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19440" windowHeight="7935" tabRatio="648" activeTab="9"/>
  </bookViews>
  <sheets>
    <sheet name="AÑO ANT MZO 15" sheetId="26" r:id="rId1"/>
    <sheet name="AÑO ACTU MZO 16" sheetId="27" r:id="rId2"/>
    <sheet name="PORTADA_Contable" sheetId="1" r:id="rId3"/>
    <sheet name="ESF" sheetId="2" r:id="rId4"/>
    <sheet name="EA" sheetId="3" r:id="rId5"/>
    <sheet name="EVHP" sheetId="4" r:id="rId6"/>
    <sheet name="EFE" sheetId="5" r:id="rId7"/>
    <sheet name="EAA" sheetId="6" r:id="rId8"/>
    <sheet name="EAD" sheetId="7" r:id="rId9"/>
    <sheet name="Pasivos Contingentes" sheetId="8" r:id="rId10"/>
    <sheet name="Notas E.F." sheetId="9" r:id="rId11"/>
    <sheet name="ECSF" sheetId="10" state="hidden" r:id="rId12"/>
    <sheet name="PORTADA_Presupuestaria" sheetId="11" r:id="rId13"/>
    <sheet name="a) Analítico Ingresos" sheetId="12" r:id="rId14"/>
    <sheet name="b) Clasificación Administrativa" sheetId="13" r:id="rId15"/>
    <sheet name="b) Clasificación Económica CTG" sheetId="14" r:id="rId16"/>
    <sheet name="b) Clasificación COG (Cap-Conc)" sheetId="15" r:id="rId17"/>
    <sheet name="b) Clasificación Funcional CFG" sheetId="16" r:id="rId18"/>
    <sheet name="c) Endeudamiento Neto" sheetId="17" r:id="rId19"/>
    <sheet name="e)Indicadores de Postura Fiscal" sheetId="18" r:id="rId20"/>
    <sheet name="PORTADA PROGRAMATICA" sheetId="19" r:id="rId21"/>
    <sheet name="a) Gto x Cat Programatica" sheetId="20" r:id="rId22"/>
    <sheet name="b) Pg y Py de Inversión" sheetId="21" r:id="rId23"/>
    <sheet name="PORTADA_Anexos" sheetId="22" r:id="rId24"/>
    <sheet name="B. Muebles ADQ" sheetId="23" r:id="rId25"/>
    <sheet name="B. Inmuebles ADQ" sheetId="24" r:id="rId26"/>
    <sheet name="Rel Ctas Bancarias" sheetId="25" r:id="rId27"/>
  </sheets>
  <externalReferences>
    <externalReference r:id="rId28"/>
  </externalReferences>
  <definedNames>
    <definedName name="_xlnm.Print_Area" localSheetId="13">'a) Analítico Ingresos'!$B$1:$J$69</definedName>
    <definedName name="_xlnm.Print_Area" localSheetId="21">'a) Gto x Cat Programatica'!$B$1:$J$42</definedName>
    <definedName name="_xlnm.Print_Area" localSheetId="14">'b) Clasificación Administrativa'!$B$1:$I$22</definedName>
    <definedName name="_xlnm.Print_Area" localSheetId="16">'b) Clasificación COG (Cap-Conc)'!$B$1:$I$84</definedName>
    <definedName name="_xlnm.Print_Area" localSheetId="15">'b) Clasificación Económica CTG'!$B$1:$I$19</definedName>
    <definedName name="_xlnm.Print_Area" localSheetId="17">'b) Clasificación Funcional CFG'!$B$1:$I$48</definedName>
    <definedName name="_xlnm.Print_Area" localSheetId="18">'c) Endeudamiento Neto'!$B$1:$I$33</definedName>
    <definedName name="_xlnm.Print_Area" localSheetId="19">'e)Indicadores de Postura Fiscal'!$B$1:$F$37</definedName>
    <definedName name="_xlnm.Print_Area" localSheetId="4">EA!$B$1:$L$58</definedName>
    <definedName name="_xlnm.Print_Area" localSheetId="6">EFE!$B$1:$Q$68</definedName>
    <definedName name="_xlnm.Print_Area" localSheetId="3">ESF!$A$1:$K$65</definedName>
    <definedName name="_xlnm.Print_Area" localSheetId="5">EVHP!$A$1:$J$45</definedName>
    <definedName name="_xlnm.Print_Titles" localSheetId="16">'b) Clasificación COG (Cap-Conc)'!$2:$11</definedName>
  </definedNames>
  <calcPr calcId="145621"/>
</workbook>
</file>

<file path=xl/calcChain.xml><?xml version="1.0" encoding="utf-8"?>
<calcChain xmlns="http://schemas.openxmlformats.org/spreadsheetml/2006/main">
  <c r="G43" i="15" l="1"/>
  <c r="G39" i="15"/>
  <c r="G38" i="15"/>
  <c r="G37" i="15"/>
  <c r="G36" i="15"/>
  <c r="G35" i="15"/>
  <c r="G34" i="15"/>
  <c r="G33" i="15"/>
  <c r="G32" i="15"/>
  <c r="G31" i="15"/>
  <c r="G28" i="15"/>
  <c r="G27" i="15"/>
  <c r="G26" i="15"/>
  <c r="G25" i="15"/>
  <c r="G24" i="15"/>
  <c r="G23" i="15"/>
  <c r="G22" i="15"/>
  <c r="G21" i="15"/>
  <c r="G19" i="15"/>
  <c r="G18" i="15"/>
  <c r="G17" i="15"/>
  <c r="G16" i="15"/>
  <c r="G15" i="15"/>
  <c r="G14" i="15"/>
  <c r="G13" i="15"/>
  <c r="H39" i="15"/>
  <c r="H29" i="15"/>
  <c r="E13" i="20"/>
  <c r="F14" i="18"/>
  <c r="H27" i="16" s="1"/>
  <c r="G27" i="16" s="1"/>
  <c r="F10" i="18"/>
  <c r="E10" i="18" s="1"/>
  <c r="D14" i="18"/>
  <c r="D10" i="18"/>
  <c r="D27" i="16" s="1"/>
  <c r="H31" i="17"/>
  <c r="D31" i="17"/>
  <c r="B5" i="17"/>
  <c r="B3" i="17"/>
  <c r="B6" i="16"/>
  <c r="B3" i="16"/>
  <c r="B6" i="14"/>
  <c r="B7" i="15"/>
  <c r="B4" i="15"/>
  <c r="G12" i="14"/>
  <c r="H12" i="14"/>
  <c r="D12" i="14"/>
  <c r="B6" i="13"/>
  <c r="B4" i="12"/>
  <c r="B3" i="14"/>
  <c r="G12" i="13"/>
  <c r="H12" i="13"/>
  <c r="D12" i="13"/>
  <c r="H24" i="12"/>
  <c r="H22" i="12"/>
  <c r="I24" i="12"/>
  <c r="I22" i="12"/>
  <c r="H60" i="12"/>
  <c r="H59" i="12"/>
  <c r="H58" i="12"/>
  <c r="H57" i="12"/>
  <c r="H56" i="12"/>
  <c r="H55" i="12"/>
  <c r="H54" i="12"/>
  <c r="H53" i="12"/>
  <c r="H51" i="12"/>
  <c r="I59" i="12"/>
  <c r="I58" i="12"/>
  <c r="I55" i="12"/>
  <c r="I54" i="12"/>
  <c r="I53" i="12"/>
  <c r="I51" i="12"/>
  <c r="I13" i="20" l="1"/>
  <c r="H13" i="20" s="1"/>
  <c r="E14" i="18"/>
  <c r="J41" i="7"/>
  <c r="G21" i="4"/>
  <c r="D43" i="23"/>
  <c r="D43" i="24"/>
  <c r="D9" i="24"/>
  <c r="D9" i="23"/>
  <c r="F26" i="3" l="1"/>
  <c r="F33" i="3"/>
  <c r="F31" i="3"/>
  <c r="K12" i="3"/>
  <c r="K51" i="3"/>
  <c r="K53" i="3" s="1"/>
  <c r="K49" i="3"/>
  <c r="K48" i="3" s="1"/>
  <c r="K13" i="3"/>
  <c r="K14" i="3"/>
  <c r="K15" i="3"/>
  <c r="K21" i="3"/>
  <c r="K17" i="3"/>
  <c r="J53" i="3"/>
  <c r="J51" i="3"/>
  <c r="J49" i="3"/>
  <c r="J48" i="3" s="1"/>
  <c r="J40" i="3"/>
  <c r="J33" i="3"/>
  <c r="J21" i="3"/>
  <c r="E33" i="3"/>
  <c r="E31" i="3"/>
  <c r="E26" i="3"/>
  <c r="F24" i="3"/>
  <c r="F22" i="3"/>
  <c r="E22" i="3"/>
  <c r="F12" i="3"/>
  <c r="I28" i="27" l="1"/>
  <c r="I29" i="27"/>
  <c r="I30" i="27"/>
  <c r="I31" i="27"/>
  <c r="I32" i="27"/>
  <c r="I33" i="27"/>
  <c r="I34" i="27"/>
  <c r="I35" i="27"/>
  <c r="I36" i="27"/>
  <c r="I37" i="27"/>
  <c r="I38" i="27"/>
  <c r="I39" i="27"/>
  <c r="I40" i="27"/>
  <c r="I41" i="27"/>
  <c r="I42" i="27"/>
  <c r="I43" i="27"/>
  <c r="I44" i="27"/>
  <c r="I45" i="27"/>
  <c r="I46" i="27"/>
  <c r="I47" i="27"/>
  <c r="I48" i="27"/>
  <c r="I49" i="27"/>
  <c r="I50" i="27"/>
  <c r="I51" i="27"/>
  <c r="I52" i="27"/>
  <c r="I53" i="27"/>
  <c r="I54" i="27"/>
  <c r="I55" i="27"/>
  <c r="I56" i="27"/>
  <c r="I57" i="27"/>
  <c r="I58" i="27"/>
  <c r="I59" i="27"/>
  <c r="I60" i="27"/>
  <c r="I61" i="27"/>
  <c r="I62" i="27"/>
  <c r="I63" i="27"/>
  <c r="I64" i="27"/>
  <c r="I65" i="27"/>
  <c r="I66" i="27"/>
  <c r="I67" i="27"/>
  <c r="I68" i="27"/>
  <c r="I69" i="27"/>
  <c r="I70" i="27"/>
  <c r="I71" i="27"/>
  <c r="G34" i="6" l="1"/>
  <c r="F34" i="6"/>
  <c r="E34" i="6"/>
  <c r="G31" i="6"/>
  <c r="F31" i="6"/>
  <c r="E31" i="6"/>
  <c r="G30" i="6"/>
  <c r="F30" i="6"/>
  <c r="E30" i="6"/>
  <c r="G29" i="6"/>
  <c r="F29" i="6"/>
  <c r="E29" i="6"/>
  <c r="E26" i="6" s="1"/>
  <c r="G19" i="6" l="1"/>
  <c r="F19" i="6"/>
  <c r="E19" i="6"/>
  <c r="G18" i="6"/>
  <c r="F18" i="6"/>
  <c r="E18" i="6"/>
  <c r="P21" i="5" l="1"/>
  <c r="P20" i="5"/>
  <c r="P19" i="5"/>
  <c r="P16" i="5"/>
  <c r="P15" i="5"/>
  <c r="O21" i="5"/>
  <c r="O20" i="5"/>
  <c r="O19" i="5"/>
  <c r="O16" i="5"/>
  <c r="O15" i="5"/>
  <c r="P14" i="5"/>
  <c r="O14" i="5"/>
  <c r="I6" i="26" l="1"/>
  <c r="I7" i="26"/>
  <c r="I8" i="26"/>
  <c r="I9" i="26"/>
  <c r="I10" i="26"/>
  <c r="I11" i="26"/>
  <c r="I12" i="26"/>
  <c r="I13" i="26"/>
  <c r="I14" i="26"/>
  <c r="I15" i="26"/>
  <c r="I16" i="26"/>
  <c r="I17" i="26"/>
  <c r="I18" i="26"/>
  <c r="I19" i="26"/>
  <c r="I20" i="26"/>
  <c r="I21" i="26"/>
  <c r="I22" i="26"/>
  <c r="I23" i="26"/>
  <c r="I24" i="26"/>
  <c r="I25" i="26"/>
  <c r="I26" i="26"/>
  <c r="I27" i="26"/>
  <c r="I28" i="26"/>
  <c r="I29" i="26"/>
  <c r="I30" i="26"/>
  <c r="I31" i="26"/>
  <c r="I32" i="26"/>
  <c r="I33" i="26"/>
  <c r="I34" i="26"/>
  <c r="I35" i="26"/>
  <c r="I36" i="26"/>
  <c r="I37" i="26"/>
  <c r="I38" i="26"/>
  <c r="I39" i="26"/>
  <c r="I40" i="26"/>
  <c r="I41" i="26"/>
  <c r="I42" i="26"/>
  <c r="I43" i="26"/>
  <c r="I44" i="26"/>
  <c r="I45" i="26"/>
  <c r="I46" i="26"/>
  <c r="I47" i="26"/>
  <c r="I48" i="26"/>
  <c r="I49" i="26"/>
  <c r="I50" i="26"/>
  <c r="I51" i="26"/>
  <c r="I52" i="26"/>
  <c r="I53" i="26"/>
  <c r="I54" i="26"/>
  <c r="I55" i="26"/>
  <c r="I56" i="26"/>
  <c r="I57" i="26"/>
  <c r="I58" i="26"/>
  <c r="I59" i="26"/>
  <c r="I60" i="26"/>
  <c r="I61" i="26"/>
  <c r="I62" i="26"/>
  <c r="I63" i="26"/>
  <c r="I64" i="26"/>
  <c r="I65" i="26"/>
  <c r="I66" i="26"/>
  <c r="I67" i="26"/>
  <c r="I68" i="26"/>
  <c r="I69" i="26"/>
  <c r="I70" i="26"/>
  <c r="I71" i="26"/>
  <c r="I5" i="26"/>
  <c r="I5" i="27"/>
  <c r="I6" i="27"/>
  <c r="I7" i="27"/>
  <c r="I8" i="27"/>
  <c r="I9" i="27"/>
  <c r="I10" i="27"/>
  <c r="I11" i="27"/>
  <c r="I12" i="27"/>
  <c r="I13" i="27"/>
  <c r="I14" i="27"/>
  <c r="I15" i="27"/>
  <c r="I16" i="27"/>
  <c r="I17" i="27"/>
  <c r="I18" i="27"/>
  <c r="I19" i="27"/>
  <c r="I20" i="27"/>
  <c r="I21" i="27"/>
  <c r="I22" i="27"/>
  <c r="I23" i="27"/>
  <c r="I24" i="27"/>
  <c r="I25" i="27"/>
  <c r="I26" i="27"/>
  <c r="I27" i="27"/>
  <c r="G24" i="5" l="1"/>
  <c r="H24" i="5"/>
  <c r="G23" i="5"/>
  <c r="G42" i="5"/>
  <c r="G32" i="5"/>
  <c r="H42" i="5"/>
  <c r="H32" i="5"/>
  <c r="H29" i="5"/>
  <c r="H28" i="5"/>
  <c r="H26" i="5" s="1"/>
  <c r="H27" i="5"/>
  <c r="H23" i="5"/>
  <c r="H20" i="5"/>
  <c r="J23" i="2"/>
  <c r="I23" i="2"/>
  <c r="J51" i="2"/>
  <c r="J45" i="2"/>
  <c r="J44" i="2"/>
  <c r="J29" i="2"/>
  <c r="J20" i="2"/>
  <c r="J17" i="2"/>
  <c r="J16" i="2"/>
  <c r="E35" i="2"/>
  <c r="E17" i="2"/>
  <c r="E24" i="3"/>
  <c r="J28" i="3"/>
  <c r="J17" i="3"/>
  <c r="J15" i="3"/>
  <c r="J14" i="3"/>
  <c r="J13" i="3"/>
  <c r="G29" i="5"/>
  <c r="G28" i="5"/>
  <c r="G27" i="5"/>
  <c r="G20" i="5"/>
  <c r="D35" i="2"/>
  <c r="D17" i="2"/>
  <c r="E16" i="2"/>
  <c r="G26" i="5" l="1"/>
  <c r="J12" i="3"/>
  <c r="J56" i="2"/>
  <c r="I56" i="2"/>
  <c r="J42" i="2"/>
  <c r="I51" i="2"/>
  <c r="I45" i="2"/>
  <c r="I44" i="2"/>
  <c r="J36" i="2"/>
  <c r="I29" i="2"/>
  <c r="I36" i="2" s="1"/>
  <c r="J25" i="2"/>
  <c r="J38" i="2" s="1"/>
  <c r="I20" i="2"/>
  <c r="I17" i="2"/>
  <c r="I16" i="2"/>
  <c r="E32" i="2"/>
  <c r="E31" i="2"/>
  <c r="E30" i="2"/>
  <c r="D32" i="2"/>
  <c r="D31" i="2"/>
  <c r="D30" i="2"/>
  <c r="D39" i="2" s="1"/>
  <c r="E24" i="2"/>
  <c r="D16" i="2"/>
  <c r="E39" i="2" l="1"/>
  <c r="E41" i="2" s="1"/>
  <c r="I42" i="2"/>
  <c r="I25" i="2"/>
  <c r="I38" i="2" s="1"/>
  <c r="J9" i="2"/>
  <c r="I9" i="2"/>
  <c r="G40" i="20" l="1"/>
  <c r="J40" i="20" s="1"/>
  <c r="G39" i="20"/>
  <c r="J39" i="20" s="1"/>
  <c r="G38" i="20"/>
  <c r="J38" i="20" s="1"/>
  <c r="G37" i="20"/>
  <c r="J37" i="20" s="1"/>
  <c r="J36" i="20" s="1"/>
  <c r="I36" i="20"/>
  <c r="H36" i="20"/>
  <c r="G36" i="20"/>
  <c r="F36" i="20"/>
  <c r="E36" i="20"/>
  <c r="G35" i="20"/>
  <c r="J35" i="20" s="1"/>
  <c r="G34" i="20"/>
  <c r="J34" i="20" s="1"/>
  <c r="G33" i="20"/>
  <c r="J33" i="20" s="1"/>
  <c r="G32" i="20"/>
  <c r="J32" i="20" s="1"/>
  <c r="J31" i="20" s="1"/>
  <c r="I31" i="20"/>
  <c r="H31" i="20"/>
  <c r="G31" i="20"/>
  <c r="F31" i="20"/>
  <c r="E31" i="20"/>
  <c r="G30" i="20"/>
  <c r="G28" i="20" s="1"/>
  <c r="G29" i="20"/>
  <c r="J29" i="20" s="1"/>
  <c r="I28" i="20"/>
  <c r="H28" i="20"/>
  <c r="F28" i="20"/>
  <c r="E28" i="20"/>
  <c r="G27" i="20"/>
  <c r="J27" i="20" s="1"/>
  <c r="G26" i="20"/>
  <c r="G24" i="20" s="1"/>
  <c r="G25" i="20"/>
  <c r="J25" i="20" s="1"/>
  <c r="I24" i="20"/>
  <c r="H24" i="20"/>
  <c r="F24" i="20"/>
  <c r="E24" i="20"/>
  <c r="G23" i="20"/>
  <c r="J23" i="20" s="1"/>
  <c r="G22" i="20"/>
  <c r="J22" i="20" s="1"/>
  <c r="G21" i="20"/>
  <c r="J21" i="20" s="1"/>
  <c r="G20" i="20"/>
  <c r="J20" i="20" s="1"/>
  <c r="G19" i="20"/>
  <c r="J19" i="20" s="1"/>
  <c r="G18" i="20"/>
  <c r="J18" i="20" s="1"/>
  <c r="G17" i="20"/>
  <c r="J17" i="20" s="1"/>
  <c r="G16" i="20"/>
  <c r="J16" i="20" s="1"/>
  <c r="I15" i="20"/>
  <c r="H15" i="20"/>
  <c r="F15" i="20"/>
  <c r="E15" i="20"/>
  <c r="G14" i="20"/>
  <c r="G12" i="20" s="1"/>
  <c r="G13" i="20"/>
  <c r="J13" i="20" s="1"/>
  <c r="I12" i="20"/>
  <c r="I11" i="20" s="1"/>
  <c r="I42" i="20" s="1"/>
  <c r="H12" i="20"/>
  <c r="H11" i="20" s="1"/>
  <c r="H42" i="20" s="1"/>
  <c r="F12" i="20"/>
  <c r="F11" i="20" s="1"/>
  <c r="F42" i="20" s="1"/>
  <c r="E12" i="20"/>
  <c r="E11" i="20" s="1"/>
  <c r="E42" i="20" s="1"/>
  <c r="F33" i="18"/>
  <c r="E33" i="18"/>
  <c r="D33" i="18"/>
  <c r="F13" i="18"/>
  <c r="E13" i="18"/>
  <c r="D13" i="18"/>
  <c r="F9" i="18"/>
  <c r="F17" i="18" s="1"/>
  <c r="F21" i="18" s="1"/>
  <c r="F25" i="18" s="1"/>
  <c r="E9" i="18"/>
  <c r="D9" i="18"/>
  <c r="F31" i="17"/>
  <c r="H30" i="17"/>
  <c r="I30" i="17" s="1"/>
  <c r="I29" i="17"/>
  <c r="H29" i="17"/>
  <c r="H28" i="17"/>
  <c r="I28" i="17" s="1"/>
  <c r="I27" i="17"/>
  <c r="H27" i="17"/>
  <c r="H26" i="17"/>
  <c r="I26" i="17" s="1"/>
  <c r="I24" i="17"/>
  <c r="H24" i="17"/>
  <c r="H23" i="17"/>
  <c r="I23" i="17" s="1"/>
  <c r="I22" i="17"/>
  <c r="H22" i="17"/>
  <c r="F19" i="17"/>
  <c r="F33" i="17" s="1"/>
  <c r="D19" i="17"/>
  <c r="D33" i="17" s="1"/>
  <c r="H18" i="17"/>
  <c r="I18" i="17" s="1"/>
  <c r="I17" i="17"/>
  <c r="H17" i="17"/>
  <c r="H16" i="17"/>
  <c r="I16" i="17" s="1"/>
  <c r="I15" i="17"/>
  <c r="H15" i="17"/>
  <c r="H14" i="17"/>
  <c r="I14" i="17" s="1"/>
  <c r="I13" i="17"/>
  <c r="H13" i="17"/>
  <c r="H12" i="17"/>
  <c r="I12" i="17" s="1"/>
  <c r="I11" i="17"/>
  <c r="H11" i="17"/>
  <c r="H10" i="17"/>
  <c r="I10" i="17" s="1"/>
  <c r="F46" i="16"/>
  <c r="I46" i="16" s="1"/>
  <c r="F45" i="16"/>
  <c r="I45" i="16" s="1"/>
  <c r="F44" i="16"/>
  <c r="F42" i="16" s="1"/>
  <c r="F43" i="16"/>
  <c r="I43" i="16" s="1"/>
  <c r="H42" i="16"/>
  <c r="G42" i="16"/>
  <c r="E42" i="16"/>
  <c r="D42" i="16"/>
  <c r="F40" i="16"/>
  <c r="I40" i="16" s="1"/>
  <c r="F39" i="16"/>
  <c r="I39" i="16" s="1"/>
  <c r="F38" i="16"/>
  <c r="I38" i="16" s="1"/>
  <c r="F37" i="16"/>
  <c r="I37" i="16" s="1"/>
  <c r="F36" i="16"/>
  <c r="I36" i="16" s="1"/>
  <c r="F35" i="16"/>
  <c r="I35" i="16" s="1"/>
  <c r="F34" i="16"/>
  <c r="I34" i="16" s="1"/>
  <c r="F33" i="16"/>
  <c r="F31" i="16" s="1"/>
  <c r="F32" i="16"/>
  <c r="I32" i="16" s="1"/>
  <c r="H31" i="16"/>
  <c r="G31" i="16"/>
  <c r="E31" i="16"/>
  <c r="D31" i="16"/>
  <c r="F29" i="16"/>
  <c r="I29" i="16" s="1"/>
  <c r="F28" i="16"/>
  <c r="I28" i="16" s="1"/>
  <c r="F27" i="16"/>
  <c r="I27" i="16" s="1"/>
  <c r="F26" i="16"/>
  <c r="I26" i="16" s="1"/>
  <c r="F25" i="16"/>
  <c r="I25" i="16" s="1"/>
  <c r="F24" i="16"/>
  <c r="F23" i="16"/>
  <c r="I23" i="16" s="1"/>
  <c r="H22" i="16"/>
  <c r="G22" i="16"/>
  <c r="E22" i="16"/>
  <c r="D22" i="16"/>
  <c r="F20" i="16"/>
  <c r="I20" i="16" s="1"/>
  <c r="F19" i="16"/>
  <c r="I19" i="16" s="1"/>
  <c r="F18" i="16"/>
  <c r="I18" i="16" s="1"/>
  <c r="F17" i="16"/>
  <c r="I17" i="16" s="1"/>
  <c r="F16" i="16"/>
  <c r="I16" i="16" s="1"/>
  <c r="F15" i="16"/>
  <c r="I15" i="16" s="1"/>
  <c r="F14" i="16"/>
  <c r="I14" i="16" s="1"/>
  <c r="F13" i="16"/>
  <c r="F12" i="16" s="1"/>
  <c r="H12" i="16"/>
  <c r="H48" i="16" s="1"/>
  <c r="G12" i="16"/>
  <c r="E12" i="16"/>
  <c r="E48" i="16" s="1"/>
  <c r="D12" i="16"/>
  <c r="D48" i="16" s="1"/>
  <c r="I83" i="15"/>
  <c r="F83" i="15"/>
  <c r="F82" i="15"/>
  <c r="I82" i="15" s="1"/>
  <c r="I81" i="15"/>
  <c r="F81" i="15"/>
  <c r="F80" i="15"/>
  <c r="I80" i="15" s="1"/>
  <c r="F79" i="15"/>
  <c r="I79" i="15" s="1"/>
  <c r="F78" i="15"/>
  <c r="I78" i="15" s="1"/>
  <c r="I77" i="15"/>
  <c r="F77" i="15"/>
  <c r="H76" i="15"/>
  <c r="G76" i="15"/>
  <c r="E76" i="15"/>
  <c r="F75" i="15"/>
  <c r="I75" i="15" s="1"/>
  <c r="F74" i="15"/>
  <c r="I74" i="15" s="1"/>
  <c r="I73" i="15"/>
  <c r="F73" i="15"/>
  <c r="H72" i="15"/>
  <c r="G72" i="15"/>
  <c r="E72" i="15"/>
  <c r="F71" i="15"/>
  <c r="I71" i="15" s="1"/>
  <c r="F70" i="15"/>
  <c r="I70" i="15" s="1"/>
  <c r="I69" i="15"/>
  <c r="F69" i="15"/>
  <c r="F68" i="15"/>
  <c r="I68" i="15" s="1"/>
  <c r="F67" i="15"/>
  <c r="I67" i="15" s="1"/>
  <c r="F66" i="15"/>
  <c r="I66" i="15" s="1"/>
  <c r="F65" i="15"/>
  <c r="I65" i="15" s="1"/>
  <c r="H64" i="15"/>
  <c r="G64" i="15"/>
  <c r="E64" i="15"/>
  <c r="F63" i="15"/>
  <c r="I63" i="15" s="1"/>
  <c r="F62" i="15"/>
  <c r="F61" i="15"/>
  <c r="I61" i="15" s="1"/>
  <c r="H60" i="15"/>
  <c r="G60" i="15"/>
  <c r="E60" i="15"/>
  <c r="F59" i="15"/>
  <c r="I59" i="15" s="1"/>
  <c r="F58" i="15"/>
  <c r="I58" i="15" s="1"/>
  <c r="F57" i="15"/>
  <c r="I57" i="15" s="1"/>
  <c r="F56" i="15"/>
  <c r="I56" i="15" s="1"/>
  <c r="I55" i="15"/>
  <c r="F55" i="15"/>
  <c r="F54" i="15"/>
  <c r="I54" i="15" s="1"/>
  <c r="I53" i="15"/>
  <c r="F53" i="15"/>
  <c r="F52" i="15"/>
  <c r="I52" i="15" s="1"/>
  <c r="F51" i="15"/>
  <c r="I51" i="15" s="1"/>
  <c r="H50" i="15"/>
  <c r="G50" i="15"/>
  <c r="E50" i="15"/>
  <c r="I49" i="15"/>
  <c r="F49" i="15"/>
  <c r="F48" i="15"/>
  <c r="I48" i="15" s="1"/>
  <c r="F47" i="15"/>
  <c r="I47" i="15" s="1"/>
  <c r="F46" i="15"/>
  <c r="I46" i="15" s="1"/>
  <c r="F45" i="15"/>
  <c r="I45" i="15" s="1"/>
  <c r="F44" i="15"/>
  <c r="I44" i="15" s="1"/>
  <c r="I43" i="15"/>
  <c r="F43" i="15"/>
  <c r="F42" i="15"/>
  <c r="I41" i="15"/>
  <c r="F41" i="15"/>
  <c r="H40" i="15"/>
  <c r="G40" i="15"/>
  <c r="E40" i="15"/>
  <c r="I39" i="15"/>
  <c r="F39" i="15"/>
  <c r="F38" i="15"/>
  <c r="I38" i="15" s="1"/>
  <c r="I37" i="15"/>
  <c r="F37" i="15"/>
  <c r="F36" i="15"/>
  <c r="I36" i="15" s="1"/>
  <c r="F35" i="15"/>
  <c r="I35" i="15" s="1"/>
  <c r="F34" i="15"/>
  <c r="I34" i="15" s="1"/>
  <c r="F33" i="15"/>
  <c r="I33" i="15" s="1"/>
  <c r="F32" i="15"/>
  <c r="F30" i="15" s="1"/>
  <c r="F31" i="15"/>
  <c r="I31" i="15" s="1"/>
  <c r="H30" i="15"/>
  <c r="G30" i="15"/>
  <c r="E30" i="15"/>
  <c r="F29" i="15"/>
  <c r="I29" i="15" s="1"/>
  <c r="F28" i="15"/>
  <c r="I28" i="15" s="1"/>
  <c r="F27" i="15"/>
  <c r="I27" i="15" s="1"/>
  <c r="F26" i="15"/>
  <c r="I26" i="15" s="1"/>
  <c r="I25" i="15"/>
  <c r="F25" i="15"/>
  <c r="F24" i="15"/>
  <c r="I24" i="15" s="1"/>
  <c r="F23" i="15"/>
  <c r="I23" i="15" s="1"/>
  <c r="F22" i="15"/>
  <c r="F21" i="15"/>
  <c r="I21" i="15" s="1"/>
  <c r="H20" i="15"/>
  <c r="G20" i="15"/>
  <c r="E20" i="15"/>
  <c r="F19" i="15"/>
  <c r="I19" i="15" s="1"/>
  <c r="F18" i="15"/>
  <c r="I18" i="15" s="1"/>
  <c r="F17" i="15"/>
  <c r="I17" i="15" s="1"/>
  <c r="F16" i="15"/>
  <c r="I16" i="15" s="1"/>
  <c r="I15" i="15"/>
  <c r="F15" i="15"/>
  <c r="F14" i="15"/>
  <c r="I14" i="15" s="1"/>
  <c r="I13" i="15"/>
  <c r="F13" i="15"/>
  <c r="H12" i="15"/>
  <c r="G12" i="15"/>
  <c r="E12" i="15"/>
  <c r="E84" i="15" s="1"/>
  <c r="D84" i="15"/>
  <c r="H18" i="14"/>
  <c r="G18" i="14"/>
  <c r="E18" i="14"/>
  <c r="D18" i="14"/>
  <c r="F16" i="14"/>
  <c r="I16" i="14" s="1"/>
  <c r="F14" i="14"/>
  <c r="I14" i="14" s="1"/>
  <c r="F12" i="14"/>
  <c r="I12" i="14" s="1"/>
  <c r="H22" i="13"/>
  <c r="G22" i="13"/>
  <c r="E22" i="13"/>
  <c r="D22" i="13"/>
  <c r="F20" i="13"/>
  <c r="I20" i="13" s="1"/>
  <c r="F19" i="13"/>
  <c r="I19" i="13" s="1"/>
  <c r="F18" i="13"/>
  <c r="I18" i="13" s="1"/>
  <c r="F17" i="13"/>
  <c r="I17" i="13" s="1"/>
  <c r="F16" i="13"/>
  <c r="I16" i="13" s="1"/>
  <c r="F15" i="13"/>
  <c r="I15" i="13" s="1"/>
  <c r="F14" i="13"/>
  <c r="I14" i="13" s="1"/>
  <c r="F13" i="13"/>
  <c r="I13" i="13" s="1"/>
  <c r="F12" i="13"/>
  <c r="I12" i="13" s="1"/>
  <c r="F65" i="12"/>
  <c r="J63" i="12"/>
  <c r="J62" i="12" s="1"/>
  <c r="G63" i="12"/>
  <c r="I62" i="12"/>
  <c r="H62" i="12"/>
  <c r="H65" i="12" s="1"/>
  <c r="G62" i="12"/>
  <c r="E62" i="12"/>
  <c r="G61" i="12"/>
  <c r="G60" i="12"/>
  <c r="J59" i="12"/>
  <c r="J58" i="12"/>
  <c r="G58" i="12"/>
  <c r="J57" i="12"/>
  <c r="G57" i="12"/>
  <c r="J55" i="12"/>
  <c r="G55" i="12"/>
  <c r="J54" i="12"/>
  <c r="G54" i="12"/>
  <c r="J53" i="12"/>
  <c r="G53" i="12"/>
  <c r="J52" i="12"/>
  <c r="G52" i="12"/>
  <c r="J51" i="12"/>
  <c r="G51" i="12"/>
  <c r="J50" i="12"/>
  <c r="G50" i="12"/>
  <c r="G48" i="12" s="1"/>
  <c r="J49" i="12"/>
  <c r="G49" i="12"/>
  <c r="J48" i="12"/>
  <c r="I48" i="12"/>
  <c r="I65" i="12" s="1"/>
  <c r="H48" i="12"/>
  <c r="F48" i="12"/>
  <c r="E48" i="12"/>
  <c r="J46" i="12"/>
  <c r="G46" i="12"/>
  <c r="J45" i="12"/>
  <c r="G45" i="12"/>
  <c r="J44" i="12"/>
  <c r="G44" i="12"/>
  <c r="J43" i="12"/>
  <c r="J42" i="12" s="1"/>
  <c r="G43" i="12"/>
  <c r="G42" i="12" s="1"/>
  <c r="I42" i="12"/>
  <c r="H42" i="12"/>
  <c r="H35" i="12" s="1"/>
  <c r="F42" i="12"/>
  <c r="E42" i="12"/>
  <c r="J41" i="12"/>
  <c r="G41" i="12"/>
  <c r="G39" i="12" s="1"/>
  <c r="J40" i="12"/>
  <c r="G40" i="12"/>
  <c r="J39" i="12"/>
  <c r="I39" i="12"/>
  <c r="H39" i="12"/>
  <c r="F39" i="12"/>
  <c r="E39" i="12"/>
  <c r="J38" i="12"/>
  <c r="G38" i="12"/>
  <c r="J37" i="12"/>
  <c r="J35" i="12" s="1"/>
  <c r="G37" i="12"/>
  <c r="J36" i="12"/>
  <c r="G36" i="12"/>
  <c r="I35" i="12"/>
  <c r="F35" i="12"/>
  <c r="E35" i="12"/>
  <c r="J25" i="12"/>
  <c r="G25" i="12"/>
  <c r="J24" i="12"/>
  <c r="J23" i="12"/>
  <c r="G23" i="12"/>
  <c r="J22" i="12"/>
  <c r="G22" i="12"/>
  <c r="J21" i="12"/>
  <c r="G21" i="12"/>
  <c r="J20" i="12"/>
  <c r="J19" i="12" s="1"/>
  <c r="G20" i="12"/>
  <c r="I19" i="12"/>
  <c r="H19" i="12"/>
  <c r="F19" i="12"/>
  <c r="E19" i="12"/>
  <c r="J18" i="12"/>
  <c r="J16" i="12" s="1"/>
  <c r="G18" i="12"/>
  <c r="J17" i="12"/>
  <c r="G17" i="12"/>
  <c r="G16" i="12" s="1"/>
  <c r="I16" i="12"/>
  <c r="I27" i="12" s="1"/>
  <c r="H16" i="12"/>
  <c r="F16" i="12"/>
  <c r="F27" i="12" s="1"/>
  <c r="E16" i="12"/>
  <c r="E27" i="12" s="1"/>
  <c r="J15" i="12"/>
  <c r="G15" i="12"/>
  <c r="J14" i="12"/>
  <c r="G14" i="12"/>
  <c r="J13" i="12"/>
  <c r="G13" i="12"/>
  <c r="J12" i="12"/>
  <c r="G12" i="12"/>
  <c r="K52" i="10"/>
  <c r="J52" i="10"/>
  <c r="K44" i="10"/>
  <c r="J44" i="10"/>
  <c r="K38" i="10"/>
  <c r="K36" i="10" s="1"/>
  <c r="J38" i="10"/>
  <c r="J36" i="10" s="1"/>
  <c r="K27" i="10"/>
  <c r="J27" i="10"/>
  <c r="F26" i="10"/>
  <c r="E26" i="10"/>
  <c r="K16" i="10"/>
  <c r="J16" i="10"/>
  <c r="F16" i="10"/>
  <c r="E16" i="10"/>
  <c r="K14" i="10"/>
  <c r="J14" i="10"/>
  <c r="F14" i="10"/>
  <c r="E14" i="10"/>
  <c r="J43" i="7"/>
  <c r="J33" i="7"/>
  <c r="I33" i="7"/>
  <c r="J28" i="7"/>
  <c r="J39" i="7" s="1"/>
  <c r="I28" i="7"/>
  <c r="I39" i="7" s="1"/>
  <c r="J19" i="7"/>
  <c r="I19" i="7"/>
  <c r="J14" i="7"/>
  <c r="J25" i="7" s="1"/>
  <c r="I14" i="7"/>
  <c r="I25" i="7" s="1"/>
  <c r="H36" i="6"/>
  <c r="I36" i="6" s="1"/>
  <c r="I35" i="6"/>
  <c r="H35" i="6"/>
  <c r="H34" i="6"/>
  <c r="I34" i="6" s="1"/>
  <c r="I33" i="6"/>
  <c r="H33" i="6"/>
  <c r="H32" i="6"/>
  <c r="I32" i="6" s="1"/>
  <c r="H31" i="6"/>
  <c r="I31" i="6" s="1"/>
  <c r="H30" i="6"/>
  <c r="I30" i="6" s="1"/>
  <c r="H29" i="6"/>
  <c r="I29" i="6" s="1"/>
  <c r="H28" i="6"/>
  <c r="I28" i="6" s="1"/>
  <c r="G26" i="6"/>
  <c r="F26" i="6"/>
  <c r="H24" i="6"/>
  <c r="I24" i="6" s="1"/>
  <c r="H23" i="6"/>
  <c r="I23" i="6" s="1"/>
  <c r="I22" i="6"/>
  <c r="H22" i="6"/>
  <c r="H21" i="6"/>
  <c r="I21" i="6" s="1"/>
  <c r="H20" i="6"/>
  <c r="I20" i="6" s="1"/>
  <c r="H19" i="6"/>
  <c r="I19" i="6" s="1"/>
  <c r="H18" i="6"/>
  <c r="I18" i="6" s="1"/>
  <c r="G16" i="6"/>
  <c r="F16" i="6"/>
  <c r="E16" i="6"/>
  <c r="E38" i="6" s="1"/>
  <c r="P36" i="5"/>
  <c r="O36" i="5"/>
  <c r="O35" i="5" s="1"/>
  <c r="P35" i="5"/>
  <c r="P42" i="5" s="1"/>
  <c r="P29" i="5"/>
  <c r="O29" i="5"/>
  <c r="P28" i="5"/>
  <c r="O28" i="5"/>
  <c r="O42" i="5" s="1"/>
  <c r="O18" i="5"/>
  <c r="H13" i="5"/>
  <c r="P18" i="5"/>
  <c r="P13" i="5"/>
  <c r="O13" i="5"/>
  <c r="I37" i="4"/>
  <c r="I36" i="4"/>
  <c r="I35" i="4"/>
  <c r="I34" i="4"/>
  <c r="H33" i="4"/>
  <c r="G33" i="4"/>
  <c r="F33" i="4"/>
  <c r="E33" i="4"/>
  <c r="I31" i="4"/>
  <c r="I30" i="4"/>
  <c r="I29" i="4"/>
  <c r="H28" i="4"/>
  <c r="G28" i="4"/>
  <c r="F28" i="4"/>
  <c r="E28" i="4"/>
  <c r="I24" i="4"/>
  <c r="I23" i="4"/>
  <c r="F20" i="4"/>
  <c r="I21" i="4"/>
  <c r="H20" i="4"/>
  <c r="G20" i="4"/>
  <c r="E20" i="4"/>
  <c r="I18" i="4"/>
  <c r="I17" i="4"/>
  <c r="I16" i="4"/>
  <c r="H15" i="4"/>
  <c r="H26" i="4" s="1"/>
  <c r="H39" i="4" s="1"/>
  <c r="G15" i="4"/>
  <c r="F15" i="4"/>
  <c r="E15" i="4"/>
  <c r="I13" i="4"/>
  <c r="E12" i="3"/>
  <c r="D24" i="2"/>
  <c r="D17" i="18" l="1"/>
  <c r="D21" i="18" s="1"/>
  <c r="D25" i="18" s="1"/>
  <c r="G84" i="15"/>
  <c r="H84" i="15"/>
  <c r="I72" i="15"/>
  <c r="F40" i="15"/>
  <c r="F20" i="15"/>
  <c r="F60" i="15"/>
  <c r="G48" i="16"/>
  <c r="F22" i="16"/>
  <c r="E17" i="18"/>
  <c r="E21" i="18" s="1"/>
  <c r="E25" i="18" s="1"/>
  <c r="J65" i="12"/>
  <c r="J27" i="12"/>
  <c r="G19" i="12"/>
  <c r="G26" i="4"/>
  <c r="G39" i="4" s="1"/>
  <c r="I28" i="4"/>
  <c r="E26" i="4"/>
  <c r="E39" i="4" s="1"/>
  <c r="I33" i="4"/>
  <c r="I20" i="4"/>
  <c r="F26" i="4"/>
  <c r="F39" i="4" s="1"/>
  <c r="G38" i="6"/>
  <c r="F38" i="6"/>
  <c r="H26" i="6"/>
  <c r="D41" i="2"/>
  <c r="G13" i="5"/>
  <c r="G45" i="5" s="1"/>
  <c r="I50" i="2" s="1"/>
  <c r="I48" i="2" s="1"/>
  <c r="I61" i="2" s="1"/>
  <c r="I63" i="2" s="1"/>
  <c r="P23" i="5"/>
  <c r="H45" i="5"/>
  <c r="J28" i="20"/>
  <c r="J15" i="20"/>
  <c r="G15" i="20"/>
  <c r="G11" i="20" s="1"/>
  <c r="G42" i="20" s="1"/>
  <c r="J14" i="20"/>
  <c r="J12" i="20" s="1"/>
  <c r="J26" i="20"/>
  <c r="J24" i="20" s="1"/>
  <c r="J30" i="20"/>
  <c r="H19" i="17"/>
  <c r="F48" i="16"/>
  <c r="I13" i="16"/>
  <c r="I12" i="16" s="1"/>
  <c r="I24" i="16"/>
  <c r="I22" i="16" s="1"/>
  <c r="I33" i="16"/>
  <c r="I31" i="16" s="1"/>
  <c r="I44" i="16"/>
  <c r="I42" i="16" s="1"/>
  <c r="I12" i="15"/>
  <c r="I64" i="15"/>
  <c r="I76" i="15"/>
  <c r="I50" i="15"/>
  <c r="I22" i="15"/>
  <c r="I20" i="15" s="1"/>
  <c r="I32" i="15"/>
  <c r="I30" i="15" s="1"/>
  <c r="I42" i="15"/>
  <c r="I40" i="15" s="1"/>
  <c r="I62" i="15"/>
  <c r="I60" i="15" s="1"/>
  <c r="F12" i="15"/>
  <c r="F50" i="15"/>
  <c r="F64" i="15"/>
  <c r="F72" i="15"/>
  <c r="F76" i="15"/>
  <c r="I18" i="14"/>
  <c r="F18" i="14"/>
  <c r="I22" i="13"/>
  <c r="F22" i="13"/>
  <c r="G35" i="12"/>
  <c r="G59" i="12"/>
  <c r="G65" i="12" s="1"/>
  <c r="E65" i="12"/>
  <c r="G24" i="12"/>
  <c r="H27" i="12" s="1"/>
  <c r="I16" i="6"/>
  <c r="I26" i="6"/>
  <c r="H16" i="6"/>
  <c r="O23" i="5"/>
  <c r="I15" i="4"/>
  <c r="I22" i="4"/>
  <c r="I26" i="4" l="1"/>
  <c r="I39" i="4"/>
  <c r="H38" i="6"/>
  <c r="I65" i="2"/>
  <c r="P45" i="5"/>
  <c r="P48" i="5" s="1"/>
  <c r="J50" i="2"/>
  <c r="J48" i="2" s="1"/>
  <c r="J61" i="2" s="1"/>
  <c r="J63" i="2" s="1"/>
  <c r="J65" i="2" s="1"/>
  <c r="O45" i="5"/>
  <c r="O48" i="5" s="1"/>
  <c r="J11" i="20"/>
  <c r="J42" i="20" s="1"/>
  <c r="H33" i="17"/>
  <c r="I48" i="16"/>
  <c r="F84" i="15"/>
  <c r="I84" i="15"/>
  <c r="G27" i="12"/>
  <c r="I38" i="6"/>
</calcChain>
</file>

<file path=xl/sharedStrings.xml><?xml version="1.0" encoding="utf-8"?>
<sst xmlns="http://schemas.openxmlformats.org/spreadsheetml/2006/main" count="2612" uniqueCount="1047">
  <si>
    <t>Estado de Situación Financiera</t>
  </si>
  <si>
    <t>(Pesos)</t>
  </si>
  <si>
    <t>Ente Público:</t>
  </si>
  <si>
    <t>COLEGIO DE BACHILLERES DEL ESTADO DE JALISCO</t>
  </si>
  <si>
    <t>CONCEPTO</t>
  </si>
  <si>
    <t>Año</t>
  </si>
  <si>
    <t xml:space="preserve"> ACTIVO </t>
  </si>
  <si>
    <t>PASIVO</t>
  </si>
  <si>
    <t>Activo Circulante</t>
  </si>
  <si>
    <t>Pasivo Circulante</t>
  </si>
  <si>
    <t>Efectivo y Equivalentes</t>
  </si>
  <si>
    <t>Cuentas por Pagar a Corto Plazo</t>
  </si>
  <si>
    <t>Derechos a Recibir Efectivo o Equivalentes</t>
  </si>
  <si>
    <t>Documentos por Pagar a Corto Plazo</t>
  </si>
  <si>
    <t>Derechos a Recibir Bienes o Servicios</t>
  </si>
  <si>
    <t>Porción a Corto Plazo de la Deuda Pública a Largo Plazo</t>
  </si>
  <si>
    <t xml:space="preserve">Inventarios </t>
  </si>
  <si>
    <t>Títulos y Valores a Corto Plazo</t>
  </si>
  <si>
    <t>Almacenes</t>
  </si>
  <si>
    <t>Pasivos Diferidos a Corto Plazo</t>
  </si>
  <si>
    <t>Estimación por Pérdida o Deterioro de Activos Circulantes</t>
  </si>
  <si>
    <t>Fondos y Bienes de Terceros en Garantía y/o Administración a Corto Plazo</t>
  </si>
  <si>
    <t>Otros Activos  Circulantes</t>
  </si>
  <si>
    <t>Provisiones a Corto Plazo</t>
  </si>
  <si>
    <t>Otros Pasivos a Corto Plazo</t>
  </si>
  <si>
    <t>Total de  Activos  Circulantes</t>
  </si>
  <si>
    <t>Total de Pasivos Circulantes</t>
  </si>
  <si>
    <t>Activo No Circulante</t>
  </si>
  <si>
    <t>Pasivo No Circulante</t>
  </si>
  <si>
    <t>Inversiones Financieras a Largo Plazo</t>
  </si>
  <si>
    <t>Cuentas por Pagar a Largo Plazo</t>
  </si>
  <si>
    <t>Derechos a Recibir Efectivo o Equivalentes a Largo Plazo</t>
  </si>
  <si>
    <t>Documentos por Pagar a Largo Plazo</t>
  </si>
  <si>
    <t>Bienes Inmuebles, Infraestructura y Construcciones en Proceso</t>
  </si>
  <si>
    <t>Deuda Pública a Largo Plazo</t>
  </si>
  <si>
    <t>Bienes Muebles</t>
  </si>
  <si>
    <t>Pasivos Diferidos a Largo Plazo</t>
  </si>
  <si>
    <t>Activos Intangibles</t>
  </si>
  <si>
    <t>Fondos y Bienes de Terceros en Garantía y/o en Administración a Largo Plazo</t>
  </si>
  <si>
    <t>Depreciación, Deterioro y Amortización Acumulada de Bienes</t>
  </si>
  <si>
    <t>Provisiones a Largo Plazo</t>
  </si>
  <si>
    <t>Activos Diferidos</t>
  </si>
  <si>
    <t>Estimación por Pérdida o Deterioro de Activos no Circulantes</t>
  </si>
  <si>
    <t>Total de Pasivos No Circulantes</t>
  </si>
  <si>
    <t>Otros Activos no Circulantes</t>
  </si>
  <si>
    <t>TOTAL DEL  PASIVO</t>
  </si>
  <si>
    <t>Total de  Activos  No Circulantes</t>
  </si>
  <si>
    <t>HACIENDA PÚBLICA/ PATRIMONIO</t>
  </si>
  <si>
    <t>TOTAL DEL  ACTIVO</t>
  </si>
  <si>
    <t>Hacienda Pública/Patrimonio Contribuido</t>
  </si>
  <si>
    <t>Aportaciones</t>
  </si>
  <si>
    <t>Donaciones de Capital</t>
  </si>
  <si>
    <t>Actualización de la Hacienda Pública / Patrimonio</t>
  </si>
  <si>
    <t>Hacienda Pública/Patrimonio Generado</t>
  </si>
  <si>
    <t>Resultados del Ejercicio (Ahorro / Desahorro)</t>
  </si>
  <si>
    <t>Resultados de Ejercicios Anteriores</t>
  </si>
  <si>
    <t>Revalúos</t>
  </si>
  <si>
    <t>Reservas</t>
  </si>
  <si>
    <t>Rectificaciones de Resultados de Ejercicios Anteriores</t>
  </si>
  <si>
    <t>Exceso o Insuficiencia en la Actualización de la Hacienda Publica/Patrimonio</t>
  </si>
  <si>
    <t>Resultado por Posición Monetaria</t>
  </si>
  <si>
    <t>Resultado por Tenencia de Activos no Monetarios</t>
  </si>
  <si>
    <t>Total Hacienda Pública/ Patrimonio</t>
  </si>
  <si>
    <t>TOTAL DEL  PASIVO Y HACIENDA PÚBLICA / PATRIMONIO</t>
  </si>
  <si>
    <t>Estado de Actividades</t>
  </si>
  <si>
    <t>Concepto</t>
  </si>
  <si>
    <t>INGRESOS Y OTROS BENEFICIOS</t>
  </si>
  <si>
    <t>GASTOS Y OTRAS PÉRDIDAS</t>
  </si>
  <si>
    <t>Ingresos de la Gestión</t>
  </si>
  <si>
    <t>Gastos de  Funcionamiento</t>
  </si>
  <si>
    <t>Impuestos</t>
  </si>
  <si>
    <t xml:space="preserve">Servicios Personales  </t>
  </si>
  <si>
    <t xml:space="preserve">Cuotas y Aportaciones de Seguridad Social </t>
  </si>
  <si>
    <t>Materiales y Suministros</t>
  </si>
  <si>
    <t>Contribuciones de Mejoras</t>
  </si>
  <si>
    <t>Servicios Generales</t>
  </si>
  <si>
    <t>Derechos</t>
  </si>
  <si>
    <t>Productos de Tipo Corriente</t>
  </si>
  <si>
    <t>Transferencias, Asignaciones, Subsidios y Otras Ayudas</t>
  </si>
  <si>
    <t>Aprovechamientos de Tipo Corriente</t>
  </si>
  <si>
    <t>Transferencias Internas y Asignaciones al Sector Público</t>
  </si>
  <si>
    <t>Ingresos por Venta de Bienes y Servicios</t>
  </si>
  <si>
    <t>Transferencias al Resto del Sector Público</t>
  </si>
  <si>
    <t>Ingresos no Comprendidos en las Fracciones de la Ley de Ingresos Causados en Ejercicios Fiscales Anteriores Pendientes de Liquidación o Pago</t>
  </si>
  <si>
    <t>Subsidios y Subvenciones</t>
  </si>
  <si>
    <t>Ayudas Sociales</t>
  </si>
  <si>
    <t>Participaciones, Aportaciones, Transferencias, Asignaciones, Subsidios y Otras Ayudas</t>
  </si>
  <si>
    <t>Pensiones y Jubilaciones</t>
  </si>
  <si>
    <t>Participaciones y Aportaciones</t>
  </si>
  <si>
    <t>Transferencias a Fideicomisos, Mandatos y Contratos Análogos</t>
  </si>
  <si>
    <t>Transferencias, Asignaciones, Subsidios y Otras ayudas</t>
  </si>
  <si>
    <t>Transferencias a la Seguridad Social</t>
  </si>
  <si>
    <t>Donativos</t>
  </si>
  <si>
    <t>Otros Ingresos y Beneficios</t>
  </si>
  <si>
    <t>Transferencias al Exterior</t>
  </si>
  <si>
    <t xml:space="preserve">Ingresos Financieros  </t>
  </si>
  <si>
    <t>Incremento por Variación de Inventarios</t>
  </si>
  <si>
    <t>Disminución del Exceso de Estimaciones por Pérdida o Deterioro u Obsolescencia</t>
  </si>
  <si>
    <t>Participaciones</t>
  </si>
  <si>
    <t>Disminución del Exceso de Provisiones</t>
  </si>
  <si>
    <t>Otros Ingresos y Beneficios Varios</t>
  </si>
  <si>
    <t>Convenios</t>
  </si>
  <si>
    <t>Total de Ingresos y Otros Beneficios</t>
  </si>
  <si>
    <t>Intereses, Comisiones y Otros Gastos de la Deuda Pública</t>
  </si>
  <si>
    <t>Intereses de la Deuda Pública</t>
  </si>
  <si>
    <t>Comisiones de la Deuda Pública</t>
  </si>
  <si>
    <t>Gastos de la Deuda Pública</t>
  </si>
  <si>
    <t>Costo por Coberturas</t>
  </si>
  <si>
    <t>Apoyos Financieros</t>
  </si>
  <si>
    <t>Otros Gastos y Pérdidas Extraordinarias</t>
  </si>
  <si>
    <t>Estimaciones, Depreciaciones, Deterioros, Obsolescencia y Amortizaciones</t>
  </si>
  <si>
    <t>Provisiones</t>
  </si>
  <si>
    <t>Disminución de Inventarios</t>
  </si>
  <si>
    <t>Aumento por Insuficiencia de Estimaciones por Pérdida o Deterioro y Obsolescencia</t>
  </si>
  <si>
    <t>Aumento por Insuficiencia de Provisiones</t>
  </si>
  <si>
    <t>Otros Gastos</t>
  </si>
  <si>
    <t>Inversión Pública</t>
  </si>
  <si>
    <t xml:space="preserve">Inversión Pública no Capitalizable </t>
  </si>
  <si>
    <t>Total de Gastos y Otras Pérdidas</t>
  </si>
  <si>
    <t>Resultados del Ejercicio  (Ahorro/Desahorro)</t>
  </si>
  <si>
    <t>Bajo protesta de decir verdad declaramos que los Estados Financieros y sus Notas son razonablemente correctos y responsabilidad del emisor</t>
  </si>
  <si>
    <t>Estado de Variación en la Hacienda Pública</t>
  </si>
  <si>
    <t>(pesos)</t>
  </si>
  <si>
    <t>COLEGIO DE ESTUDIOS CIENTIFICOS Y TECNOLOGICOS DEL ESTADO DE JALISCO</t>
  </si>
  <si>
    <t xml:space="preserve"> </t>
  </si>
  <si>
    <t>Hacienda Pública/Patrimonio Generado de Ejercicios Anteriores</t>
  </si>
  <si>
    <t>Hacienda Pública/Patrimonio Generado del Ejercicio</t>
  </si>
  <si>
    <t>Ajustes por Cambios de Valor</t>
  </si>
  <si>
    <t>TOTAL</t>
  </si>
  <si>
    <t xml:space="preserve">Patrimonio Neto Inicial Ajustado del Ejercicio </t>
  </si>
  <si>
    <t xml:space="preserve">Aportaciones </t>
  </si>
  <si>
    <t>Actualización de la Hacienda Pública/Patrimonio</t>
  </si>
  <si>
    <t>Variaciones de la Hacienda Pública/Patrimonio Neto del Ejercicio</t>
  </si>
  <si>
    <t>Resultados del Ejercicio (Ahorro/Desahorro)</t>
  </si>
  <si>
    <t xml:space="preserve">Revalúos  </t>
  </si>
  <si>
    <t>Hacienda Pública/Patrimonio Neto Final del Ejercicio 2015</t>
  </si>
  <si>
    <t>Cambios en la Hacienda Pública/Patrimonio Neto del Ejercicio 2015</t>
  </si>
  <si>
    <t>Variaciones de la Hacienda Pública/Patrimonio Neto del Ejercicio 2015</t>
  </si>
  <si>
    <t>Saldo Neto en la Hacienda Pública / Patrimonio 2016</t>
  </si>
  <si>
    <t>Estado de Flujos de Efectivo</t>
  </si>
  <si>
    <t>Flujos de Efectivo de las Actividades de Operación</t>
  </si>
  <si>
    <t xml:space="preserve">Flujos de Efectivo de las Actividades de Inversión </t>
  </si>
  <si>
    <t>Origen</t>
  </si>
  <si>
    <t>Cuotas y Aportaciones de Seguridad Social</t>
  </si>
  <si>
    <t>Contribuciones de mejoras</t>
  </si>
  <si>
    <t>Otros Orígenes de Invresión</t>
  </si>
  <si>
    <t>Aplicación</t>
  </si>
  <si>
    <t>Otras Aplicaciones de Inversión</t>
  </si>
  <si>
    <t>Transferencias, Asignaciones y Subsidios y Otras ayudas</t>
  </si>
  <si>
    <t>Flujos Netos de Efectivo por Actividades de Inversión</t>
  </si>
  <si>
    <t>Otros Origenes de Operación</t>
  </si>
  <si>
    <t>Flujo de Efectivo de las Actividades de Financiamiento</t>
  </si>
  <si>
    <t>Servicios Personales</t>
  </si>
  <si>
    <t>Endeudamiento Neto</t>
  </si>
  <si>
    <t xml:space="preserve">   Interno</t>
  </si>
  <si>
    <t>Transferencias al resto del Sector Público</t>
  </si>
  <si>
    <t xml:space="preserve">   Externo</t>
  </si>
  <si>
    <t xml:space="preserve">Subsidios y Subvenciones </t>
  </si>
  <si>
    <t>Disminución de Activos Financieros</t>
  </si>
  <si>
    <t xml:space="preserve">Incremento de Otros Pasivos </t>
  </si>
  <si>
    <t>Servicios de la Deuda</t>
  </si>
  <si>
    <t xml:space="preserve">Participaciones </t>
  </si>
  <si>
    <t>Incremento de Activos Financieros</t>
  </si>
  <si>
    <t xml:space="preserve">Disminución de Otros Pasivos </t>
  </si>
  <si>
    <t>Otros Aplicaciones de Operación</t>
  </si>
  <si>
    <t>Flujos netos de Efectivo por Actividades de Financiamiento</t>
  </si>
  <si>
    <t>Flujos Netos de Efectivo por Actividades de Operación</t>
  </si>
  <si>
    <t xml:space="preserve">Incremento/Disminución Neta en el Efectivo y Equivalentes al Efectivo </t>
  </si>
  <si>
    <t>Efectivo y Equivalentes al Efectivo al inicio del Ejercicio</t>
  </si>
  <si>
    <t>Efectivo y Equivalentes al Efectivo al final del Ejercicio</t>
  </si>
  <si>
    <t>Estado Analítico del Activo</t>
  </si>
  <si>
    <t>Del 01 al 30 de Junio del 2016</t>
  </si>
  <si>
    <t>Saldo Inicial</t>
  </si>
  <si>
    <t>Cargos del Periodo</t>
  </si>
  <si>
    <t>Abonos del Periodo</t>
  </si>
  <si>
    <t>Saldo Final</t>
  </si>
  <si>
    <t>Variación del Periodo</t>
  </si>
  <si>
    <t>4 =(1+2-3)</t>
  </si>
  <si>
    <t>(4-1)</t>
  </si>
  <si>
    <t xml:space="preserve">Bienes Muebles </t>
  </si>
  <si>
    <t>Estado Analítico de la Deuda y Otros Pasivos</t>
  </si>
  <si>
    <t>Denominación de las Deudas</t>
  </si>
  <si>
    <t xml:space="preserve">Moneda de Contratación  </t>
  </si>
  <si>
    <t>Institución o País Acreedor</t>
  </si>
  <si>
    <t>Saldo Inicial del Periodo</t>
  </si>
  <si>
    <t>Saldo Final del Periodo</t>
  </si>
  <si>
    <t>DEUDA PÚBLICA</t>
  </si>
  <si>
    <t xml:space="preserve">Corto Plazo               </t>
  </si>
  <si>
    <t>Deuda Interna</t>
  </si>
  <si>
    <t>Instituciones de Crédito</t>
  </si>
  <si>
    <t>Títulos y Valores</t>
  </si>
  <si>
    <t>Arrendamientos Financieros</t>
  </si>
  <si>
    <t>Deuda Externa</t>
  </si>
  <si>
    <t>Organismos Financieros Internacionales</t>
  </si>
  <si>
    <t>Deuda Bilateral</t>
  </si>
  <si>
    <t xml:space="preserve">              Subtotal a Corto Plazo</t>
  </si>
  <si>
    <t xml:space="preserve">Largo Plazo           </t>
  </si>
  <si>
    <t xml:space="preserve">                Subtotal a Largo Plazo</t>
  </si>
  <si>
    <t>Otros Pasivos</t>
  </si>
  <si>
    <t xml:space="preserve">                Total Deuda y Otros Pasivos</t>
  </si>
  <si>
    <t>Estado de Cambios en la Situación Financiera</t>
  </si>
  <si>
    <t>Exceso o Insuficiencia en la Actualización de la Hacienda Pública/Patrimonio</t>
  </si>
  <si>
    <t>Estado Analítico de Ingresos</t>
  </si>
  <si>
    <t>Rubro de Ingresos</t>
  </si>
  <si>
    <t>Productos</t>
  </si>
  <si>
    <t>Aprovechamientos</t>
  </si>
  <si>
    <t>Ingresos por Ventas de Bienes y Servicios</t>
  </si>
  <si>
    <t>Ingresos Derivados de Financiamientos</t>
  </si>
  <si>
    <t>Estado Analítico de Ingresos
Por Fuente de Financiamiento</t>
  </si>
  <si>
    <t>Ingresos del Gobierno</t>
  </si>
  <si>
    <t>Ingresos de Organismos y Empresas</t>
  </si>
  <si>
    <t>Ingresos derivados de financiamiento</t>
  </si>
  <si>
    <t>¹ Los ingresos excedentes se presentan para efectos de cumplimiento de la Ley General de Contabilidad Gubernamental y el importe reflejado debe ser siempre mayor a cero</t>
  </si>
  <si>
    <t>Corriente</t>
  </si>
  <si>
    <t>Capital</t>
  </si>
  <si>
    <t>Ingresos Propios Plantles y EMSaD</t>
  </si>
  <si>
    <t>Ingresos Propios TBC</t>
  </si>
  <si>
    <t>Ingresos Propios  SPA</t>
  </si>
  <si>
    <t>Ingresos Propios  BIS</t>
  </si>
  <si>
    <t>Ingresos Propios  BVC</t>
  </si>
  <si>
    <t>Subsidio Federal</t>
  </si>
  <si>
    <t>Subsidio Estatal</t>
  </si>
  <si>
    <t>Total</t>
  </si>
  <si>
    <t>Ingreso</t>
  </si>
  <si>
    <t>Estimado</t>
  </si>
  <si>
    <t>(1)</t>
  </si>
  <si>
    <t>Ampliaciones y Reducciones</t>
  </si>
  <si>
    <t>(2)</t>
  </si>
  <si>
    <t>Ampliaciones y 
Reducciones</t>
  </si>
  <si>
    <t>Modificado</t>
  </si>
  <si>
    <t>(3= 1 + 2)</t>
  </si>
  <si>
    <t>Devengado</t>
  </si>
  <si>
    <t>(4)</t>
  </si>
  <si>
    <r>
      <t>Ingresos excedentes</t>
    </r>
    <r>
      <rPr>
        <b/>
        <sz val="9"/>
        <rFont val="Calibri"/>
        <family val="2"/>
      </rPr>
      <t>¹</t>
    </r>
  </si>
  <si>
    <r>
      <t>Ingresos excedentes</t>
    </r>
    <r>
      <rPr>
        <b/>
        <sz val="8"/>
        <rFont val="Calibri"/>
        <family val="2"/>
      </rPr>
      <t>¹</t>
    </r>
  </si>
  <si>
    <t>Recaudado</t>
  </si>
  <si>
    <t>(5)</t>
  </si>
  <si>
    <t>Diferencia</t>
  </si>
  <si>
    <t>(7= 5 - 1 )</t>
  </si>
  <si>
    <t>Estado Analítico del Ejercicio del Presupuesto de Egresos</t>
  </si>
  <si>
    <t>Clasificación Administrativa</t>
  </si>
  <si>
    <t>Egresos</t>
  </si>
  <si>
    <t>Subejercicio</t>
  </si>
  <si>
    <t>Aprobado</t>
  </si>
  <si>
    <t>Ampliaciones/ (Reducciones)</t>
  </si>
  <si>
    <t>Pagado</t>
  </si>
  <si>
    <t>3 = (1 + 2 )</t>
  </si>
  <si>
    <t>6 = ( 3 - 4 )</t>
  </si>
  <si>
    <t>Gasto Corriente</t>
  </si>
  <si>
    <t>Total del Gasto</t>
  </si>
  <si>
    <t>Clasificación Económica (por Tipo de Gasto)</t>
  </si>
  <si>
    <t xml:space="preserve">Egresos </t>
  </si>
  <si>
    <t>Gasto de Capital</t>
  </si>
  <si>
    <t>Amortización de la Deuda y Disminución de Pasivos</t>
  </si>
  <si>
    <t>Clasificación por Objeto del Gasto (Capítulo y Concepto)</t>
  </si>
  <si>
    <t>Remuneraciones al Personal de Carácter Permanente</t>
  </si>
  <si>
    <t>Remuneraciones al Personal de Carácter Transitorio</t>
  </si>
  <si>
    <t>Remuneraciones Adicionales y Especiales</t>
  </si>
  <si>
    <t>Seguridad Social</t>
  </si>
  <si>
    <t>Otras Prestaciones Sociales y Económicas</t>
  </si>
  <si>
    <t>Previsiones</t>
  </si>
  <si>
    <t>Pago de Estímulos a Servidores Públicos</t>
  </si>
  <si>
    <t>Materiales de Administración, Emisión de Documentos y Artículos Oficiales</t>
  </si>
  <si>
    <t>Alimentos y Utensilios</t>
  </si>
  <si>
    <t>Materias Primas y Materiales de Producción y Comercialización</t>
  </si>
  <si>
    <t>Materiales y Artículos de Construcción y de Reparación</t>
  </si>
  <si>
    <t>Productos Químicos, Farmacéuticos y de Laboratorio</t>
  </si>
  <si>
    <t>Combustibles, Lubricantes y Aditivos</t>
  </si>
  <si>
    <t>Vestuario, Blancos, Prendas de Protección y Artículos Deportivos</t>
  </si>
  <si>
    <t>Materiales y Suministros Para Seguridad</t>
  </si>
  <si>
    <t>Herramientas, Refacciones y Accesorios Menores</t>
  </si>
  <si>
    <t>Servicios Básicos</t>
  </si>
  <si>
    <t>Servicios de Arrendamiento</t>
  </si>
  <si>
    <t>Servicios Profesionales, Científicos, Técnicos y Otros Servicios</t>
  </si>
  <si>
    <t>Servicios Financieros, Bancarios y Comerciales</t>
  </si>
  <si>
    <t>Servicios de Instalación, Reparación, Mantenimiento y Conservación</t>
  </si>
  <si>
    <t>Servicios de Comunicación Social y Publicidad.</t>
  </si>
  <si>
    <t>Servicios de Traslado y Viáticos</t>
  </si>
  <si>
    <t>Servicios Oficiales</t>
  </si>
  <si>
    <t>Otros Servicios Generales</t>
  </si>
  <si>
    <t>Transferencias a Fideicomisos, Mandatos y Otros Análogos</t>
  </si>
  <si>
    <t>Bienes Muebles, Inmuebles e Intangibles</t>
  </si>
  <si>
    <t>Mobiliario y Equipo de Administración</t>
  </si>
  <si>
    <t>Mobiliario y Equipo Educacional y Recreativo</t>
  </si>
  <si>
    <t>Equipo e Instrumental Médico y de Laboratorio</t>
  </si>
  <si>
    <t>Vehículos y Equipo de Transporte</t>
  </si>
  <si>
    <t>Equipo de Defensa y Seguridad</t>
  </si>
  <si>
    <t>Maquinaria, Otros Equipos y Herramientas</t>
  </si>
  <si>
    <t>Activos Biológicos</t>
  </si>
  <si>
    <t>Bienes Inmuebles</t>
  </si>
  <si>
    <t>Obra Pública en Bienes de Dominio Público</t>
  </si>
  <si>
    <t>Obra Pública en Bienes Propios</t>
  </si>
  <si>
    <t>Proyectos Productivos y Acciones de Fomento</t>
  </si>
  <si>
    <t>Inversiones Financieras y Otras Provisiones</t>
  </si>
  <si>
    <t>Inversiones Para el Fomento de Actividades Productivas.</t>
  </si>
  <si>
    <t>Acciones y Participaciones de Capital</t>
  </si>
  <si>
    <t>Compra de Títulos y Valores</t>
  </si>
  <si>
    <t>Concesión de Préstamos</t>
  </si>
  <si>
    <t>Inversiones en Fideicomisos, Mandatos y Otros Análogos</t>
  </si>
  <si>
    <t>Otras Inversiones Financieras</t>
  </si>
  <si>
    <t>Provisiones para Contingencias y Otras Erogaciones Especiales</t>
  </si>
  <si>
    <t>Deuda Pública</t>
  </si>
  <si>
    <t>Amortización de la Deuda Pública</t>
  </si>
  <si>
    <t>Adeudos de Ejercicios Fiscales Anteriores (Adefas)</t>
  </si>
  <si>
    <t>Clasificación Funcional (Finalidad y Función)</t>
  </si>
  <si>
    <t>Gobierno</t>
  </si>
  <si>
    <t xml:space="preserve">     Legislación</t>
  </si>
  <si>
    <t xml:space="preserve">    Justicia</t>
  </si>
  <si>
    <t xml:space="preserve">    Coordinación de la Política de Gobierno</t>
  </si>
  <si>
    <t xml:space="preserve">    Relaciones Exteriores</t>
  </si>
  <si>
    <t xml:space="preserve">    Asuntos Financieros y Hacendarios</t>
  </si>
  <si>
    <t xml:space="preserve">    Seguridad Nacional</t>
  </si>
  <si>
    <t xml:space="preserve">    Asuntos de Orden Público y de Seguridad Interior</t>
  </si>
  <si>
    <t xml:space="preserve">    Otros Servicios Generales</t>
  </si>
  <si>
    <t>Desarrollo Social</t>
  </si>
  <si>
    <t xml:space="preserve">     Protección Ambiental</t>
  </si>
  <si>
    <t xml:space="preserve">     Vivienda y Servicios a la Comunidad</t>
  </si>
  <si>
    <t xml:space="preserve">     Salud</t>
  </si>
  <si>
    <t xml:space="preserve">     Recreación, Cultura y Otras Manifestaciones Sociales</t>
  </si>
  <si>
    <t xml:space="preserve">     Educación</t>
  </si>
  <si>
    <t xml:space="preserve">     Protección Social</t>
  </si>
  <si>
    <t xml:space="preserve">     Otros Asuntos Sociales</t>
  </si>
  <si>
    <t>Desarrollo Económico</t>
  </si>
  <si>
    <t xml:space="preserve">     Asuntos Económicos, Comerciales y Laborales en General</t>
  </si>
  <si>
    <t xml:space="preserve">     Agropecuaria, Silvicultura, Pesca y Caza</t>
  </si>
  <si>
    <t xml:space="preserve">    Combustibles y Energía</t>
  </si>
  <si>
    <t xml:space="preserve">    Minería, Manufacturas y Construcción</t>
  </si>
  <si>
    <t xml:space="preserve">    Transporte</t>
  </si>
  <si>
    <t xml:space="preserve">    Comunicaciones</t>
  </si>
  <si>
    <t xml:space="preserve">    Turismo</t>
  </si>
  <si>
    <t xml:space="preserve">    Ciencia, Tecnología e Innovación</t>
  </si>
  <si>
    <t xml:space="preserve">    Otras Industrias y Otros Asuntos Económicos</t>
  </si>
  <si>
    <t>Otras no Clasificadas en Funciones Anteriores</t>
  </si>
  <si>
    <t xml:space="preserve">     Transacciones de la Deuda Publica / Costo Financiero de la Deuda</t>
  </si>
  <si>
    <t xml:space="preserve">     Transferencias, Participaciones y Aportaciones entre Diferentes Niveles y Ordenes de Gobierno</t>
  </si>
  <si>
    <t xml:space="preserve">     Saneamiento del Sistema Financiero</t>
  </si>
  <si>
    <t xml:space="preserve">     Adeudos de Ejercicios Fiscales Anteriores</t>
  </si>
  <si>
    <t>Identificación de Crédito o Instrumento</t>
  </si>
  <si>
    <t>Colocación</t>
  </si>
  <si>
    <t>Amortización</t>
  </si>
  <si>
    <t xml:space="preserve">Endeudamiento Neto </t>
  </si>
  <si>
    <t>A</t>
  </si>
  <si>
    <t>B</t>
  </si>
  <si>
    <t>C = A - B</t>
  </si>
  <si>
    <t>Creditos Bancarios</t>
  </si>
  <si>
    <t>Total Créditos Bancarios</t>
  </si>
  <si>
    <t>Otros Instrumentos de Deuda</t>
  </si>
  <si>
    <t>Total Otros Instrumentos de Deuda</t>
  </si>
  <si>
    <t>COLEGIO DE BACHILLERES  DEL ESTADO DE JALISCO</t>
  </si>
  <si>
    <t>Indicadores de Postura Fiscal</t>
  </si>
  <si>
    <t>I. Ingresos Presupuestarios (I=1+2)</t>
  </si>
  <si>
    <t>II. Egresos Presupuestarios (II=3+4)</t>
  </si>
  <si>
    <t>III. Balance Presupuestario (Superávit o Déficit) (III = I - II)</t>
  </si>
  <si>
    <t>III. Balance presupuestario (Superávit o Déficit)</t>
  </si>
  <si>
    <t>IV. Intereses, Comisiones y Gastos de la Deuda</t>
  </si>
  <si>
    <t>V. Balance Primario (Superávit o Déficit) (V= III - IV)</t>
  </si>
  <si>
    <t>A. Financiamiento</t>
  </si>
  <si>
    <t>B.  Amortización de la deuda</t>
  </si>
  <si>
    <t>C. Endeudamiento ó desendeudamiento (C = A - B)</t>
  </si>
  <si>
    <t>1.  Los Ingresos que se presentan son los ingresos presupuestarios totales sin incluir los ingresos por financiamientos. Los Ingresos del Gobierno de la Entidad Federativa corresponden a los del Poder Ejecutivo, Legislativo Judicial y Autónomos</t>
  </si>
  <si>
    <t>2.  Los egresos que se presentan son los egresos presupuestarios totales sin incluir los egresos por amortización. Los egresos del Gobierno de la Entidad Federativa corresponden a los del Poder Ejecutivo, Legislativo, Judicial y Órganos Autónomos</t>
  </si>
  <si>
    <t>3.  Para Ingresos se reportan los ingresos recaudados; para egresos se reportan los egresos pagados</t>
  </si>
  <si>
    <r>
      <t xml:space="preserve">Pagado </t>
    </r>
    <r>
      <rPr>
        <b/>
        <vertAlign val="superscript"/>
        <sz val="9"/>
        <color rgb="FF000000"/>
        <rFont val="Arial"/>
        <family val="2"/>
      </rPr>
      <t>3</t>
    </r>
  </si>
  <si>
    <r>
      <t xml:space="preserve">1. Ingresos del Gobierno de la Entidad Federativa </t>
    </r>
    <r>
      <rPr>
        <b/>
        <vertAlign val="superscript"/>
        <sz val="9"/>
        <color rgb="FF000000"/>
        <rFont val="Arial"/>
        <family val="2"/>
      </rPr>
      <t>1</t>
    </r>
  </si>
  <si>
    <r>
      <t xml:space="preserve">2. Ingresos del Sector Paraestatal </t>
    </r>
    <r>
      <rPr>
        <b/>
        <vertAlign val="superscript"/>
        <sz val="9"/>
        <color rgb="FF000000"/>
        <rFont val="Arial"/>
        <family val="2"/>
      </rPr>
      <t>1</t>
    </r>
  </si>
  <si>
    <r>
      <t xml:space="preserve">3. Egresos del Gobierno de la Entidad Federativa </t>
    </r>
    <r>
      <rPr>
        <b/>
        <vertAlign val="superscript"/>
        <sz val="9"/>
        <color rgb="FF000000"/>
        <rFont val="Arial"/>
        <family val="2"/>
      </rPr>
      <t>2</t>
    </r>
  </si>
  <si>
    <r>
      <t xml:space="preserve">4. Egresos del Sector Paraestatal </t>
    </r>
    <r>
      <rPr>
        <b/>
        <vertAlign val="superscript"/>
        <sz val="9"/>
        <color rgb="FF000000"/>
        <rFont val="Arial"/>
        <family val="2"/>
      </rPr>
      <t>2</t>
    </r>
  </si>
  <si>
    <t>COLEGIO DE BACHILLERES  DEL ESTADO  DE JALISCO</t>
  </si>
  <si>
    <t>Gasto por Categoría Programática</t>
  </si>
  <si>
    <t>Programas</t>
  </si>
  <si>
    <t>Subsidios: Sector Social y Privado o Entidades Federativas y Municipios</t>
  </si>
  <si>
    <t>Sujetos a Reglas de Operación</t>
  </si>
  <si>
    <t>Otros Subsidios</t>
  </si>
  <si>
    <t>Desempeño de las Funciones</t>
  </si>
  <si>
    <t>Prestación de Servicios Públicos</t>
  </si>
  <si>
    <t>Provisión de Bienes Públicos</t>
  </si>
  <si>
    <t>Planeación, seguimiento y evaluación de políticas públicas</t>
  </si>
  <si>
    <t>Promoción y fomento</t>
  </si>
  <si>
    <t>Regulación y supervisión</t>
  </si>
  <si>
    <t>Funciones de las Fuerzas Armadas (Únicamente Gobierno Federal)</t>
  </si>
  <si>
    <t>Específicos</t>
  </si>
  <si>
    <t>Proyectos de Inversión</t>
  </si>
  <si>
    <t>Administrativos y de Apoyo</t>
  </si>
  <si>
    <t>Apoyo al proceso presupuestario y para mejorar la eficiencia institucional</t>
  </si>
  <si>
    <t>Apoyo a la función pública y al mejoramiento de la gestión</t>
  </si>
  <si>
    <t>Operaciones ajenas</t>
  </si>
  <si>
    <t>Compromisos</t>
  </si>
  <si>
    <t>Obligaciones de cumplimiento de resolución jurisdiccional</t>
  </si>
  <si>
    <t>Desastres Naturales</t>
  </si>
  <si>
    <t>Obligaciones</t>
  </si>
  <si>
    <t>Pensiones y jubilaciones</t>
  </si>
  <si>
    <t>Aportaciones a la seguridad social</t>
  </si>
  <si>
    <t>Aportaciones a fondos de estabilización</t>
  </si>
  <si>
    <t>Aportaciones a fondos de inversión y reestructura de pensiones</t>
  </si>
  <si>
    <t>Programas de Gasto Federalizado (Gobierno Federal)</t>
  </si>
  <si>
    <t>Gasto Federalizado</t>
  </si>
  <si>
    <t>Participaciones a entidades federativas y municipios</t>
  </si>
  <si>
    <t>Costo financiero, deuda o apoyos a deudores y ahorradores de la banca</t>
  </si>
  <si>
    <t>Adeudos de ejercicios fiscales anteriores</t>
  </si>
  <si>
    <t>Relación de Bienes Muebles que Componen el Patrimonio</t>
  </si>
  <si>
    <t>Código</t>
  </si>
  <si>
    <t>Descripción del Bien Mueble</t>
  </si>
  <si>
    <t>Valor en libros</t>
  </si>
  <si>
    <t>Relación de Bienes Inmuebles que Componen el Patrimonio</t>
  </si>
  <si>
    <t>Descripción del Bien Inmueble</t>
  </si>
  <si>
    <t>Relación de cuentas bancarias productivas específicas</t>
  </si>
  <si>
    <t>Fondo, Programa o Convenio</t>
  </si>
  <si>
    <t>Datos de la Cuenta Bancaria</t>
  </si>
  <si>
    <t>Institución Bancaria</t>
  </si>
  <si>
    <t>Número de Cuenta</t>
  </si>
  <si>
    <t>Cuenta puente para pagar pensiones</t>
  </si>
  <si>
    <t>BANSI</t>
  </si>
  <si>
    <t>Depositos Ingresos Propios</t>
  </si>
  <si>
    <t>BANCOMER BBVA</t>
  </si>
  <si>
    <t>Cuenta con chequera / Pagos de porveedores y nomina</t>
  </si>
  <si>
    <t>Cuenta con chequera / Depositos Ingresos Propios</t>
  </si>
  <si>
    <t xml:space="preserve">Depositos </t>
  </si>
  <si>
    <t>Depositos Ingresos Propios Telebachillerato</t>
  </si>
  <si>
    <t>Depositos Ingresos Propios Bachillerato Virtual</t>
  </si>
  <si>
    <t xml:space="preserve">Inversiones  </t>
  </si>
  <si>
    <t>Inversiones telebachillerato</t>
  </si>
  <si>
    <t>HSBC</t>
  </si>
  <si>
    <t>Cuenta con Chequera</t>
  </si>
  <si>
    <t>Cuenta con Chequera / Pago de Nomina</t>
  </si>
  <si>
    <t>Inversiones</t>
  </si>
  <si>
    <t>BANAMEX</t>
  </si>
  <si>
    <t xml:space="preserve">Cuenta con Chequera </t>
  </si>
  <si>
    <t>COBAEJ  2015</t>
  </si>
  <si>
    <t>C u e n t a</t>
  </si>
  <si>
    <t>N o m b r e</t>
  </si>
  <si>
    <t xml:space="preserve">Saldos </t>
  </si>
  <si>
    <t>Iniciales</t>
  </si>
  <si>
    <t>Actuales</t>
  </si>
  <si>
    <t>Deudor</t>
  </si>
  <si>
    <t>Acreedor</t>
  </si>
  <si>
    <t>Cargos</t>
  </si>
  <si>
    <t>Abonos</t>
  </si>
  <si>
    <t>0101-000</t>
  </si>
  <si>
    <t>FONDO FIJO DE CAJA</t>
  </si>
  <si>
    <t>0102-000</t>
  </si>
  <si>
    <t>FONDOS DE INVERSION</t>
  </si>
  <si>
    <t>0103-000</t>
  </si>
  <si>
    <t>BANCOS</t>
  </si>
  <si>
    <t>0105-000</t>
  </si>
  <si>
    <t>DEUDORES DIVERSOS</t>
  </si>
  <si>
    <t>0107-000</t>
  </si>
  <si>
    <t>ANTICIPO A PROVEEDORES</t>
  </si>
  <si>
    <t>0108-000</t>
  </si>
  <si>
    <t>CUENTAS POR COBRAR</t>
  </si>
  <si>
    <t>0109-000</t>
  </si>
  <si>
    <t>CUENTAS INCOBRABLES</t>
  </si>
  <si>
    <t>0112-000</t>
  </si>
  <si>
    <t>ANTICIPO DE SUELDOS</t>
  </si>
  <si>
    <t>0113-000</t>
  </si>
  <si>
    <t>DEPOSITOS DE GARANTIA</t>
  </si>
  <si>
    <t>0114-000</t>
  </si>
  <si>
    <t>IMPUESTOS A FAVOR</t>
  </si>
  <si>
    <t>0115-000</t>
  </si>
  <si>
    <t>SUBSIDIO AL EMPLEO</t>
  </si>
  <si>
    <t>0121-000</t>
  </si>
  <si>
    <t>MOBILIARIO Y EQUIPO DE ADMINISTRACION</t>
  </si>
  <si>
    <t>0122-000</t>
  </si>
  <si>
    <t>MAQ. Y EQPO ELECTRICO,DE COMUNICACION Y VIALIDAD</t>
  </si>
  <si>
    <t>0123-000</t>
  </si>
  <si>
    <t>VEHICULOS Y EQUIPO TERRESTRE</t>
  </si>
  <si>
    <t>0124-000</t>
  </si>
  <si>
    <t>EQPO E INTRUMENTAL MEDICO/LABORATORIO</t>
  </si>
  <si>
    <t>0125-000</t>
  </si>
  <si>
    <t>HERRAMIENTAS Y REFACCIONES</t>
  </si>
  <si>
    <t>0126-000</t>
  </si>
  <si>
    <t>ANIMALES DE TRABAJO</t>
  </si>
  <si>
    <t>0127-000</t>
  </si>
  <si>
    <t>BIENES INMUEBLES</t>
  </si>
  <si>
    <t>0131-000</t>
  </si>
  <si>
    <t>SEGUROS X CUBRIR</t>
  </si>
  <si>
    <t>0132-000</t>
  </si>
  <si>
    <t>CAPECE</t>
  </si>
  <si>
    <t>0133-000</t>
  </si>
  <si>
    <t>DEPOSITOS EN GARANTIA</t>
  </si>
  <si>
    <t>0134-000</t>
  </si>
  <si>
    <t>CAPECE AUDITORIO</t>
  </si>
  <si>
    <t>0135-000</t>
  </si>
  <si>
    <t>CAPECE  MTTO. (2010)</t>
  </si>
  <si>
    <t>0201-000</t>
  </si>
  <si>
    <t>PROVEEDORES</t>
  </si>
  <si>
    <t>0202-000</t>
  </si>
  <si>
    <t>ACREEDORES DIVERSOS</t>
  </si>
  <si>
    <t>0203-000</t>
  </si>
  <si>
    <t>SUELDOS POR PAGAR</t>
  </si>
  <si>
    <t>0204-000</t>
  </si>
  <si>
    <t>IMPUESTOS POR PAGAR</t>
  </si>
  <si>
    <t>0205-000</t>
  </si>
  <si>
    <t>SUELDOS PENDIENTES DE ENTREGA</t>
  </si>
  <si>
    <t>0206-000</t>
  </si>
  <si>
    <t>CUENTAS X PAGAR</t>
  </si>
  <si>
    <t>0207-000</t>
  </si>
  <si>
    <t>SUELDOS PENDIENTES X FINIQUITOS</t>
  </si>
  <si>
    <t>0208-000</t>
  </si>
  <si>
    <t>OTRAS RETENCIONES</t>
  </si>
  <si>
    <t>0209-000</t>
  </si>
  <si>
    <t>BECAS X PAGAR</t>
  </si>
  <si>
    <t>0211-000</t>
  </si>
  <si>
    <t>DEPOSITOS EN GARANTIA POR PAGAR</t>
  </si>
  <si>
    <t>0219-000</t>
  </si>
  <si>
    <t>OTRAS CUENTAS POR PAGAR A CORTO PLAZO</t>
  </si>
  <si>
    <t>0310-000</t>
  </si>
  <si>
    <t>PATRIMONIO ADQUIRIDO</t>
  </si>
  <si>
    <t>0320-000</t>
  </si>
  <si>
    <t>PATRIMONIO ADQUIRIDO X CAPECE</t>
  </si>
  <si>
    <t>0330-000</t>
  </si>
  <si>
    <t>PATRIMONIO EJERCIDO</t>
  </si>
  <si>
    <t>0340-000</t>
  </si>
  <si>
    <t>PATRIMONIO DONADO</t>
  </si>
  <si>
    <t>0350-000</t>
  </si>
  <si>
    <t>RESULTADO DE EJERCIOS ANTERIORES</t>
  </si>
  <si>
    <t>0450-000</t>
  </si>
  <si>
    <t>INGRESOS POR REMANENTES</t>
  </si>
  <si>
    <t>0451-001</t>
  </si>
  <si>
    <t>Ingresos x Transferencia Federal</t>
  </si>
  <si>
    <t>0451-002</t>
  </si>
  <si>
    <t>Ingresos x Transferencia  Estatal</t>
  </si>
  <si>
    <t>0451-003</t>
  </si>
  <si>
    <t>Ingresos x Transferencia Telebachillerato</t>
  </si>
  <si>
    <t>0451-004</t>
  </si>
  <si>
    <t>Ingresos por Transferencias TBC Estatal</t>
  </si>
  <si>
    <t>0452-000</t>
  </si>
  <si>
    <t>PRODUCTOS DERIVADOS DE SERVICIOS EDUCATIVOS</t>
  </si>
  <si>
    <t>0460-000</t>
  </si>
  <si>
    <t>INGRESOS MBIS</t>
  </si>
  <si>
    <t>0463-000</t>
  </si>
  <si>
    <t>INGRESOS BVC</t>
  </si>
  <si>
    <t>0464-000</t>
  </si>
  <si>
    <t>INGRESOS TELEBACHILLERATO</t>
  </si>
  <si>
    <t>0471-000</t>
  </si>
  <si>
    <t>INGRESOS DIVERSOS</t>
  </si>
  <si>
    <t>0480-000</t>
  </si>
  <si>
    <t>INGRESOS PREPA ABIERTA</t>
  </si>
  <si>
    <t>0800-000</t>
  </si>
  <si>
    <t>ING.SERVICIOS EDUCATIVOS TBC</t>
  </si>
  <si>
    <t>1000-000</t>
  </si>
  <si>
    <t>SERVICIOS PERSONALES</t>
  </si>
  <si>
    <t>2000-000</t>
  </si>
  <si>
    <t>MATERIALES Y SUMINISTROS</t>
  </si>
  <si>
    <t>3000-000</t>
  </si>
  <si>
    <t>SERVICIOS GENERALES</t>
  </si>
  <si>
    <t>4000-000</t>
  </si>
  <si>
    <t>TRANSFERENCIAS, SUBSIDIOS, SUBVENCIONES, PENSIONES</t>
  </si>
  <si>
    <t>5000-000</t>
  </si>
  <si>
    <t>BIENES MUEBLES E INMUEBLES</t>
  </si>
  <si>
    <t>0402-000</t>
  </si>
  <si>
    <t>GASTOS POR APLICAR</t>
  </si>
  <si>
    <t>0403-000</t>
  </si>
  <si>
    <t>GASTOS DE INVERSION</t>
  </si>
  <si>
    <t>Total cuentas no impresas</t>
  </si>
  <si>
    <t xml:space="preserve">Sumas Iguales: </t>
  </si>
  <si>
    <t>Cuenta Pública 2016</t>
  </si>
  <si>
    <t>Del 1 de junio al 31 de junio 2016</t>
  </si>
  <si>
    <t>0136-000</t>
  </si>
  <si>
    <t>Equipamiento para telebachillerato</t>
  </si>
  <si>
    <t>0495-000</t>
  </si>
  <si>
    <t xml:space="preserve">OTROS INGRESOS </t>
  </si>
  <si>
    <t>.</t>
  </si>
  <si>
    <t>..</t>
  </si>
  <si>
    <t>Al 31 de Marzo de 2016 y 2015</t>
  </si>
  <si>
    <t>Del 1o.  al 31 de Marzo de 2016 y 2015</t>
  </si>
  <si>
    <t>Del 1  al 31 de Marzo del 2016</t>
  </si>
  <si>
    <t>Del 01 al 31 de Marzo del 2016</t>
  </si>
  <si>
    <t>Del 1° al 31 de Marzo del 2016</t>
  </si>
  <si>
    <t>DETALLE CON FORME AL ANEXO DE CONTROL DE BIENES DEL AREA DE CONTROL PATRIMONIAL</t>
  </si>
  <si>
    <t>Bienes Inmuebles conforme a detalle anexo por parte  del area de Control Patrimonial</t>
  </si>
  <si>
    <t>Bienes Muebles conforme a detalle anexo por parte  del area de Control Patrimonial</t>
  </si>
  <si>
    <t>SECRETARIA DE EDUCACIÓN</t>
  </si>
  <si>
    <t>PRESUPUESTO 2016</t>
  </si>
  <si>
    <t>PRIMER TRIMESTRE</t>
  </si>
  <si>
    <t>PROGRAMADO</t>
  </si>
  <si>
    <t>AVANCE REAL</t>
  </si>
  <si>
    <t>ELIMINADO EN REPROGRAMACIÓN</t>
  </si>
  <si>
    <t>id_mir</t>
  </si>
  <si>
    <t>Clave_UP</t>
  </si>
  <si>
    <t>UP</t>
  </si>
  <si>
    <t>Clave_UR</t>
  </si>
  <si>
    <t>UR</t>
  </si>
  <si>
    <t>Clave_UEG</t>
  </si>
  <si>
    <t>UEG</t>
  </si>
  <si>
    <t>Clave_PP</t>
  </si>
  <si>
    <t>PP</t>
  </si>
  <si>
    <t>Clave_COMP</t>
  </si>
  <si>
    <t>COMP</t>
  </si>
  <si>
    <t>Nivel</t>
  </si>
  <si>
    <t>Resumen</t>
  </si>
  <si>
    <t>Medios</t>
  </si>
  <si>
    <t>Supuestos</t>
  </si>
  <si>
    <t>Fuente_inf</t>
  </si>
  <si>
    <t>Cobertura</t>
  </si>
  <si>
    <t>Id_indi</t>
  </si>
  <si>
    <t>Indicador</t>
  </si>
  <si>
    <t>Descripcion</t>
  </si>
  <si>
    <t>Formula</t>
  </si>
  <si>
    <t>Unidad_med</t>
  </si>
  <si>
    <t>Meta 2016</t>
  </si>
  <si>
    <t>Linea_base</t>
  </si>
  <si>
    <t>Tipo de Indicador</t>
  </si>
  <si>
    <t>Frec_med</t>
  </si>
  <si>
    <t>Sentido del Indicador</t>
  </si>
  <si>
    <t>LIR</t>
  </si>
  <si>
    <t>LSR</t>
  </si>
  <si>
    <t>LIA</t>
  </si>
  <si>
    <t>LSA</t>
  </si>
  <si>
    <t>LIV</t>
  </si>
  <si>
    <t>LSV</t>
  </si>
  <si>
    <t>Enero</t>
  </si>
  <si>
    <t>Febrero</t>
  </si>
  <si>
    <t>Marzo</t>
  </si>
  <si>
    <t>NO</t>
  </si>
  <si>
    <t>04</t>
  </si>
  <si>
    <t>Secretaría de Educación</t>
  </si>
  <si>
    <t>Colegio de Bachilleres del Estado de Jalisco</t>
  </si>
  <si>
    <t>Oferta de Bachillerato General en el estado de Jalisco en sus diferentes Opciones</t>
  </si>
  <si>
    <t/>
  </si>
  <si>
    <t>Fin</t>
  </si>
  <si>
    <t>Contribuir a la eficiencia terminal a través de la oferta de Educación Media Superior que garantice que los alumnos cursen y terminen el Bachillerato General</t>
  </si>
  <si>
    <t xml:space="preserve">Sistema de Control Escolar   </t>
  </si>
  <si>
    <t xml:space="preserve">Los programas educativos se desarrollan en tiempo y forma, con base en infraestructura y plantilla docente suficientes.   </t>
  </si>
  <si>
    <t xml:space="preserve">Sistema de Control Escolar </t>
  </si>
  <si>
    <t>Estatal</t>
  </si>
  <si>
    <t>Eficiencia Terminal</t>
  </si>
  <si>
    <t>Alumnos que logran concluir su Bachillerato.</t>
  </si>
  <si>
    <t>(Porcentaje de estudiantes de la generación X egresados en el ciclo escolar n /Matrícula de estudiantes de nuevo ingreso a 1er semestre del ciclo escolar n-2)*100</t>
  </si>
  <si>
    <t>Alumnos</t>
  </si>
  <si>
    <t>P</t>
  </si>
  <si>
    <t>Anual</t>
  </si>
  <si>
    <t>Ascendente</t>
  </si>
  <si>
    <t>Propósito</t>
  </si>
  <si>
    <t xml:space="preserve">La población jalisciense cuenta con oferta de Educación Media Superior que garantiza a los alumnos cursen y concluyan el Bachillerato General   </t>
  </si>
  <si>
    <t xml:space="preserve">Se autoriza por parte de la Federación y el estado el Programa de Infraestructura para crecimiento de etapas en los planteles.   </t>
  </si>
  <si>
    <t>Absorción</t>
  </si>
  <si>
    <t>Jóvenes que ingresan al COBAEJ</t>
  </si>
  <si>
    <t>(Número de alumnos inscritos en primer semestre /Número de Alumnos egresados de secundaria)*100</t>
  </si>
  <si>
    <t>Atención educativa en planteles y centros EMSaD implementada</t>
  </si>
  <si>
    <t>Componente</t>
  </si>
  <si>
    <t xml:space="preserve">Atención educativa en planteles y centros EMSaD implementada </t>
  </si>
  <si>
    <t xml:space="preserve">Población Escolar   </t>
  </si>
  <si>
    <t xml:space="preserve">Existen recursos para construir y aumentar el numero de aulas   </t>
  </si>
  <si>
    <t>Número de alumnos inscritos en Planteles y Centros EMSaD</t>
  </si>
  <si>
    <t>((Alumnos atendidos/Alumnos Programados)-1)*100</t>
  </si>
  <si>
    <t>N</t>
  </si>
  <si>
    <t>Actividad</t>
  </si>
  <si>
    <t xml:space="preserve">Incrementar la cobertura en el Estado en localidades donde no exista oferta educativa   </t>
  </si>
  <si>
    <t xml:space="preserve">Se autorizan los Centros Educativo por parte de la Subsecretaria de Educación Media Superior de la SEP   </t>
  </si>
  <si>
    <t xml:space="preserve">Los Centros Educativo fueron autorizados por parte de la Subsecretaria de Educación Media Superior de la SEP   </t>
  </si>
  <si>
    <t xml:space="preserve">Oficio de Autorización de Centros Educativos por parte de la SEMS. </t>
  </si>
  <si>
    <t>Centros Educativos creados y en operación Planteles y Centros</t>
  </si>
  <si>
    <t>Centros Educativos creados y en operación</t>
  </si>
  <si>
    <t>(Centros educativos existentes-Centros Educativos Autorizados)</t>
  </si>
  <si>
    <t>Centros Educativos</t>
  </si>
  <si>
    <t>Atención educativa en Telebachillerato implementada</t>
  </si>
  <si>
    <t xml:space="preserve">Garantizar que los alumnos egresados de Secundaria tengan oportunidad de cursar su bachillerato.   </t>
  </si>
  <si>
    <t xml:space="preserve">Oficio de Autorización de Centros Educativos por parte de la SEMS.   </t>
  </si>
  <si>
    <t>Centros Educativos creados y en operación Telebachillerato</t>
  </si>
  <si>
    <t>Atención educativa en Bachillerato Intensivo Semiescolarizado implementada</t>
  </si>
  <si>
    <t xml:space="preserve">Garantizar que los alumnos egresados de Secundaria tengan oportunidad de estudiar el Bachillerato General   </t>
  </si>
  <si>
    <t xml:space="preserve">Oficio de Autorización   </t>
  </si>
  <si>
    <t xml:space="preserve">Se cuenta con la infraestructura necesaria para la operación de los centros     </t>
  </si>
  <si>
    <t xml:space="preserve">Oficio de Autorización </t>
  </si>
  <si>
    <t>Centros Educativos creados y en operación BIS</t>
  </si>
  <si>
    <t>Atención educativa en Bachillerato Virtual implementada</t>
  </si>
  <si>
    <t xml:space="preserve">A través de convenios con empresas, instituciones publicas y privadas incrementar el numero de alumnos en el BVC.   </t>
  </si>
  <si>
    <t xml:space="preserve">Documentos de los convenios     </t>
  </si>
  <si>
    <t xml:space="preserve">Que exista interés de empresas para acordar convenios para la impartición de bachillerato a sus empleados     </t>
  </si>
  <si>
    <t xml:space="preserve">Convenios realizados </t>
  </si>
  <si>
    <t>Número de convenios concretados</t>
  </si>
  <si>
    <t>Atención educativa en Preparatoria Abierta implementada</t>
  </si>
  <si>
    <t xml:space="preserve">Centros de Asesoría creados y en operación </t>
  </si>
  <si>
    <t xml:space="preserve">Autorización del centro </t>
  </si>
  <si>
    <t xml:space="preserve">Se cumple con los requisitos establecidos en la Norma de Registro y Control para Preparatoria Abierta </t>
  </si>
  <si>
    <t xml:space="preserve">Sistema Integral para la Operación de Sistemas Abiertos y a Distancia (SIOSAD) </t>
  </si>
  <si>
    <t>Centros de Asesoría creados</t>
  </si>
  <si>
    <t>(Centros de Asesoría Creados/Centros de Asesoría Programados)</t>
  </si>
  <si>
    <t>Centros de Asesoría</t>
  </si>
  <si>
    <t xml:space="preserve">Atención educativa en Telebachillerato implementada </t>
  </si>
  <si>
    <t xml:space="preserve">Existen espacios disponibles para incrementar el número de aulas   </t>
  </si>
  <si>
    <t>Número de alumnos inscritos en Telebachilleratos</t>
  </si>
  <si>
    <t xml:space="preserve">Atención educativa en Bachillerato Intensivo Semiescolarizado implementada </t>
  </si>
  <si>
    <t xml:space="preserve">Sistema de Control Escolar/Población Escolar   </t>
  </si>
  <si>
    <t xml:space="preserve">Se dispone de recursos financieros suficientes para sustentar nuevos centros.   </t>
  </si>
  <si>
    <t xml:space="preserve">Sistema de Control Escolar/Población Escolar </t>
  </si>
  <si>
    <t>Alumnos atendidos en el Bachillerato Intensivo Semiescolarizado</t>
  </si>
  <si>
    <t xml:space="preserve">Atención educativa en Bachillerato Virtual implementada </t>
  </si>
  <si>
    <t xml:space="preserve">Alumnos inscritos en el Sistema de Control Escolar     </t>
  </si>
  <si>
    <t xml:space="preserve">Los alumnos del Bachillerato Virtual se interesan por concluir sus estudios       </t>
  </si>
  <si>
    <t xml:space="preserve">Servos Escolar </t>
  </si>
  <si>
    <t>Número de alumnos egresados del Bachillerato Virtual</t>
  </si>
  <si>
    <t xml:space="preserve">Atención educativa en Preparatoria Abierta implementada </t>
  </si>
  <si>
    <t xml:space="preserve">Cédula de Inscripción    </t>
  </si>
  <si>
    <t xml:space="preserve">Existe buena respuesta a la convocatoria de Preparatoria Abierta   </t>
  </si>
  <si>
    <t>Número de alumnos en Preparatoria Abierta</t>
  </si>
  <si>
    <t>Alumnos atendidos</t>
  </si>
  <si>
    <t>Del 1 de enero al 31 de marzo 2016</t>
  </si>
  <si>
    <t>Del 1 de enero al 31 de marzo de 2016</t>
  </si>
  <si>
    <t>No.</t>
  </si>
  <si>
    <t>CODIGO</t>
  </si>
  <si>
    <t>NOMBRE DEL EMPLEADO</t>
  </si>
  <si>
    <t>ADSCRIPCION</t>
  </si>
  <si>
    <t>PUESTO</t>
  </si>
  <si>
    <t>% del calculo (este dato se cambia en la hora "Caratula", en la celda "I3"</t>
  </si>
  <si>
    <t>FECHA DE INGRESO</t>
  </si>
  <si>
    <t>FECHA DE BAJA</t>
  </si>
  <si>
    <t>Inicio de año</t>
  </si>
  <si>
    <t>DÍAS LABORADOS:</t>
  </si>
  <si>
    <t>AÑOS DE ANTIGÜEDAD:</t>
  </si>
  <si>
    <t>SUELDO DIARIO</t>
  </si>
  <si>
    <t>Dias de Aguinaldo</t>
  </si>
  <si>
    <t>Dias de Prima Vacacional</t>
  </si>
  <si>
    <t>Dias de Vacaciones a tiempo</t>
  </si>
  <si>
    <t>Fecha actual</t>
  </si>
  <si>
    <t>Dias de salarios caidos</t>
  </si>
  <si>
    <t>Aguinaldo</t>
  </si>
  <si>
    <t>Prima Vacacional</t>
  </si>
  <si>
    <t>Vacaciones a Tiempo</t>
  </si>
  <si>
    <t>Indemnización</t>
  </si>
  <si>
    <t>20 dias por año</t>
  </si>
  <si>
    <t>Prima de Antigüedad (12 días x año)</t>
  </si>
  <si>
    <t xml:space="preserve">Salarios Caidos </t>
  </si>
  <si>
    <t>Total de percepciones</t>
  </si>
  <si>
    <t>I.S.R. Art. 96</t>
  </si>
  <si>
    <t>I.S.R. ART. 142 (Gratificacion anual y Prima Vacacional)</t>
  </si>
  <si>
    <t>I.S.R. Art. 95 (impuesto por Indemnizaciones)</t>
  </si>
  <si>
    <t>I.S.R. Art. 148 (sueldos caidos)</t>
  </si>
  <si>
    <t>Impuesto pagado x Cobaej (Aguinaldo)</t>
  </si>
  <si>
    <t>Impuesto pagado x Cobaej (Prima Vacacional)</t>
  </si>
  <si>
    <t>Ajuste al Neto</t>
  </si>
  <si>
    <t>Total de Deducciones</t>
  </si>
  <si>
    <t>Neto a Pagar</t>
  </si>
  <si>
    <t>CEBALLOS MADRUEÑO MARIA ELENA</t>
  </si>
  <si>
    <t>PLANTEL 01 BASILIO VADILLO</t>
  </si>
  <si>
    <t>SUBDIR. DE PLANTEL "C"</t>
  </si>
  <si>
    <t>LOPEZ HERNANDEZ SUSANA</t>
  </si>
  <si>
    <t>ADMINISTRACION CENTRAL</t>
  </si>
  <si>
    <t>JEFE DE DEPARTAMENTO</t>
  </si>
  <si>
    <t>JUAREZ TELLO MIGUEL ANGEL</t>
  </si>
  <si>
    <t>COORDINADOR DE ZONA</t>
  </si>
  <si>
    <t>PEREZ ORTEGA RICARDO</t>
  </si>
  <si>
    <t>PLANTEL 08 SAN MARTIN DE LAS FLORES</t>
  </si>
  <si>
    <t>MONTIEL MENA YESICA</t>
  </si>
  <si>
    <t>BECERRA ZEPEDA SERGIO ANTONIO</t>
  </si>
  <si>
    <t>PLANTEL 03 GOMEZ FARIAS</t>
  </si>
  <si>
    <t>SUBDIR. DE PLANTEL "B"</t>
  </si>
  <si>
    <t>RUBIO CASTRO JOSE LUIS</t>
  </si>
  <si>
    <t>PLANTEL 18 ATEMAJAC DE BRIZUELA</t>
  </si>
  <si>
    <t>DIRECTOR DE PLANTEL "A"</t>
  </si>
  <si>
    <t>MARTINEZ CHAVEZ PATRICIA</t>
  </si>
  <si>
    <t>RAMIREZ SALDAÑA ALFONSO</t>
  </si>
  <si>
    <t>JIMENEZ GONZALEZ OSCAR</t>
  </si>
  <si>
    <t>JEFE DE MATERIA "C"</t>
  </si>
  <si>
    <t>CORTES FUENTES JOSE DE JESUS</t>
  </si>
  <si>
    <t>SAN SEBASTIAN EL GRANDE</t>
  </si>
  <si>
    <t>AGUILAR DE LEON ALEJANDRO</t>
  </si>
  <si>
    <t>50 EL CABEZON</t>
  </si>
  <si>
    <t>RESPONSABLE DEL CENTRO "C"</t>
  </si>
  <si>
    <t>RAMOS RAMIREZ GEORGINA</t>
  </si>
  <si>
    <t>GARCIA DIAZ OLIVA</t>
  </si>
  <si>
    <t>PLANTEL 11 GUADALAJARA</t>
  </si>
  <si>
    <t>SANTANA ALCALA ALDO OMAR</t>
  </si>
  <si>
    <t>PLANTEL 12 ARROYO HONDO</t>
  </si>
  <si>
    <t>DOCENTE</t>
  </si>
  <si>
    <t>NAVA ESCALANTE FERNANDO</t>
  </si>
  <si>
    <t>DIRECTOR DE PLANTEL "B"</t>
  </si>
  <si>
    <t>RODRIGUEZ MARTINEZ SERGIO</t>
  </si>
  <si>
    <t>07 CRUZ DE LORETO</t>
  </si>
  <si>
    <t>VELASCO PALOMERA OSIAS</t>
  </si>
  <si>
    <t>DIRECTOR DE PLANTEL "C"</t>
  </si>
  <si>
    <t>DURAN HERNANDEZ FLAVIO</t>
  </si>
  <si>
    <t>PREPA ABIERTA</t>
  </si>
  <si>
    <t>RESP. DE MODULO DE SERVICIO C</t>
  </si>
  <si>
    <t>GONZALEZ AYALA GABRIELA</t>
  </si>
  <si>
    <t>IGLESIAS MEZA RAFAEL</t>
  </si>
  <si>
    <t>BIBIAN YAÑEZ HUGO</t>
  </si>
  <si>
    <t>PLANTEL 14 ZAPOTLANEJO</t>
  </si>
  <si>
    <t>ENCARGADO DE ORDEN</t>
  </si>
  <si>
    <t>OLIVA RAMIREZ OSCAR</t>
  </si>
  <si>
    <t>PLANTEL 17 SAN ANTONIO DE LOS VAZQUEZ</t>
  </si>
  <si>
    <t>VIGILANTE</t>
  </si>
  <si>
    <t>DIAZ TREJO JOSEFINA</t>
  </si>
  <si>
    <t>DIGPRES</t>
  </si>
  <si>
    <t>RAMIREZ BARRERA HUMBERTO</t>
  </si>
  <si>
    <t>69 ATOTONILQUILLO</t>
  </si>
  <si>
    <t>ACEVES DAVILA LUIS GABRIEL</t>
  </si>
  <si>
    <t>CORONA SANCHEZ OSCAR ARTURO</t>
  </si>
  <si>
    <t>PLANTEL 06 PIHUAMO</t>
  </si>
  <si>
    <t>NAVARRO MERCADO ABEL</t>
  </si>
  <si>
    <t>AC</t>
  </si>
  <si>
    <t>10024</t>
  </si>
  <si>
    <t>Ornelas Llamas Efren</t>
  </si>
  <si>
    <t>E07</t>
  </si>
  <si>
    <t>EMSAD II</t>
  </si>
  <si>
    <t>10062</t>
  </si>
  <si>
    <t>Avalos Barraza Cesar Alfredo</t>
  </si>
  <si>
    <t>EMSAD III</t>
  </si>
  <si>
    <t>10089</t>
  </si>
  <si>
    <t>Gomez Lopez Luis Alberto</t>
  </si>
  <si>
    <t>20024</t>
  </si>
  <si>
    <t>Perez Ortiz Alma Lilia</t>
  </si>
  <si>
    <t>10964</t>
  </si>
  <si>
    <t>Arias Uribe Alejandra</t>
  </si>
  <si>
    <t>E08</t>
  </si>
  <si>
    <t>30354</t>
  </si>
  <si>
    <t>GUTIERREZ TORRES RODOLFO</t>
  </si>
  <si>
    <t>30883</t>
  </si>
  <si>
    <t>Castillo Sanchez Ismael</t>
  </si>
  <si>
    <t>E10</t>
  </si>
  <si>
    <t>EMSAD I</t>
  </si>
  <si>
    <t>10534</t>
  </si>
  <si>
    <t>Reyes Gonzalez Tomas</t>
  </si>
  <si>
    <t>E11</t>
  </si>
  <si>
    <t>30636</t>
  </si>
  <si>
    <t>GARCIA ALVAREZ NOE</t>
  </si>
  <si>
    <t>30643</t>
  </si>
  <si>
    <t>MONROY LUNA FRANCISCO ALBERTO</t>
  </si>
  <si>
    <t>30823</t>
  </si>
  <si>
    <t>GONZALEZ CAMPOS GREGORIO</t>
  </si>
  <si>
    <t>E54A</t>
  </si>
  <si>
    <t>10483</t>
  </si>
  <si>
    <t>Rojas Marin Victoriano</t>
  </si>
  <si>
    <t>E13</t>
  </si>
  <si>
    <t>30836</t>
  </si>
  <si>
    <t>Castellon Guzman Guadalupe Del Rosario</t>
  </si>
  <si>
    <t>30894</t>
  </si>
  <si>
    <t>Ceja Tapia Jose Manuel</t>
  </si>
  <si>
    <t>10620</t>
  </si>
  <si>
    <t>Flores Hernandez Rogelio</t>
  </si>
  <si>
    <t>E17</t>
  </si>
  <si>
    <t>10622</t>
  </si>
  <si>
    <t>Lopez Ramon Isaul</t>
  </si>
  <si>
    <t>10728</t>
  </si>
  <si>
    <t>Romo Lopez Jose Angel</t>
  </si>
  <si>
    <t>20036</t>
  </si>
  <si>
    <t>Gomez Briones Alfredo</t>
  </si>
  <si>
    <t>20037</t>
  </si>
  <si>
    <t>Ibarra Lopez Humberto</t>
  </si>
  <si>
    <t>30262</t>
  </si>
  <si>
    <t>Cardona Navarro Alfredo</t>
  </si>
  <si>
    <t>10774</t>
  </si>
  <si>
    <t>Flores Ballin Miguel Angel</t>
  </si>
  <si>
    <t>E18</t>
  </si>
  <si>
    <t>20038</t>
  </si>
  <si>
    <t>Gonzalez Cortez Ma Azucena</t>
  </si>
  <si>
    <t>20039</t>
  </si>
  <si>
    <t>Cueva Bravo Cesar Octavio</t>
  </si>
  <si>
    <t>30066</t>
  </si>
  <si>
    <t>Robles Maldonado Maria De Jesus</t>
  </si>
  <si>
    <t>30283</t>
  </si>
  <si>
    <t>Cedano Valenzuela Ruth Elizabeth</t>
  </si>
  <si>
    <t>10949</t>
  </si>
  <si>
    <t>Mora Ramon Isidro</t>
  </si>
  <si>
    <t>E25</t>
  </si>
  <si>
    <t>30352</t>
  </si>
  <si>
    <t>Ortiz Rosas Jose De Jesus</t>
  </si>
  <si>
    <t>30525</t>
  </si>
  <si>
    <t>Lizcano Alonso Luis Miguel</t>
  </si>
  <si>
    <t>30878</t>
  </si>
  <si>
    <t>Martinez Dominguez Alejandro</t>
  </si>
  <si>
    <t>30071</t>
  </si>
  <si>
    <t>Sigala Trigueros Josefina</t>
  </si>
  <si>
    <t>E31</t>
  </si>
  <si>
    <t>30074</t>
  </si>
  <si>
    <t>Hernandez Romero Omar Alejandro</t>
  </si>
  <si>
    <t>30118</t>
  </si>
  <si>
    <t>Hernandez Martinez Helem Zohet</t>
  </si>
  <si>
    <t>30542</t>
  </si>
  <si>
    <t>Cobos Garcia Luis Antonio</t>
  </si>
  <si>
    <t>E34</t>
  </si>
  <si>
    <t>30748</t>
  </si>
  <si>
    <t>Pulido Delgadillo Carmen Yunuen</t>
  </si>
  <si>
    <t>E49</t>
  </si>
  <si>
    <t>30903</t>
  </si>
  <si>
    <t>Hernandez Garcia Moises</t>
  </si>
  <si>
    <t>30858</t>
  </si>
  <si>
    <t>Ibarra Lopez Sara Milagros</t>
  </si>
  <si>
    <t>E55</t>
  </si>
  <si>
    <t>30741</t>
  </si>
  <si>
    <t>Pacheco Garcia Raul Alberto</t>
  </si>
  <si>
    <t>E56</t>
  </si>
  <si>
    <t>30969</t>
  </si>
  <si>
    <t>Aguirre Gonzalez Ricardo</t>
  </si>
  <si>
    <t>30268</t>
  </si>
  <si>
    <t>Garcia Zañudo Saul Arturo</t>
  </si>
  <si>
    <t>E60</t>
  </si>
  <si>
    <t>10603</t>
  </si>
  <si>
    <t>Vazquez Oceguera Maria De Jesus</t>
  </si>
  <si>
    <t>E65</t>
  </si>
  <si>
    <t>30459</t>
  </si>
  <si>
    <t>Mejia Estrella Julio Cesar</t>
  </si>
  <si>
    <t>31088</t>
  </si>
  <si>
    <t>Calderon Garcia Sandra Luz</t>
  </si>
  <si>
    <t>E69</t>
  </si>
  <si>
    <t>31089</t>
  </si>
  <si>
    <t>Barriga Martinez Manuel</t>
  </si>
  <si>
    <t>31091</t>
  </si>
  <si>
    <t>Campos Suarez Juan</t>
  </si>
  <si>
    <t>31094</t>
  </si>
  <si>
    <t>Marin Perez Genoveva</t>
  </si>
  <si>
    <t>E70</t>
  </si>
  <si>
    <t>10036</t>
  </si>
  <si>
    <t>Perez Salcedo Maria De Los Angeles</t>
  </si>
  <si>
    <t>P02</t>
  </si>
  <si>
    <t>PROFESOR CB-IV</t>
  </si>
  <si>
    <t>10110</t>
  </si>
  <si>
    <t>MEZA RODRIGUEZ ERNESTO</t>
  </si>
  <si>
    <t>PLANTEL 7</t>
  </si>
  <si>
    <t>10278</t>
  </si>
  <si>
    <t>LIMON DIAZ SERGIO</t>
  </si>
  <si>
    <t>PROFESOR CB-I</t>
  </si>
  <si>
    <t>20068</t>
  </si>
  <si>
    <t>Dominguez Montejo Rogelio</t>
  </si>
  <si>
    <t>30207</t>
  </si>
  <si>
    <t>Rodriguez Jimenez Luis Francisco</t>
  </si>
  <si>
    <t>PROFESOR CB-II</t>
  </si>
  <si>
    <t>10048</t>
  </si>
  <si>
    <t>Contreras Alvarez Felipe De Jesus</t>
  </si>
  <si>
    <t>P03</t>
  </si>
  <si>
    <t>10156</t>
  </si>
  <si>
    <t>Hernandez Topete Francisco Emiliano</t>
  </si>
  <si>
    <t>10354</t>
  </si>
  <si>
    <t>Enciso Rodriguez Maria Jacqueline</t>
  </si>
  <si>
    <t>10969</t>
  </si>
  <si>
    <t>Guzman Solano Marco Antonio</t>
  </si>
  <si>
    <t>30178</t>
  </si>
  <si>
    <t>Lorenzana Prado Angel Ivan</t>
  </si>
  <si>
    <t>10125</t>
  </si>
  <si>
    <t>Castro Avila Jose Felix</t>
  </si>
  <si>
    <t>P04</t>
  </si>
  <si>
    <t>10514</t>
  </si>
  <si>
    <t>Tapia Ortiz Luis Gilberto</t>
  </si>
  <si>
    <t>P05</t>
  </si>
  <si>
    <t>10104</t>
  </si>
  <si>
    <t>Torres Cardenas Roselia</t>
  </si>
  <si>
    <t>P06</t>
  </si>
  <si>
    <t>10308</t>
  </si>
  <si>
    <t>Montes Godinez Monica Laura</t>
  </si>
  <si>
    <t>10095</t>
  </si>
  <si>
    <t>Torres Ceja Cesareo</t>
  </si>
  <si>
    <t>P07</t>
  </si>
  <si>
    <t>10096</t>
  </si>
  <si>
    <t>Dueñas Gonzalez Jose Miguel</t>
  </si>
  <si>
    <t>10098</t>
  </si>
  <si>
    <t>Martinez Ochoa Alfonso</t>
  </si>
  <si>
    <t>10099</t>
  </si>
  <si>
    <t>Perea Aceves Maria Magdalena</t>
  </si>
  <si>
    <t>10312</t>
  </si>
  <si>
    <t>Gonzalez De Leon Paulia Melina</t>
  </si>
  <si>
    <t>10717</t>
  </si>
  <si>
    <t>Yañez Garcia Maria Del Socorro</t>
  </si>
  <si>
    <t>PROFESOR CB-III</t>
  </si>
  <si>
    <t>30869</t>
  </si>
  <si>
    <t>Fletes Rosas Nahum</t>
  </si>
  <si>
    <t>10504</t>
  </si>
  <si>
    <t>Diaz Solis Sandra</t>
  </si>
  <si>
    <t>P08</t>
  </si>
  <si>
    <t>10612</t>
  </si>
  <si>
    <t>Llanes Moreno Petra Alicia</t>
  </si>
  <si>
    <t>10721</t>
  </si>
  <si>
    <t>Gonzalez Gonzalez Jose De Jesus</t>
  </si>
  <si>
    <t>10763</t>
  </si>
  <si>
    <t>Melendez Ruvalcaba Antonio</t>
  </si>
  <si>
    <t>30031</t>
  </si>
  <si>
    <t>Martinez Martinez Mayra Elizabeth</t>
  </si>
  <si>
    <t>10629</t>
  </si>
  <si>
    <t>Duran Moran Rogelio</t>
  </si>
  <si>
    <t>P09</t>
  </si>
  <si>
    <t>10652</t>
  </si>
  <si>
    <t>Duran Sepulveda Teresita</t>
  </si>
  <si>
    <t>10908</t>
  </si>
  <si>
    <t>Garcia Valle Victor Daniel</t>
  </si>
  <si>
    <t>P10</t>
  </si>
  <si>
    <t>10999</t>
  </si>
  <si>
    <t>Almanza Gomez Celsa Concepcion</t>
  </si>
  <si>
    <t>20001</t>
  </si>
  <si>
    <t>Martell Rosas Irma Yolanda</t>
  </si>
  <si>
    <t>20002</t>
  </si>
  <si>
    <t>Navarro Alvarez Luz Imelda</t>
  </si>
  <si>
    <t>20062</t>
  </si>
  <si>
    <t>Hernandez Serrano J. Refugio</t>
  </si>
  <si>
    <t>30029</t>
  </si>
  <si>
    <t>Carapia Chavez Fernando Aldrin</t>
  </si>
  <si>
    <t>30177</t>
  </si>
  <si>
    <t>Gutierrez Farfan Susana De La Luz</t>
  </si>
  <si>
    <t>30424</t>
  </si>
  <si>
    <t>Brambila Garcia David Octavio</t>
  </si>
  <si>
    <t>30491</t>
  </si>
  <si>
    <t>Cordero Ayala Silvia</t>
  </si>
  <si>
    <t>30769</t>
  </si>
  <si>
    <t>Villanueva Maldonado Mayra Selene</t>
  </si>
  <si>
    <t>30798</t>
  </si>
  <si>
    <t>Vital Lopez J. Jesus</t>
  </si>
  <si>
    <t>30799</t>
  </si>
  <si>
    <t>Salazar Peñuelas Altea Michel</t>
  </si>
  <si>
    <t>10955</t>
  </si>
  <si>
    <t>Gomez Garcia Norma Hortencia</t>
  </si>
  <si>
    <t>P11</t>
  </si>
  <si>
    <t>10962</t>
  </si>
  <si>
    <t>Guevara Dominguez Juan Ubaldo</t>
  </si>
  <si>
    <t>10987</t>
  </si>
  <si>
    <t>Ortega Alvarez Martha Guadalupe</t>
  </si>
  <si>
    <t>20009</t>
  </si>
  <si>
    <t>Pajarito Rios Claudia Veronica</t>
  </si>
  <si>
    <t>30003</t>
  </si>
  <si>
    <t>Gomez Hernandez Luz Elena</t>
  </si>
  <si>
    <t>30035</t>
  </si>
  <si>
    <t>Segoviano Gutierrez Mario Arturo</t>
  </si>
  <si>
    <t>10714</t>
  </si>
  <si>
    <t>Lopez Robledo Reymundo</t>
  </si>
  <si>
    <t>P13</t>
  </si>
  <si>
    <t>10906</t>
  </si>
  <si>
    <t>Cabrera Chavez Miguel</t>
  </si>
  <si>
    <t>30619</t>
  </si>
  <si>
    <t>Padilla Fregoso Benito Miguel Angel</t>
  </si>
  <si>
    <t>P15</t>
  </si>
  <si>
    <t>30970</t>
  </si>
  <si>
    <t>Lopez Labra Oswaldo Ivan</t>
  </si>
  <si>
    <t>30710</t>
  </si>
  <si>
    <t>Correa Gomez Luis Antonio</t>
  </si>
  <si>
    <t>P16</t>
  </si>
  <si>
    <t>30768</t>
  </si>
  <si>
    <t>Ramos Camacho Hector</t>
  </si>
  <si>
    <t>30781</t>
  </si>
  <si>
    <t>Godinez Frausto Ma De La Luz</t>
  </si>
  <si>
    <t>30786</t>
  </si>
  <si>
    <t>Rodriguez Rios Humberto</t>
  </si>
  <si>
    <t>30871</t>
  </si>
  <si>
    <t>Navarro Nuño Jose Enrique Alberto</t>
  </si>
  <si>
    <t>10042</t>
  </si>
  <si>
    <t>Nieves Sanchez Luis Ramon</t>
  </si>
  <si>
    <t>P17</t>
  </si>
  <si>
    <t>10515</t>
  </si>
  <si>
    <t>Pacheco Torres Maria De Jesus</t>
  </si>
  <si>
    <t>10958</t>
  </si>
  <si>
    <t>Avalos Suarez Oscar Jesus</t>
  </si>
  <si>
    <t>P18</t>
  </si>
  <si>
    <t>30759</t>
  </si>
  <si>
    <t>Rodriguez Ledesma Marcela Del Rosario</t>
  </si>
  <si>
    <t>P20</t>
  </si>
  <si>
    <t xml:space="preserve">GUTIERREZ ARAIZA CARLOS ABRAHAM </t>
  </si>
  <si>
    <t>CARLOS HUMBERTO AREVALO OROZCO</t>
  </si>
  <si>
    <t>PLANTEL 02 MIRAMAR</t>
  </si>
  <si>
    <t>LUIS FRANCISCO RODRIGUEZ JIMENEZ</t>
  </si>
  <si>
    <t>01140</t>
  </si>
  <si>
    <t>LUIS FELIPE ALFARO FLORES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</si>
</sst>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3" formatCode="_-* #,##0.00_-;\-* #,##0.00_-;_-* &quot;-&quot;??_-;_-@_-"/>
    <numFmt numFmtId="164" formatCode="General_)"/>
    <numFmt numFmtId="165" formatCode="0_ ;\-0\ "/>
    <numFmt numFmtId="166" formatCode="#,##0_ ;\-#,##0\ "/>
    <numFmt numFmtId="167" formatCode="_-* #,##0_-;\-* #,##0_-;_-* &quot;-&quot;??_-;_-@_-"/>
    <numFmt numFmtId="168" formatCode="_(* #,##0.00_);_(* \(#,##0.00\);_(* &quot;-&quot;??_);_(@_)"/>
    <numFmt numFmtId="169" formatCode="000"/>
    <numFmt numFmtId="170" formatCode="00000"/>
    <numFmt numFmtId="171" formatCode="00"/>
    <numFmt numFmtId="172" formatCode="dd\-mmm\-yy;@"/>
  </numFmts>
  <fonts count="4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color rgb="FF00000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  <font>
      <sz val="9"/>
      <name val="Arial"/>
      <family val="2"/>
    </font>
    <font>
      <b/>
      <i/>
      <sz val="9"/>
      <name val="Arial"/>
      <family val="2"/>
    </font>
    <font>
      <b/>
      <sz val="9"/>
      <color rgb="FF000000"/>
      <name val="Arial"/>
      <family val="2"/>
    </font>
    <font>
      <sz val="10"/>
      <color rgb="FF000000"/>
      <name val="Arial"/>
      <family val="2"/>
    </font>
    <font>
      <i/>
      <sz val="9"/>
      <name val="Arial"/>
      <family val="2"/>
    </font>
    <font>
      <sz val="11"/>
      <color theme="1"/>
      <name val="Calibri"/>
      <family val="2"/>
    </font>
    <font>
      <i/>
      <sz val="9"/>
      <color rgb="FF000000"/>
      <name val="Arial"/>
      <family val="2"/>
    </font>
    <font>
      <b/>
      <sz val="16"/>
      <name val="Arial"/>
      <family val="2"/>
    </font>
    <font>
      <b/>
      <sz val="9"/>
      <color rgb="FF595959"/>
      <name val="Arial"/>
      <family val="2"/>
    </font>
    <font>
      <b/>
      <i/>
      <sz val="9"/>
      <color rgb="FF000000"/>
      <name val="Arial"/>
      <family val="2"/>
    </font>
    <font>
      <b/>
      <sz val="9"/>
      <color rgb="FF80808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sz val="8"/>
      <name val="Arial"/>
      <family val="2"/>
    </font>
    <font>
      <sz val="8"/>
      <color rgb="FF000000"/>
      <name val="Arial"/>
      <family val="2"/>
    </font>
    <font>
      <sz val="11"/>
      <color indexed="8"/>
      <name val="Calibri"/>
      <family val="2"/>
    </font>
    <font>
      <b/>
      <sz val="8"/>
      <color rgb="FF000000"/>
      <name val="Arial"/>
      <family val="2"/>
    </font>
    <font>
      <b/>
      <sz val="9"/>
      <name val="Calibri"/>
      <family val="2"/>
    </font>
    <font>
      <b/>
      <sz val="8"/>
      <name val="Arial"/>
      <family val="2"/>
    </font>
    <font>
      <b/>
      <sz val="8"/>
      <name val="Calibri"/>
      <family val="2"/>
    </font>
    <font>
      <sz val="9"/>
      <color rgb="FF000000"/>
      <name val="Calibri"/>
      <family val="2"/>
    </font>
    <font>
      <sz val="8"/>
      <color rgb="FF000000"/>
      <name val="Calibri"/>
      <family val="2"/>
    </font>
    <font>
      <b/>
      <sz val="11"/>
      <color rgb="FFFFFFFF"/>
      <name val="Arial"/>
      <family val="2"/>
    </font>
    <font>
      <sz val="11"/>
      <color rgb="FF000000"/>
      <name val="Arial"/>
      <family val="2"/>
    </font>
    <font>
      <sz val="9"/>
      <color theme="1"/>
      <name val="Arial"/>
      <family val="2"/>
    </font>
    <font>
      <b/>
      <vertAlign val="superscript"/>
      <sz val="9"/>
      <color rgb="FF000000"/>
      <name val="Arial"/>
      <family val="2"/>
    </font>
    <font>
      <b/>
      <sz val="9"/>
      <color indexed="9"/>
      <name val="Arial"/>
      <family val="2"/>
    </font>
    <font>
      <sz val="9"/>
      <name val="Soberana Sans"/>
      <family val="3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10"/>
      <name val="Arial"/>
      <family val="2"/>
    </font>
    <font>
      <b/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C00000"/>
        <bgColor rgb="FF000000"/>
      </patternFill>
    </fill>
    <fill>
      <patternFill patternType="solid">
        <fgColor rgb="FFFFFFFF"/>
        <bgColor rgb="FFFFFFFF"/>
      </patternFill>
    </fill>
    <fill>
      <patternFill patternType="solid">
        <fgColor rgb="FFC00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</patternFill>
    </fill>
    <fill>
      <patternFill patternType="solid">
        <fgColor rgb="FFFFFF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151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6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80808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/>
      <right/>
      <top style="thin">
        <color rgb="FFFFFFFF"/>
      </top>
      <bottom/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/>
      <bottom/>
      <diagonal/>
    </border>
    <border>
      <left/>
      <right style="thin">
        <color rgb="FFFFFFFF"/>
      </right>
      <top/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/>
      <right/>
      <top/>
      <bottom style="thin">
        <color indexed="0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/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0"/>
      </left>
      <right/>
      <top/>
      <bottom/>
      <diagonal/>
    </border>
    <border>
      <left/>
      <right style="thin">
        <color indexed="0"/>
      </right>
      <top/>
      <bottom/>
      <diagonal/>
    </border>
    <border>
      <left style="thin">
        <color indexed="0"/>
      </left>
      <right style="thin">
        <color indexed="0"/>
      </right>
      <top/>
      <bottom/>
      <diagonal/>
    </border>
    <border>
      <left style="thin">
        <color indexed="0"/>
      </left>
      <right/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/>
      <bottom style="thin">
        <color indexed="0"/>
      </bottom>
      <diagonal/>
    </border>
    <border>
      <left/>
      <right style="thin">
        <color indexed="0"/>
      </right>
      <top/>
      <bottom style="thin">
        <color indexed="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164" fontId="4" fillId="0" borderId="0"/>
    <xf numFmtId="0" fontId="4" fillId="0" borderId="0"/>
    <xf numFmtId="168" fontId="4" fillId="0" borderId="0" applyFont="0" applyFill="0" applyBorder="0" applyAlignment="0" applyProtection="0"/>
    <xf numFmtId="0" fontId="1" fillId="0" borderId="0"/>
    <xf numFmtId="43" fontId="25" fillId="0" borderId="0" applyFont="0" applyFill="0" applyBorder="0" applyAlignment="0" applyProtection="0"/>
    <xf numFmtId="0" fontId="4" fillId="0" borderId="0"/>
  </cellStyleXfs>
  <cellXfs count="800">
    <xf numFmtId="0" fontId="0" fillId="0" borderId="0" xfId="0"/>
    <xf numFmtId="0" fontId="2" fillId="2" borderId="0" xfId="0" applyFont="1" applyFill="1" applyBorder="1" applyAlignment="1" applyProtection="1"/>
    <xf numFmtId="0" fontId="3" fillId="2" borderId="0" xfId="0" applyFont="1" applyFill="1" applyBorder="1" applyProtection="1"/>
    <xf numFmtId="0" fontId="3" fillId="0" borderId="0" xfId="0" applyFont="1" applyFill="1" applyBorder="1" applyProtection="1"/>
    <xf numFmtId="0" fontId="2" fillId="2" borderId="0" xfId="2" applyNumberFormat="1" applyFont="1" applyFill="1" applyBorder="1" applyAlignment="1" applyProtection="1">
      <alignment vertical="center"/>
    </xf>
    <xf numFmtId="0" fontId="2" fillId="2" borderId="0" xfId="0" applyFont="1" applyFill="1" applyBorder="1" applyAlignment="1" applyProtection="1">
      <alignment horizontal="right"/>
    </xf>
    <xf numFmtId="0" fontId="2" fillId="2" borderId="1" xfId="0" applyNumberFormat="1" applyFont="1" applyFill="1" applyBorder="1" applyAlignment="1" applyProtection="1"/>
    <xf numFmtId="0" fontId="2" fillId="2" borderId="0" xfId="2" applyNumberFormat="1" applyFont="1" applyFill="1" applyBorder="1" applyAlignment="1" applyProtection="1">
      <alignment horizontal="right" vertical="top"/>
    </xf>
    <xf numFmtId="0" fontId="6" fillId="3" borderId="2" xfId="0" applyFont="1" applyFill="1" applyBorder="1" applyAlignment="1" applyProtection="1">
      <alignment horizontal="centerContinuous"/>
    </xf>
    <xf numFmtId="0" fontId="7" fillId="3" borderId="3" xfId="0" applyFont="1" applyFill="1" applyBorder="1" applyProtection="1"/>
    <xf numFmtId="165" fontId="6" fillId="3" borderId="0" xfId="1" applyNumberFormat="1" applyFont="1" applyFill="1" applyBorder="1" applyAlignment="1" applyProtection="1">
      <alignment horizontal="center"/>
    </xf>
    <xf numFmtId="0" fontId="7" fillId="3" borderId="4" xfId="0" applyFont="1" applyFill="1" applyBorder="1" applyProtection="1"/>
    <xf numFmtId="0" fontId="3" fillId="2" borderId="4" xfId="0" applyFont="1" applyFill="1" applyBorder="1" applyProtection="1"/>
    <xf numFmtId="166" fontId="8" fillId="2" borderId="0" xfId="1" applyNumberFormat="1" applyFont="1" applyFill="1" applyBorder="1" applyAlignment="1" applyProtection="1">
      <alignment vertical="top"/>
    </xf>
    <xf numFmtId="0" fontId="8" fillId="2" borderId="0" xfId="0" applyFont="1" applyFill="1" applyBorder="1" applyAlignment="1" applyProtection="1">
      <alignment vertical="top"/>
    </xf>
    <xf numFmtId="0" fontId="3" fillId="2" borderId="0" xfId="0" applyFont="1" applyFill="1" applyBorder="1" applyAlignment="1" applyProtection="1">
      <alignment horizontal="right" vertical="top"/>
    </xf>
    <xf numFmtId="43" fontId="2" fillId="2" borderId="0" xfId="0" applyNumberFormat="1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vertical="top" wrapText="1"/>
    </xf>
    <xf numFmtId="3" fontId="8" fillId="2" borderId="0" xfId="0" applyNumberFormat="1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vertical="top"/>
    </xf>
    <xf numFmtId="0" fontId="9" fillId="2" borderId="0" xfId="0" applyFont="1" applyFill="1" applyBorder="1" applyAlignment="1" applyProtection="1">
      <alignment vertical="top" wrapText="1"/>
    </xf>
    <xf numFmtId="0" fontId="9" fillId="2" borderId="0" xfId="0" applyFont="1" applyFill="1" applyBorder="1" applyAlignment="1" applyProtection="1">
      <alignment vertical="top"/>
    </xf>
    <xf numFmtId="43" fontId="8" fillId="2" borderId="0" xfId="1" applyFont="1" applyFill="1" applyBorder="1" applyAlignment="1" applyProtection="1">
      <alignment vertical="top"/>
    </xf>
    <xf numFmtId="43" fontId="8" fillId="2" borderId="0" xfId="1" applyFont="1" applyFill="1" applyBorder="1" applyAlignment="1" applyProtection="1">
      <alignment vertical="top"/>
      <protection locked="0"/>
    </xf>
    <xf numFmtId="167" fontId="8" fillId="2" borderId="0" xfId="1" applyNumberFormat="1" applyFont="1" applyFill="1" applyBorder="1" applyAlignment="1" applyProtection="1">
      <alignment vertical="top"/>
      <protection locked="0"/>
    </xf>
    <xf numFmtId="0" fontId="8" fillId="2" borderId="0" xfId="0" applyFont="1" applyFill="1" applyBorder="1" applyAlignment="1" applyProtection="1">
      <alignment vertical="top" wrapText="1"/>
    </xf>
    <xf numFmtId="0" fontId="8" fillId="2" borderId="0" xfId="0" applyFont="1" applyFill="1" applyBorder="1" applyAlignment="1" applyProtection="1">
      <alignment horizontal="left" vertical="top" wrapText="1"/>
    </xf>
    <xf numFmtId="167" fontId="8" fillId="2" borderId="0" xfId="1" applyNumberFormat="1" applyFont="1" applyFill="1" applyBorder="1" applyAlignment="1" applyProtection="1">
      <alignment vertical="top"/>
    </xf>
    <xf numFmtId="43" fontId="2" fillId="2" borderId="0" xfId="1" applyFont="1" applyFill="1" applyBorder="1" applyAlignment="1" applyProtection="1">
      <alignment vertical="top"/>
    </xf>
    <xf numFmtId="0" fontId="10" fillId="2" borderId="0" xfId="0" applyFont="1" applyFill="1" applyBorder="1" applyAlignment="1" applyProtection="1">
      <alignment horizontal="right" vertical="top"/>
    </xf>
    <xf numFmtId="0" fontId="2" fillId="2" borderId="0" xfId="0" applyFont="1" applyFill="1" applyBorder="1" applyAlignment="1" applyProtection="1">
      <alignment horizontal="left" vertical="top" wrapText="1"/>
    </xf>
    <xf numFmtId="0" fontId="3" fillId="2" borderId="0" xfId="0" applyFont="1" applyFill="1" applyBorder="1" applyAlignment="1" applyProtection="1">
      <alignment vertical="top" wrapText="1"/>
    </xf>
    <xf numFmtId="0" fontId="2" fillId="2" borderId="0" xfId="0" applyFont="1" applyFill="1" applyBorder="1" applyAlignment="1" applyProtection="1">
      <alignment horizontal="left" vertical="top"/>
    </xf>
    <xf numFmtId="168" fontId="11" fillId="4" borderId="0" xfId="4" applyFont="1" applyFill="1" applyBorder="1" applyAlignment="1">
      <alignment horizontal="right" vertical="top"/>
    </xf>
    <xf numFmtId="3" fontId="8" fillId="2" borderId="0" xfId="1" applyNumberFormat="1" applyFont="1" applyFill="1" applyBorder="1" applyAlignment="1" applyProtection="1">
      <alignment vertical="top"/>
    </xf>
    <xf numFmtId="0" fontId="7" fillId="2" borderId="0" xfId="0" applyFont="1" applyFill="1" applyBorder="1" applyAlignment="1" applyProtection="1">
      <alignment vertical="center" wrapText="1"/>
    </xf>
    <xf numFmtId="43" fontId="12" fillId="2" borderId="0" xfId="1" applyFont="1" applyFill="1" applyBorder="1" applyAlignment="1" applyProtection="1">
      <alignment vertical="top"/>
    </xf>
    <xf numFmtId="0" fontId="8" fillId="2" borderId="0" xfId="0" applyFont="1" applyFill="1" applyBorder="1" applyAlignment="1" applyProtection="1">
      <alignment horizontal="left" vertical="top"/>
    </xf>
    <xf numFmtId="0" fontId="3" fillId="2" borderId="1" xfId="0" applyFont="1" applyFill="1" applyBorder="1" applyAlignment="1" applyProtection="1">
      <alignment vertical="top"/>
    </xf>
    <xf numFmtId="0" fontId="3" fillId="2" borderId="1" xfId="0" applyFont="1" applyFill="1" applyBorder="1" applyAlignment="1" applyProtection="1">
      <alignment horizontal="right" vertical="top"/>
    </xf>
    <xf numFmtId="43" fontId="3" fillId="2" borderId="1" xfId="1" applyFont="1" applyFill="1" applyBorder="1" applyAlignment="1" applyProtection="1">
      <alignment vertical="top"/>
    </xf>
    <xf numFmtId="0" fontId="3" fillId="2" borderId="5" xfId="0" applyFont="1" applyFill="1" applyBorder="1" applyProtection="1"/>
    <xf numFmtId="0" fontId="8" fillId="2" borderId="0" xfId="0" applyFont="1" applyFill="1" applyBorder="1" applyProtection="1"/>
    <xf numFmtId="43" fontId="8" fillId="2" borderId="0" xfId="1" applyFont="1" applyFill="1" applyBorder="1" applyProtection="1"/>
    <xf numFmtId="0" fontId="8" fillId="2" borderId="0" xfId="0" applyFont="1" applyFill="1" applyBorder="1" applyAlignment="1" applyProtection="1">
      <alignment vertical="center"/>
    </xf>
    <xf numFmtId="0" fontId="2" fillId="2" borderId="7" xfId="2" applyNumberFormat="1" applyFont="1" applyFill="1" applyBorder="1" applyAlignment="1" applyProtection="1">
      <alignment vertical="center"/>
    </xf>
    <xf numFmtId="0" fontId="2" fillId="2" borderId="8" xfId="2" applyNumberFormat="1" applyFont="1" applyFill="1" applyBorder="1" applyAlignment="1" applyProtection="1">
      <alignment vertical="center"/>
    </xf>
    <xf numFmtId="0" fontId="13" fillId="0" borderId="0" xfId="0" applyFont="1" applyFill="1" applyBorder="1"/>
    <xf numFmtId="0" fontId="3" fillId="2" borderId="0" xfId="0" applyFont="1" applyFill="1" applyBorder="1"/>
    <xf numFmtId="0" fontId="2" fillId="2" borderId="0" xfId="3" applyFont="1" applyFill="1" applyBorder="1" applyAlignment="1"/>
    <xf numFmtId="0" fontId="10" fillId="2" borderId="0" xfId="0" applyFont="1" applyFill="1" applyBorder="1" applyAlignment="1"/>
    <xf numFmtId="0" fontId="2" fillId="2" borderId="0" xfId="3" applyFont="1" applyFill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3" fillId="2" borderId="0" xfId="0" applyFont="1" applyFill="1" applyBorder="1" applyAlignment="1"/>
    <xf numFmtId="0" fontId="8" fillId="2" borderId="0" xfId="3" applyFont="1" applyFill="1" applyBorder="1" applyAlignment="1">
      <alignment horizontal="center" vertical="center"/>
    </xf>
    <xf numFmtId="0" fontId="8" fillId="2" borderId="0" xfId="3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7" fillId="3" borderId="10" xfId="0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horizontal="center" vertical="center"/>
    </xf>
    <xf numFmtId="0" fontId="6" fillId="3" borderId="9" xfId="3" applyFont="1" applyFill="1" applyBorder="1" applyAlignment="1">
      <alignment horizontal="center" vertical="center"/>
    </xf>
    <xf numFmtId="0" fontId="6" fillId="3" borderId="11" xfId="3" applyFont="1" applyFill="1" applyBorder="1" applyAlignment="1">
      <alignment horizontal="center" vertical="center"/>
    </xf>
    <xf numFmtId="0" fontId="3" fillId="2" borderId="7" xfId="0" applyFont="1" applyFill="1" applyBorder="1" applyAlignment="1"/>
    <xf numFmtId="0" fontId="2" fillId="2" borderId="0" xfId="3" applyFont="1" applyFill="1" applyBorder="1" applyAlignment="1">
      <alignment vertical="center"/>
    </xf>
    <xf numFmtId="0" fontId="8" fillId="2" borderId="0" xfId="3" applyFont="1" applyFill="1" applyBorder="1" applyAlignment="1"/>
    <xf numFmtId="0" fontId="3" fillId="2" borderId="4" xfId="0" applyFont="1" applyFill="1" applyBorder="1"/>
    <xf numFmtId="0" fontId="2" fillId="2" borderId="7" xfId="0" applyFont="1" applyFill="1" applyBorder="1" applyAlignment="1"/>
    <xf numFmtId="3" fontId="8" fillId="2" borderId="0" xfId="0" applyNumberFormat="1" applyFont="1" applyFill="1" applyBorder="1" applyAlignment="1">
      <alignment vertical="top"/>
    </xf>
    <xf numFmtId="0" fontId="3" fillId="2" borderId="0" xfId="0" applyFont="1" applyFill="1" applyBorder="1" applyAlignment="1">
      <alignment vertical="top"/>
    </xf>
    <xf numFmtId="0" fontId="3" fillId="2" borderId="4" xfId="0" applyFont="1" applyFill="1" applyBorder="1" applyAlignment="1"/>
    <xf numFmtId="0" fontId="2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vertical="top"/>
    </xf>
    <xf numFmtId="0" fontId="8" fillId="2" borderId="7" xfId="0" applyFont="1" applyFill="1" applyBorder="1" applyAlignment="1">
      <alignment horizontal="left" vertical="top"/>
    </xf>
    <xf numFmtId="3" fontId="8" fillId="2" borderId="0" xfId="1" applyNumberFormat="1" applyFont="1" applyFill="1" applyBorder="1" applyAlignment="1" applyProtection="1">
      <alignment vertical="top"/>
      <protection locked="0"/>
    </xf>
    <xf numFmtId="0" fontId="2" fillId="2" borderId="0" xfId="0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/>
    </xf>
    <xf numFmtId="3" fontId="12" fillId="2" borderId="0" xfId="0" applyNumberFormat="1" applyFont="1" applyFill="1" applyBorder="1" applyAlignment="1">
      <alignment vertical="top"/>
    </xf>
    <xf numFmtId="3" fontId="8" fillId="2" borderId="0" xfId="0" applyNumberFormat="1" applyFont="1" applyFill="1" applyBorder="1" applyAlignment="1" applyProtection="1">
      <alignment vertical="top"/>
      <protection locked="0"/>
    </xf>
    <xf numFmtId="0" fontId="9" fillId="2" borderId="7" xfId="0" applyFont="1" applyFill="1" applyBorder="1" applyAlignment="1">
      <alignment horizontal="left" vertical="top"/>
    </xf>
    <xf numFmtId="3" fontId="9" fillId="2" borderId="0" xfId="0" applyNumberFormat="1" applyFont="1" applyFill="1" applyBorder="1" applyAlignment="1" applyProtection="1">
      <alignment vertical="top"/>
    </xf>
    <xf numFmtId="0" fontId="14" fillId="2" borderId="0" xfId="0" applyFont="1" applyFill="1" applyBorder="1" applyAlignment="1">
      <alignment vertical="top"/>
    </xf>
    <xf numFmtId="3" fontId="2" fillId="2" borderId="0" xfId="1" applyNumberFormat="1" applyFont="1" applyFill="1" applyBorder="1" applyAlignment="1" applyProtection="1">
      <alignment vertical="top"/>
    </xf>
    <xf numFmtId="0" fontId="3" fillId="2" borderId="7" xfId="0" applyFont="1" applyFill="1" applyBorder="1"/>
    <xf numFmtId="3" fontId="9" fillId="2" borderId="0" xfId="1" applyNumberFormat="1" applyFont="1" applyFill="1" applyBorder="1" applyAlignment="1" applyProtection="1">
      <alignment vertical="top"/>
    </xf>
    <xf numFmtId="0" fontId="14" fillId="2" borderId="4" xfId="0" applyFont="1" applyFill="1" applyBorder="1" applyAlignment="1">
      <alignment vertical="top"/>
    </xf>
    <xf numFmtId="0" fontId="9" fillId="2" borderId="0" xfId="0" applyFont="1" applyFill="1" applyBorder="1" applyAlignment="1">
      <alignment vertical="top" wrapText="1"/>
    </xf>
    <xf numFmtId="0" fontId="3" fillId="2" borderId="8" xfId="0" applyFont="1" applyFill="1" applyBorder="1"/>
    <xf numFmtId="0" fontId="3" fillId="2" borderId="1" xfId="0" applyFont="1" applyFill="1" applyBorder="1"/>
    <xf numFmtId="0" fontId="3" fillId="2" borderId="1" xfId="0" applyFont="1" applyFill="1" applyBorder="1" applyAlignment="1"/>
    <xf numFmtId="0" fontId="3" fillId="2" borderId="5" xfId="0" applyFont="1" applyFill="1" applyBorder="1"/>
    <xf numFmtId="0" fontId="8" fillId="2" borderId="1" xfId="0" applyFont="1" applyFill="1" applyBorder="1" applyAlignment="1">
      <alignment vertical="top"/>
    </xf>
    <xf numFmtId="0" fontId="8" fillId="2" borderId="1" xfId="0" applyFont="1" applyFill="1" applyBorder="1"/>
    <xf numFmtId="43" fontId="8" fillId="2" borderId="1" xfId="1" applyFont="1" applyFill="1" applyBorder="1"/>
    <xf numFmtId="0" fontId="8" fillId="2" borderId="1" xfId="0" applyFont="1" applyFill="1" applyBorder="1" applyAlignment="1">
      <alignment vertical="center"/>
    </xf>
    <xf numFmtId="0" fontId="8" fillId="2" borderId="1" xfId="0" applyFont="1" applyFill="1" applyBorder="1" applyAlignment="1"/>
    <xf numFmtId="0" fontId="8" fillId="2" borderId="0" xfId="0" applyFont="1" applyFill="1" applyBorder="1"/>
    <xf numFmtId="43" fontId="8" fillId="2" borderId="0" xfId="1" applyFont="1" applyFill="1" applyBorder="1"/>
    <xf numFmtId="0" fontId="8" fillId="2" borderId="0" xfId="0" applyFont="1" applyFill="1" applyBorder="1" applyAlignment="1">
      <alignment vertical="center"/>
    </xf>
    <xf numFmtId="0" fontId="8" fillId="2" borderId="0" xfId="0" applyFont="1" applyFill="1" applyBorder="1" applyAlignment="1"/>
    <xf numFmtId="0" fontId="8" fillId="2" borderId="0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horizontal="left" vertical="top"/>
    </xf>
    <xf numFmtId="0" fontId="2" fillId="2" borderId="0" xfId="3" applyFont="1" applyFill="1" applyBorder="1" applyAlignment="1">
      <alignment vertical="center" wrapText="1"/>
    </xf>
    <xf numFmtId="0" fontId="8" fillId="2" borderId="0" xfId="0" applyFont="1" applyFill="1" applyBorder="1" applyAlignment="1">
      <alignment vertical="top" wrapText="1"/>
    </xf>
    <xf numFmtId="0" fontId="3" fillId="2" borderId="0" xfId="0" applyFont="1" applyFill="1" applyBorder="1" applyAlignment="1">
      <alignment vertical="top" wrapText="1"/>
    </xf>
    <xf numFmtId="3" fontId="3" fillId="2" borderId="0" xfId="0" applyNumberFormat="1" applyFont="1" applyFill="1" applyBorder="1"/>
    <xf numFmtId="0" fontId="2" fillId="2" borderId="0" xfId="0" applyFont="1" applyFill="1" applyBorder="1" applyAlignment="1"/>
    <xf numFmtId="3" fontId="2" fillId="2" borderId="0" xfId="0" applyNumberFormat="1" applyFont="1" applyFill="1" applyBorder="1" applyAlignment="1"/>
    <xf numFmtId="0" fontId="2" fillId="2" borderId="0" xfId="2" applyNumberFormat="1" applyFont="1" applyFill="1" applyBorder="1" applyAlignment="1">
      <alignment horizontal="centerContinuous" vertical="center"/>
    </xf>
    <xf numFmtId="3" fontId="8" fillId="2" borderId="1" xfId="0" applyNumberFormat="1" applyFont="1" applyFill="1" applyBorder="1" applyAlignment="1" applyProtection="1"/>
    <xf numFmtId="0" fontId="8" fillId="2" borderId="1" xfId="0" applyNumberFormat="1" applyFont="1" applyFill="1" applyBorder="1" applyAlignment="1" applyProtection="1"/>
    <xf numFmtId="3" fontId="2" fillId="2" borderId="0" xfId="2" applyNumberFormat="1" applyFont="1" applyFill="1" applyBorder="1" applyAlignment="1">
      <alignment horizontal="centerContinuous" vertical="center"/>
    </xf>
    <xf numFmtId="165" fontId="6" fillId="3" borderId="10" xfId="1" applyNumberFormat="1" applyFont="1" applyFill="1" applyBorder="1" applyAlignment="1">
      <alignment horizontal="center" vertical="center" wrapText="1"/>
    </xf>
    <xf numFmtId="165" fontId="6" fillId="3" borderId="9" xfId="1" applyNumberFormat="1" applyFont="1" applyFill="1" applyBorder="1" applyAlignment="1">
      <alignment horizontal="center" vertical="center" wrapText="1"/>
    </xf>
    <xf numFmtId="3" fontId="6" fillId="3" borderId="9" xfId="1" applyNumberFormat="1" applyFont="1" applyFill="1" applyBorder="1" applyAlignment="1">
      <alignment horizontal="center" vertical="center" wrapText="1"/>
    </xf>
    <xf numFmtId="165" fontId="6" fillId="3" borderId="11" xfId="1" applyNumberFormat="1" applyFont="1" applyFill="1" applyBorder="1" applyAlignment="1">
      <alignment horizontal="center" vertical="center" wrapText="1"/>
    </xf>
    <xf numFmtId="0" fontId="2" fillId="2" borderId="7" xfId="2" applyNumberFormat="1" applyFont="1" applyFill="1" applyBorder="1" applyAlignment="1">
      <alignment horizontal="centerContinuous" vertical="center"/>
    </xf>
    <xf numFmtId="0" fontId="2" fillId="2" borderId="4" xfId="2" applyNumberFormat="1" applyFont="1" applyFill="1" applyBorder="1" applyAlignment="1">
      <alignment horizontal="centerContinuous" vertical="center"/>
    </xf>
    <xf numFmtId="0" fontId="3" fillId="2" borderId="7" xfId="0" applyFont="1" applyFill="1" applyBorder="1" applyAlignment="1">
      <alignment vertical="top"/>
    </xf>
    <xf numFmtId="0" fontId="16" fillId="2" borderId="0" xfId="0" applyFont="1" applyFill="1" applyBorder="1" applyAlignment="1">
      <alignment horizontal="left" vertical="top"/>
    </xf>
    <xf numFmtId="0" fontId="2" fillId="2" borderId="0" xfId="0" applyFont="1" applyFill="1" applyBorder="1" applyAlignment="1">
      <alignment vertical="top"/>
    </xf>
    <xf numFmtId="166" fontId="8" fillId="2" borderId="0" xfId="1" applyNumberFormat="1" applyFont="1" applyFill="1" applyBorder="1" applyAlignment="1">
      <alignment vertical="top"/>
    </xf>
    <xf numFmtId="3" fontId="16" fillId="2" borderId="0" xfId="0" applyNumberFormat="1" applyFont="1" applyFill="1" applyBorder="1" applyAlignment="1">
      <alignment horizontal="left" vertical="top"/>
    </xf>
    <xf numFmtId="0" fontId="2" fillId="2" borderId="4" xfId="0" applyFont="1" applyFill="1" applyBorder="1" applyAlignment="1">
      <alignment vertical="top" wrapText="1"/>
    </xf>
    <xf numFmtId="0" fontId="10" fillId="2" borderId="7" xfId="0" applyFont="1" applyFill="1" applyBorder="1" applyAlignment="1">
      <alignment vertical="top"/>
    </xf>
    <xf numFmtId="3" fontId="10" fillId="2" borderId="0" xfId="0" applyNumberFormat="1" applyFont="1" applyFill="1" applyBorder="1" applyAlignment="1" applyProtection="1">
      <alignment horizontal="right" vertical="top"/>
      <protection locked="0"/>
    </xf>
    <xf numFmtId="3" fontId="10" fillId="2" borderId="0" xfId="0" applyNumberFormat="1" applyFont="1" applyFill="1" applyBorder="1" applyAlignment="1" applyProtection="1">
      <alignment horizontal="right" vertical="top"/>
    </xf>
    <xf numFmtId="0" fontId="10" fillId="2" borderId="0" xfId="0" applyFont="1" applyFill="1" applyBorder="1" applyAlignment="1">
      <alignment horizontal="left" vertical="top" wrapText="1"/>
    </xf>
    <xf numFmtId="3" fontId="3" fillId="2" borderId="0" xfId="0" applyNumberFormat="1" applyFont="1" applyFill="1" applyBorder="1" applyAlignment="1">
      <alignment horizontal="right" vertical="top"/>
    </xf>
    <xf numFmtId="3" fontId="10" fillId="2" borderId="0" xfId="0" applyNumberFormat="1" applyFont="1" applyFill="1" applyBorder="1" applyAlignment="1">
      <alignment horizontal="right" vertical="top"/>
    </xf>
    <xf numFmtId="3" fontId="3" fillId="2" borderId="0" xfId="0" applyNumberFormat="1" applyFont="1" applyFill="1" applyBorder="1" applyAlignment="1" applyProtection="1">
      <alignment horizontal="right" vertical="top"/>
      <protection locked="0"/>
    </xf>
    <xf numFmtId="4" fontId="10" fillId="2" borderId="0" xfId="0" applyNumberFormat="1" applyFont="1" applyFill="1" applyBorder="1" applyAlignment="1">
      <alignment horizontal="right" vertical="top"/>
    </xf>
    <xf numFmtId="3" fontId="10" fillId="2" borderId="12" xfId="0" applyNumberFormat="1" applyFont="1" applyFill="1" applyBorder="1" applyAlignment="1">
      <alignment horizontal="right" vertical="top"/>
    </xf>
    <xf numFmtId="0" fontId="10" fillId="2" borderId="8" xfId="0" applyFont="1" applyFill="1" applyBorder="1" applyAlignment="1">
      <alignment vertical="top"/>
    </xf>
    <xf numFmtId="3" fontId="10" fillId="2" borderId="1" xfId="0" applyNumberFormat="1" applyFont="1" applyFill="1" applyBorder="1" applyAlignment="1">
      <alignment horizontal="right" vertical="top"/>
    </xf>
    <xf numFmtId="0" fontId="2" fillId="2" borderId="5" xfId="0" applyFont="1" applyFill="1" applyBorder="1" applyAlignment="1">
      <alignment vertical="top" wrapText="1"/>
    </xf>
    <xf numFmtId="0" fontId="8" fillId="2" borderId="0" xfId="0" applyFont="1" applyFill="1" applyBorder="1" applyAlignment="1">
      <alignment wrapText="1"/>
    </xf>
    <xf numFmtId="3" fontId="13" fillId="0" borderId="0" xfId="0" applyNumberFormat="1" applyFont="1" applyFill="1" applyBorder="1"/>
    <xf numFmtId="3" fontId="8" fillId="2" borderId="0" xfId="0" applyNumberFormat="1" applyFont="1" applyFill="1" applyBorder="1"/>
    <xf numFmtId="0" fontId="2" fillId="2" borderId="0" xfId="0" applyFont="1" applyFill="1" applyBorder="1" applyAlignment="1">
      <alignment horizontal="right" vertical="top"/>
    </xf>
    <xf numFmtId="0" fontId="8" fillId="2" borderId="0" xfId="0" applyFont="1" applyFill="1" applyBorder="1" applyAlignment="1">
      <alignment horizontal="right"/>
    </xf>
    <xf numFmtId="0" fontId="2" fillId="2" borderId="0" xfId="3" applyFont="1" applyFill="1" applyBorder="1" applyAlignment="1">
      <alignment horizontal="centerContinuous"/>
    </xf>
    <xf numFmtId="0" fontId="3" fillId="2" borderId="0" xfId="0" applyFont="1" applyFill="1" applyBorder="1" applyAlignment="1">
      <alignment horizontal="centerContinuous"/>
    </xf>
    <xf numFmtId="0" fontId="8" fillId="2" borderId="1" xfId="0" applyNumberFormat="1" applyFont="1" applyFill="1" applyBorder="1" applyAlignment="1" applyProtection="1">
      <protection locked="0"/>
    </xf>
    <xf numFmtId="0" fontId="2" fillId="2" borderId="0" xfId="3" applyFont="1" applyFill="1" applyBorder="1" applyAlignment="1">
      <alignment horizontal="center" vertical="top"/>
    </xf>
    <xf numFmtId="0" fontId="8" fillId="2" borderId="0" xfId="3" applyFont="1" applyFill="1" applyBorder="1" applyAlignment="1">
      <alignment horizontal="centerContinuous" vertical="center"/>
    </xf>
    <xf numFmtId="0" fontId="8" fillId="2" borderId="0" xfId="3" applyFont="1" applyFill="1" applyBorder="1" applyAlignment="1">
      <alignment horizontal="center" vertical="top"/>
    </xf>
    <xf numFmtId="0" fontId="7" fillId="2" borderId="0" xfId="0" applyFont="1" applyFill="1" applyBorder="1" applyAlignment="1">
      <alignment vertical="center"/>
    </xf>
    <xf numFmtId="0" fontId="7" fillId="3" borderId="9" xfId="0" applyFont="1" applyFill="1" applyBorder="1" applyAlignment="1">
      <alignment vertical="center"/>
    </xf>
    <xf numFmtId="0" fontId="7" fillId="3" borderId="11" xfId="0" applyFont="1" applyFill="1" applyBorder="1"/>
    <xf numFmtId="0" fontId="8" fillId="2" borderId="0" xfId="3" applyFont="1" applyFill="1" applyBorder="1" applyAlignment="1">
      <alignment vertical="top"/>
    </xf>
    <xf numFmtId="0" fontId="2" fillId="2" borderId="0" xfId="3" applyFont="1" applyFill="1" applyBorder="1" applyAlignment="1">
      <alignment vertical="top"/>
    </xf>
    <xf numFmtId="3" fontId="8" fillId="2" borderId="0" xfId="3" applyNumberFormat="1" applyFont="1" applyFill="1" applyBorder="1" applyAlignment="1">
      <alignment vertical="top"/>
    </xf>
    <xf numFmtId="3" fontId="2" fillId="2" borderId="0" xfId="3" applyNumberFormat="1" applyFont="1" applyFill="1" applyBorder="1" applyAlignment="1">
      <alignment vertical="top"/>
    </xf>
    <xf numFmtId="3" fontId="8" fillId="2" borderId="0" xfId="3" applyNumberFormat="1" applyFont="1" applyFill="1" applyBorder="1" applyAlignment="1" applyProtection="1">
      <alignment vertical="top"/>
      <protection locked="0"/>
    </xf>
    <xf numFmtId="0" fontId="8" fillId="2" borderId="0" xfId="3" applyFont="1" applyFill="1" applyBorder="1" applyAlignment="1">
      <alignment horizontal="left" vertical="top"/>
    </xf>
    <xf numFmtId="0" fontId="3" fillId="2" borderId="0" xfId="0" applyFont="1" applyFill="1" applyBorder="1" applyAlignment="1">
      <alignment horizontal="left" vertical="top"/>
    </xf>
    <xf numFmtId="0" fontId="2" fillId="2" borderId="0" xfId="3" applyFont="1" applyFill="1" applyBorder="1" applyAlignment="1">
      <alignment horizontal="left" vertical="top"/>
    </xf>
    <xf numFmtId="0" fontId="3" fillId="2" borderId="0" xfId="0" applyFont="1" applyFill="1" applyBorder="1" applyAlignment="1">
      <alignment horizontal="left" vertical="top" wrapText="1"/>
    </xf>
    <xf numFmtId="0" fontId="3" fillId="2" borderId="7" xfId="0" applyFont="1" applyFill="1" applyBorder="1" applyAlignment="1">
      <alignment horizontal="left" vertical="top" wrapText="1"/>
    </xf>
    <xf numFmtId="3" fontId="2" fillId="2" borderId="0" xfId="3" applyNumberFormat="1" applyFont="1" applyFill="1" applyBorder="1" applyAlignment="1">
      <alignment horizontal="right" vertical="top" wrapText="1"/>
    </xf>
    <xf numFmtId="0" fontId="3" fillId="2" borderId="4" xfId="0" applyFont="1" applyFill="1" applyBorder="1" applyAlignment="1">
      <alignment horizontal="left" wrapText="1"/>
    </xf>
    <xf numFmtId="0" fontId="2" fillId="2" borderId="0" xfId="3" applyFont="1" applyFill="1" applyBorder="1" applyAlignment="1">
      <alignment horizontal="left" vertical="top" wrapText="1"/>
    </xf>
    <xf numFmtId="3" fontId="2" fillId="2" borderId="0" xfId="3" applyNumberFormat="1" applyFont="1" applyFill="1" applyBorder="1" applyAlignment="1" applyProtection="1">
      <alignment horizontal="right" vertical="top" wrapText="1"/>
      <protection locked="0"/>
    </xf>
    <xf numFmtId="3" fontId="2" fillId="2" borderId="0" xfId="3" applyNumberFormat="1" applyFont="1" applyFill="1" applyBorder="1" applyAlignment="1" applyProtection="1">
      <alignment horizontal="right" vertical="top" wrapText="1"/>
    </xf>
    <xf numFmtId="0" fontId="3" fillId="2" borderId="8" xfId="0" applyFont="1" applyFill="1" applyBorder="1" applyAlignment="1">
      <alignment vertical="top"/>
    </xf>
    <xf numFmtId="0" fontId="2" fillId="2" borderId="1" xfId="3" applyFont="1" applyFill="1" applyBorder="1" applyAlignment="1">
      <alignment vertical="top"/>
    </xf>
    <xf numFmtId="3" fontId="8" fillId="2" borderId="1" xfId="3" applyNumberFormat="1" applyFont="1" applyFill="1" applyBorder="1" applyAlignment="1">
      <alignment vertical="top"/>
    </xf>
    <xf numFmtId="0" fontId="3" fillId="2" borderId="1" xfId="0" applyFont="1" applyFill="1" applyBorder="1" applyAlignment="1">
      <alignment vertical="top"/>
    </xf>
    <xf numFmtId="0" fontId="3" fillId="2" borderId="0" xfId="0" applyFont="1" applyFill="1" applyBorder="1" applyAlignment="1">
      <alignment horizontal="right"/>
    </xf>
    <xf numFmtId="41" fontId="3" fillId="2" borderId="0" xfId="1" applyNumberFormat="1" applyFont="1" applyFill="1" applyBorder="1"/>
    <xf numFmtId="41" fontId="2" fillId="2" borderId="0" xfId="1" applyNumberFormat="1" applyFont="1" applyFill="1" applyBorder="1" applyAlignment="1"/>
    <xf numFmtId="41" fontId="8" fillId="2" borderId="1" xfId="1" applyNumberFormat="1" applyFont="1" applyFill="1" applyBorder="1" applyAlignment="1" applyProtection="1">
      <protection locked="0"/>
    </xf>
    <xf numFmtId="0" fontId="8" fillId="2" borderId="0" xfId="0" applyNumberFormat="1" applyFont="1" applyFill="1" applyBorder="1" applyAlignment="1" applyProtection="1">
      <alignment horizontal="left"/>
    </xf>
    <xf numFmtId="0" fontId="6" fillId="3" borderId="6" xfId="3" applyFont="1" applyFill="1" applyBorder="1" applyAlignment="1">
      <alignment horizontal="center" vertical="center" wrapText="1"/>
    </xf>
    <xf numFmtId="41" fontId="6" fillId="3" borderId="2" xfId="1" applyNumberFormat="1" applyFont="1" applyFill="1" applyBorder="1" applyAlignment="1">
      <alignment horizontal="center" vertical="center" wrapText="1"/>
    </xf>
    <xf numFmtId="0" fontId="6" fillId="3" borderId="3" xfId="3" applyFont="1" applyFill="1" applyBorder="1" applyAlignment="1">
      <alignment horizontal="center" vertical="center" wrapText="1"/>
    </xf>
    <xf numFmtId="0" fontId="6" fillId="2" borderId="0" xfId="0" applyFont="1" applyFill="1" applyBorder="1"/>
    <xf numFmtId="0" fontId="6" fillId="3" borderId="8" xfId="3" applyFont="1" applyFill="1" applyBorder="1" applyAlignment="1">
      <alignment horizontal="center" vertical="center" wrapText="1"/>
    </xf>
    <xf numFmtId="41" fontId="6" fillId="3" borderId="1" xfId="1" applyNumberFormat="1" applyFont="1" applyFill="1" applyBorder="1" applyAlignment="1">
      <alignment horizontal="center" vertical="center" wrapText="1"/>
    </xf>
    <xf numFmtId="0" fontId="6" fillId="3" borderId="5" xfId="3" applyFont="1" applyFill="1" applyBorder="1" applyAlignment="1">
      <alignment horizontal="center" vertical="center" wrapText="1"/>
    </xf>
    <xf numFmtId="41" fontId="10" fillId="2" borderId="0" xfId="1" applyNumberFormat="1" applyFont="1" applyFill="1" applyBorder="1" applyAlignment="1">
      <alignment vertical="top"/>
    </xf>
    <xf numFmtId="0" fontId="10" fillId="2" borderId="4" xfId="0" applyFont="1" applyFill="1" applyBorder="1" applyAlignment="1">
      <alignment vertical="top"/>
    </xf>
    <xf numFmtId="0" fontId="10" fillId="2" borderId="0" xfId="0" applyFont="1" applyFill="1" applyBorder="1" applyAlignment="1">
      <alignment vertical="top"/>
    </xf>
    <xf numFmtId="41" fontId="3" fillId="4" borderId="0" xfId="1" applyNumberFormat="1" applyFont="1" applyFill="1" applyBorder="1" applyAlignment="1">
      <alignment horizontal="right" vertical="top"/>
    </xf>
    <xf numFmtId="0" fontId="17" fillId="2" borderId="7" xfId="0" applyFont="1" applyFill="1" applyBorder="1" applyAlignment="1">
      <alignment vertical="top"/>
    </xf>
    <xf numFmtId="41" fontId="10" fillId="4" borderId="0" xfId="1" applyNumberFormat="1" applyFont="1" applyFill="1" applyBorder="1" applyAlignment="1">
      <alignment horizontal="right" vertical="top"/>
    </xf>
    <xf numFmtId="0" fontId="17" fillId="2" borderId="4" xfId="0" applyFont="1" applyFill="1" applyBorder="1" applyAlignment="1">
      <alignment vertical="top"/>
    </xf>
    <xf numFmtId="41" fontId="3" fillId="2" borderId="0" xfId="1" applyNumberFormat="1" applyFont="1" applyFill="1" applyBorder="1" applyAlignment="1">
      <alignment vertical="top"/>
    </xf>
    <xf numFmtId="41" fontId="13" fillId="0" borderId="0" xfId="1" applyNumberFormat="1" applyFont="1" applyFill="1" applyBorder="1" applyAlignment="1"/>
    <xf numFmtId="41" fontId="8" fillId="2" borderId="0" xfId="1" applyNumberFormat="1" applyFont="1" applyFill="1" applyBorder="1" applyAlignment="1">
      <alignment vertical="top"/>
    </xf>
    <xf numFmtId="41" fontId="13" fillId="0" borderId="0" xfId="1" applyNumberFormat="1" applyFont="1" applyFill="1" applyBorder="1"/>
    <xf numFmtId="0" fontId="3" fillId="2" borderId="0" xfId="0" applyFont="1" applyFill="1" applyBorder="1" applyAlignment="1">
      <alignment horizontal="left"/>
    </xf>
    <xf numFmtId="0" fontId="3" fillId="2" borderId="0" xfId="0" applyFont="1" applyFill="1" applyBorder="1" applyAlignment="1">
      <alignment vertical="center"/>
    </xf>
    <xf numFmtId="41" fontId="3" fillId="2" borderId="0" xfId="1" applyNumberFormat="1" applyFont="1" applyFill="1" applyBorder="1" applyAlignment="1"/>
    <xf numFmtId="41" fontId="8" fillId="2" borderId="0" xfId="1" applyNumberFormat="1" applyFont="1" applyFill="1" applyBorder="1"/>
    <xf numFmtId="41" fontId="8" fillId="2" borderId="0" xfId="1" applyNumberFormat="1" applyFont="1" applyFill="1" applyBorder="1" applyAlignment="1">
      <alignment vertical="center"/>
    </xf>
    <xf numFmtId="0" fontId="2" fillId="2" borderId="0" xfId="3" applyFont="1" applyFill="1" applyBorder="1" applyAlignment="1" applyProtection="1"/>
    <xf numFmtId="0" fontId="2" fillId="2" borderId="0" xfId="2" applyNumberFormat="1" applyFont="1" applyFill="1" applyBorder="1" applyAlignment="1" applyProtection="1">
      <alignment horizontal="centerContinuous" vertical="center"/>
    </xf>
    <xf numFmtId="0" fontId="2" fillId="2" borderId="0" xfId="0" applyFont="1" applyFill="1" applyBorder="1" applyAlignment="1" applyProtection="1">
      <alignment horizontal="centerContinuous"/>
    </xf>
    <xf numFmtId="164" fontId="8" fillId="2" borderId="0" xfId="2" applyFont="1" applyFill="1" applyBorder="1" applyProtection="1"/>
    <xf numFmtId="0" fontId="6" fillId="3" borderId="10" xfId="3" applyFont="1" applyFill="1" applyBorder="1" applyAlignment="1" applyProtection="1">
      <alignment horizontal="center" vertical="center" wrapText="1"/>
    </xf>
    <xf numFmtId="0" fontId="6" fillId="3" borderId="9" xfId="3" applyFont="1" applyFill="1" applyBorder="1" applyAlignment="1" applyProtection="1">
      <alignment horizontal="center" vertical="center" wrapText="1"/>
    </xf>
    <xf numFmtId="0" fontId="6" fillId="3" borderId="9" xfId="0" applyFont="1" applyFill="1" applyBorder="1" applyAlignment="1" applyProtection="1">
      <alignment horizontal="center" vertical="center" wrapText="1"/>
    </xf>
    <xf numFmtId="0" fontId="6" fillId="3" borderId="11" xfId="3" applyFont="1" applyFill="1" applyBorder="1" applyAlignment="1" applyProtection="1">
      <alignment horizontal="center" vertical="center" wrapText="1"/>
    </xf>
    <xf numFmtId="0" fontId="2" fillId="2" borderId="7" xfId="2" applyNumberFormat="1" applyFont="1" applyFill="1" applyBorder="1" applyAlignment="1" applyProtection="1">
      <alignment horizontal="centerContinuous" vertical="center"/>
    </xf>
    <xf numFmtId="0" fontId="2" fillId="2" borderId="0" xfId="2" applyNumberFormat="1" applyFont="1" applyFill="1" applyBorder="1" applyAlignment="1" applyProtection="1">
      <alignment vertical="top"/>
    </xf>
    <xf numFmtId="0" fontId="2" fillId="2" borderId="4" xfId="2" applyNumberFormat="1" applyFont="1" applyFill="1" applyBorder="1" applyAlignment="1" applyProtection="1">
      <alignment vertical="top"/>
    </xf>
    <xf numFmtId="0" fontId="10" fillId="2" borderId="7" xfId="0" applyFont="1" applyFill="1" applyBorder="1" applyAlignment="1" applyProtection="1"/>
    <xf numFmtId="0" fontId="2" fillId="2" borderId="4" xfId="0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horizontal="center" vertical="top"/>
      <protection locked="0"/>
    </xf>
    <xf numFmtId="3" fontId="2" fillId="2" borderId="0" xfId="0" applyNumberFormat="1" applyFont="1" applyFill="1" applyBorder="1" applyAlignment="1" applyProtection="1">
      <alignment horizontal="right" vertical="top"/>
    </xf>
    <xf numFmtId="0" fontId="10" fillId="2" borderId="4" xfId="0" applyFont="1" applyFill="1" applyBorder="1" applyAlignment="1" applyProtection="1">
      <alignment vertical="top"/>
    </xf>
    <xf numFmtId="0" fontId="3" fillId="2" borderId="7" xfId="0" applyFont="1" applyFill="1" applyBorder="1" applyAlignment="1" applyProtection="1"/>
    <xf numFmtId="0" fontId="18" fillId="2" borderId="0" xfId="0" applyFont="1" applyFill="1" applyBorder="1" applyAlignment="1" applyProtection="1">
      <alignment vertical="top"/>
    </xf>
    <xf numFmtId="3" fontId="8" fillId="2" borderId="0" xfId="0" applyNumberFormat="1" applyFont="1" applyFill="1" applyBorder="1" applyAlignment="1" applyProtection="1">
      <alignment horizontal="center" vertical="top"/>
      <protection locked="0"/>
    </xf>
    <xf numFmtId="3" fontId="8" fillId="2" borderId="0" xfId="0" applyNumberFormat="1" applyFont="1" applyFill="1" applyBorder="1" applyAlignment="1" applyProtection="1">
      <alignment horizontal="right" vertical="top"/>
      <protection locked="0"/>
    </xf>
    <xf numFmtId="0" fontId="3" fillId="2" borderId="4" xfId="0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horizontal="center" vertical="top"/>
      <protection locked="0"/>
    </xf>
    <xf numFmtId="0" fontId="2" fillId="2" borderId="0" xfId="0" applyFont="1" applyFill="1" applyBorder="1" applyAlignment="1" applyProtection="1">
      <alignment horizontal="right" vertical="top"/>
      <protection locked="0"/>
    </xf>
    <xf numFmtId="0" fontId="3" fillId="2" borderId="0" xfId="0" applyFont="1" applyFill="1" applyBorder="1" applyAlignment="1" applyProtection="1">
      <alignment vertical="top"/>
    </xf>
    <xf numFmtId="0" fontId="8" fillId="2" borderId="0" xfId="0" applyNumberFormat="1" applyFont="1" applyFill="1" applyBorder="1" applyAlignment="1" applyProtection="1">
      <alignment horizontal="right" vertical="top"/>
      <protection locked="0"/>
    </xf>
    <xf numFmtId="0" fontId="2" fillId="2" borderId="0" xfId="0" applyFont="1" applyFill="1" applyBorder="1" applyAlignment="1" applyProtection="1">
      <alignment horizontal="center" vertical="top"/>
    </xf>
    <xf numFmtId="0" fontId="2" fillId="2" borderId="0" xfId="0" applyFont="1" applyFill="1" applyBorder="1" applyAlignment="1" applyProtection="1">
      <alignment horizontal="right" vertical="top"/>
    </xf>
    <xf numFmtId="0" fontId="17" fillId="2" borderId="7" xfId="0" applyFont="1" applyFill="1" applyBorder="1" applyAlignment="1" applyProtection="1"/>
    <xf numFmtId="3" fontId="9" fillId="2" borderId="0" xfId="0" applyNumberFormat="1" applyFont="1" applyFill="1" applyBorder="1" applyAlignment="1" applyProtection="1">
      <alignment horizontal="center" vertical="top"/>
      <protection locked="0"/>
    </xf>
    <xf numFmtId="3" fontId="9" fillId="2" borderId="0" xfId="0" applyNumberFormat="1" applyFont="1" applyFill="1" applyBorder="1" applyAlignment="1" applyProtection="1">
      <alignment horizontal="right" vertical="top"/>
    </xf>
    <xf numFmtId="0" fontId="17" fillId="2" borderId="4" xfId="0" applyFont="1" applyFill="1" applyBorder="1" applyAlignment="1" applyProtection="1">
      <alignment vertical="top"/>
    </xf>
    <xf numFmtId="0" fontId="3" fillId="2" borderId="0" xfId="0" applyFont="1" applyFill="1" applyBorder="1" applyAlignment="1" applyProtection="1">
      <alignment horizontal="center" vertical="top"/>
      <protection locked="0"/>
    </xf>
    <xf numFmtId="3" fontId="9" fillId="2" borderId="0" xfId="0" applyNumberFormat="1" applyFont="1" applyFill="1" applyBorder="1" applyAlignment="1" applyProtection="1">
      <alignment horizontal="center" vertical="top"/>
    </xf>
    <xf numFmtId="3" fontId="2" fillId="2" borderId="0" xfId="0" applyNumberFormat="1" applyFont="1" applyFill="1" applyBorder="1" applyAlignment="1" applyProtection="1">
      <alignment horizontal="right" vertical="top"/>
      <protection locked="0"/>
    </xf>
    <xf numFmtId="0" fontId="17" fillId="2" borderId="8" xfId="0" applyFont="1" applyFill="1" applyBorder="1" applyAlignment="1" applyProtection="1"/>
    <xf numFmtId="0" fontId="9" fillId="2" borderId="1" xfId="0" applyFont="1" applyFill="1" applyBorder="1" applyAlignment="1" applyProtection="1">
      <alignment vertical="top"/>
    </xf>
    <xf numFmtId="3" fontId="9" fillId="2" borderId="1" xfId="0" applyNumberFormat="1" applyFont="1" applyFill="1" applyBorder="1" applyAlignment="1" applyProtection="1">
      <alignment horizontal="center" vertical="top"/>
    </xf>
    <xf numFmtId="3" fontId="9" fillId="2" borderId="1" xfId="0" applyNumberFormat="1" applyFont="1" applyFill="1" applyBorder="1" applyAlignment="1" applyProtection="1">
      <alignment horizontal="right" vertical="top"/>
    </xf>
    <xf numFmtId="0" fontId="17" fillId="2" borderId="5" xfId="0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horizontal="center" vertical="center"/>
    </xf>
    <xf numFmtId="3" fontId="2" fillId="2" borderId="0" xfId="0" applyNumberFormat="1" applyFont="1" applyFill="1" applyBorder="1" applyAlignment="1" applyProtection="1">
      <alignment vertical="center"/>
    </xf>
    <xf numFmtId="0" fontId="8" fillId="2" borderId="0" xfId="0" applyFont="1" applyFill="1" applyBorder="1" applyAlignment="1" applyProtection="1"/>
    <xf numFmtId="0" fontId="8" fillId="2" borderId="0" xfId="0" applyFont="1" applyFill="1" applyBorder="1" applyAlignment="1" applyProtection="1">
      <alignment horizontal="right"/>
    </xf>
    <xf numFmtId="0" fontId="3" fillId="2" borderId="0" xfId="0" applyFont="1" applyFill="1" applyBorder="1" applyProtection="1">
      <protection locked="0"/>
    </xf>
    <xf numFmtId="0" fontId="3" fillId="2" borderId="0" xfId="0" applyFont="1" applyFill="1" applyBorder="1" applyAlignment="1" applyProtection="1">
      <alignment horizontal="right"/>
      <protection locked="0"/>
    </xf>
    <xf numFmtId="0" fontId="3" fillId="2" borderId="0" xfId="0" applyFont="1" applyFill="1" applyBorder="1" applyAlignment="1" applyProtection="1">
      <protection locked="0"/>
    </xf>
    <xf numFmtId="0" fontId="3" fillId="2" borderId="0" xfId="0" applyFont="1" applyFill="1" applyBorder="1" applyAlignment="1" applyProtection="1">
      <alignment wrapText="1"/>
      <protection locked="0"/>
    </xf>
    <xf numFmtId="0" fontId="3" fillId="2" borderId="0" xfId="0" applyFont="1" applyFill="1" applyBorder="1" applyAlignment="1">
      <alignment wrapText="1"/>
    </xf>
    <xf numFmtId="0" fontId="2" fillId="2" borderId="0" xfId="0" applyNumberFormat="1" applyFont="1" applyFill="1" applyBorder="1" applyAlignment="1" applyProtection="1"/>
    <xf numFmtId="0" fontId="13" fillId="0" borderId="6" xfId="0" applyFont="1" applyFill="1" applyBorder="1"/>
    <xf numFmtId="0" fontId="19" fillId="3" borderId="2" xfId="0" applyFont="1" applyFill="1" applyBorder="1" applyAlignment="1">
      <alignment horizontal="center" vertical="center"/>
    </xf>
    <xf numFmtId="165" fontId="6" fillId="3" borderId="2" xfId="1" applyNumberFormat="1" applyFont="1" applyFill="1" applyBorder="1" applyAlignment="1">
      <alignment horizontal="center" vertical="center"/>
    </xf>
    <xf numFmtId="0" fontId="6" fillId="3" borderId="2" xfId="3" applyFont="1" applyFill="1" applyBorder="1" applyAlignment="1">
      <alignment horizontal="center" vertical="center"/>
    </xf>
    <xf numFmtId="0" fontId="6" fillId="3" borderId="3" xfId="3" applyFont="1" applyFill="1" applyBorder="1" applyAlignment="1">
      <alignment horizontal="center" vertical="center"/>
    </xf>
    <xf numFmtId="0" fontId="13" fillId="0" borderId="7" xfId="0" applyFont="1" applyFill="1" applyBorder="1"/>
    <xf numFmtId="0" fontId="18" fillId="2" borderId="0" xfId="3" applyFont="1" applyFill="1" applyBorder="1" applyAlignment="1">
      <alignment horizontal="center"/>
    </xf>
    <xf numFmtId="3" fontId="18" fillId="2" borderId="0" xfId="3" applyNumberFormat="1" applyFont="1" applyFill="1" applyBorder="1" applyAlignment="1">
      <alignment horizontal="center"/>
    </xf>
    <xf numFmtId="0" fontId="2" fillId="2" borderId="0" xfId="0" applyFont="1" applyFill="1" applyBorder="1" applyAlignment="1">
      <alignment horizontal="left" vertical="top"/>
    </xf>
    <xf numFmtId="3" fontId="8" fillId="2" borderId="0" xfId="0" applyNumberFormat="1" applyFont="1" applyFill="1" applyBorder="1" applyAlignment="1" applyProtection="1">
      <alignment horizontal="right" vertical="top"/>
    </xf>
    <xf numFmtId="3" fontId="8" fillId="2" borderId="0" xfId="1" applyNumberFormat="1" applyFont="1" applyFill="1" applyBorder="1" applyAlignment="1" applyProtection="1">
      <alignment horizontal="right" vertical="top" wrapText="1"/>
      <protection locked="0"/>
    </xf>
    <xf numFmtId="0" fontId="18" fillId="2" borderId="0" xfId="3" applyFont="1" applyFill="1" applyBorder="1" applyAlignment="1" applyProtection="1">
      <alignment horizontal="center"/>
    </xf>
    <xf numFmtId="0" fontId="13" fillId="0" borderId="8" xfId="0" applyFont="1" applyFill="1" applyBorder="1"/>
    <xf numFmtId="0" fontId="8" fillId="2" borderId="1" xfId="0" applyFont="1" applyFill="1" applyBorder="1" applyAlignment="1">
      <alignment horizontal="left" vertical="top"/>
    </xf>
    <xf numFmtId="3" fontId="8" fillId="2" borderId="1" xfId="1" applyNumberFormat="1" applyFont="1" applyFill="1" applyBorder="1" applyAlignment="1" applyProtection="1">
      <alignment horizontal="right" vertical="top" wrapText="1"/>
      <protection locked="0"/>
    </xf>
    <xf numFmtId="0" fontId="8" fillId="2" borderId="0" xfId="0" applyFont="1" applyFill="1" applyBorder="1" applyAlignment="1">
      <alignment vertical="center" wrapText="1"/>
    </xf>
    <xf numFmtId="0" fontId="26" fillId="2" borderId="0" xfId="5" applyFont="1" applyFill="1" applyBorder="1"/>
    <xf numFmtId="0" fontId="24" fillId="2" borderId="0" xfId="0" applyFont="1" applyFill="1" applyBorder="1"/>
    <xf numFmtId="0" fontId="26" fillId="2" borderId="0" xfId="5" applyFont="1" applyFill="1" applyBorder="1" applyAlignment="1">
      <alignment horizontal="center"/>
    </xf>
    <xf numFmtId="37" fontId="6" fillId="3" borderId="13" xfId="1" applyNumberFormat="1" applyFont="1" applyFill="1" applyBorder="1" applyAlignment="1" applyProtection="1">
      <alignment horizontal="center" vertical="center"/>
    </xf>
    <xf numFmtId="37" fontId="6" fillId="3" borderId="13" xfId="1" applyNumberFormat="1" applyFont="1" applyFill="1" applyBorder="1" applyAlignment="1" applyProtection="1">
      <alignment horizontal="center" wrapText="1"/>
    </xf>
    <xf numFmtId="37" fontId="6" fillId="3" borderId="13" xfId="1" applyNumberFormat="1" applyFont="1" applyFill="1" applyBorder="1" applyAlignment="1" applyProtection="1">
      <alignment horizontal="center"/>
    </xf>
    <xf numFmtId="0" fontId="3" fillId="2" borderId="6" xfId="5" applyFont="1" applyFill="1" applyBorder="1"/>
    <xf numFmtId="0" fontId="3" fillId="2" borderId="2" xfId="5" applyFont="1" applyFill="1" applyBorder="1"/>
    <xf numFmtId="0" fontId="3" fillId="2" borderId="3" xfId="5" applyFont="1" applyFill="1" applyBorder="1"/>
    <xf numFmtId="0" fontId="3" fillId="2" borderId="3" xfId="5" applyFont="1" applyFill="1" applyBorder="1" applyAlignment="1">
      <alignment horizontal="center"/>
    </xf>
    <xf numFmtId="43" fontId="3" fillId="2" borderId="14" xfId="1" applyFont="1" applyFill="1" applyBorder="1" applyAlignment="1">
      <alignment horizontal="center"/>
    </xf>
    <xf numFmtId="43" fontId="13" fillId="0" borderId="0" xfId="1" applyFont="1" applyFill="1" applyBorder="1"/>
    <xf numFmtId="1" fontId="3" fillId="2" borderId="4" xfId="6" applyNumberFormat="1" applyFont="1" applyFill="1" applyBorder="1" applyAlignment="1" applyProtection="1">
      <alignment horizontal="right"/>
      <protection locked="0"/>
    </xf>
    <xf numFmtId="43" fontId="3" fillId="2" borderId="4" xfId="1" applyFont="1" applyFill="1" applyBorder="1" applyAlignment="1" applyProtection="1">
      <alignment horizontal="right"/>
      <protection locked="0"/>
    </xf>
    <xf numFmtId="43" fontId="3" fillId="2" borderId="4" xfId="1" applyFont="1" applyFill="1" applyBorder="1" applyAlignment="1" applyProtection="1">
      <alignment horizontal="right"/>
    </xf>
    <xf numFmtId="0" fontId="3" fillId="2" borderId="7" xfId="5" applyFont="1" applyFill="1" applyBorder="1" applyAlignment="1">
      <alignment horizontal="center" vertical="center"/>
    </xf>
    <xf numFmtId="167" fontId="3" fillId="2" borderId="4" xfId="1" applyNumberFormat="1" applyFont="1" applyFill="1" applyBorder="1" applyAlignment="1" applyProtection="1">
      <alignment horizontal="right"/>
      <protection locked="0"/>
    </xf>
    <xf numFmtId="167" fontId="3" fillId="2" borderId="4" xfId="1" applyNumberFormat="1" applyFont="1" applyFill="1" applyBorder="1" applyAlignment="1" applyProtection="1">
      <alignment horizontal="right"/>
    </xf>
    <xf numFmtId="0" fontId="3" fillId="2" borderId="8" xfId="5" applyFont="1" applyFill="1" applyBorder="1" applyAlignment="1">
      <alignment horizontal="center" vertical="center"/>
    </xf>
    <xf numFmtId="0" fontId="3" fillId="2" borderId="1" xfId="5" applyFont="1" applyFill="1" applyBorder="1" applyAlignment="1">
      <alignment horizontal="center" vertical="center"/>
    </xf>
    <xf numFmtId="0" fontId="3" fillId="2" borderId="5" xfId="5" applyFont="1" applyFill="1" applyBorder="1" applyAlignment="1">
      <alignment wrapText="1"/>
    </xf>
    <xf numFmtId="43" fontId="3" fillId="2" borderId="5" xfId="1" applyFont="1" applyFill="1" applyBorder="1" applyAlignment="1">
      <alignment horizontal="center"/>
    </xf>
    <xf numFmtId="0" fontId="10" fillId="2" borderId="10" xfId="5" applyFont="1" applyFill="1" applyBorder="1" applyAlignment="1">
      <alignment horizontal="centerContinuous"/>
    </xf>
    <xf numFmtId="0" fontId="10" fillId="2" borderId="9" xfId="5" applyFont="1" applyFill="1" applyBorder="1" applyAlignment="1">
      <alignment horizontal="centerContinuous"/>
    </xf>
    <xf numFmtId="0" fontId="10" fillId="2" borderId="11" xfId="5" applyFont="1" applyFill="1" applyBorder="1" applyAlignment="1">
      <alignment horizontal="left" wrapText="1"/>
    </xf>
    <xf numFmtId="167" fontId="10" fillId="2" borderId="13" xfId="1" applyNumberFormat="1" applyFont="1" applyFill="1" applyBorder="1" applyAlignment="1" applyProtection="1">
      <alignment horizontal="right"/>
    </xf>
    <xf numFmtId="167" fontId="13" fillId="0" borderId="0" xfId="1" applyNumberFormat="1" applyFont="1" applyFill="1" applyBorder="1"/>
    <xf numFmtId="167" fontId="30" fillId="0" borderId="0" xfId="0" applyNumberFormat="1" applyFont="1" applyFill="1" applyBorder="1"/>
    <xf numFmtId="167" fontId="30" fillId="0" borderId="0" xfId="1" applyNumberFormat="1" applyFont="1" applyFill="1" applyBorder="1"/>
    <xf numFmtId="0" fontId="24" fillId="2" borderId="6" xfId="5" applyFont="1" applyFill="1" applyBorder="1"/>
    <xf numFmtId="0" fontId="24" fillId="2" borderId="2" xfId="5" applyFont="1" applyFill="1" applyBorder="1"/>
    <xf numFmtId="0" fontId="24" fillId="2" borderId="3" xfId="5" applyFont="1" applyFill="1" applyBorder="1"/>
    <xf numFmtId="0" fontId="24" fillId="2" borderId="14" xfId="5" applyFont="1" applyFill="1" applyBorder="1" applyAlignment="1">
      <alignment horizontal="center"/>
    </xf>
    <xf numFmtId="0" fontId="26" fillId="2" borderId="7" xfId="5" applyFont="1" applyFill="1" applyBorder="1" applyAlignment="1">
      <alignment horizontal="left"/>
    </xf>
    <xf numFmtId="0" fontId="26" fillId="2" borderId="0" xfId="5" applyFont="1" applyFill="1" applyBorder="1" applyAlignment="1">
      <alignment horizontal="left"/>
    </xf>
    <xf numFmtId="0" fontId="24" fillId="0" borderId="4" xfId="0" applyFont="1" applyFill="1" applyBorder="1"/>
    <xf numFmtId="43" fontId="26" fillId="2" borderId="15" xfId="1" applyFont="1" applyFill="1" applyBorder="1" applyAlignment="1">
      <alignment horizontal="right"/>
    </xf>
    <xf numFmtId="0" fontId="24" fillId="2" borderId="7" xfId="5" applyFont="1" applyFill="1" applyBorder="1" applyAlignment="1">
      <alignment horizontal="center" vertical="center"/>
    </xf>
    <xf numFmtId="43" fontId="24" fillId="2" borderId="15" xfId="1" applyFont="1" applyFill="1" applyBorder="1" applyAlignment="1" applyProtection="1">
      <alignment horizontal="right" vertical="center" wrapText="1"/>
      <protection locked="0"/>
    </xf>
    <xf numFmtId="43" fontId="24" fillId="2" borderId="15" xfId="1" applyFont="1" applyFill="1" applyBorder="1" applyAlignment="1">
      <alignment horizontal="right" vertical="center" wrapText="1"/>
    </xf>
    <xf numFmtId="0" fontId="24" fillId="0" borderId="0" xfId="0" applyFont="1" applyFill="1" applyBorder="1"/>
    <xf numFmtId="0" fontId="24" fillId="2" borderId="4" xfId="0" applyFont="1" applyFill="1" applyBorder="1" applyAlignment="1">
      <alignment vertical="center" wrapText="1"/>
    </xf>
    <xf numFmtId="43" fontId="26" fillId="2" borderId="15" xfId="1" applyFont="1" applyFill="1" applyBorder="1" applyAlignment="1">
      <alignment horizontal="right" vertical="center" wrapText="1"/>
    </xf>
    <xf numFmtId="167" fontId="24" fillId="2" borderId="15" xfId="1" applyNumberFormat="1" applyFont="1" applyFill="1" applyBorder="1" applyAlignment="1" applyProtection="1">
      <alignment horizontal="right" vertical="center" wrapText="1"/>
      <protection locked="0"/>
    </xf>
    <xf numFmtId="167" fontId="24" fillId="2" borderId="15" xfId="1" applyNumberFormat="1" applyFont="1" applyFill="1" applyBorder="1" applyAlignment="1">
      <alignment horizontal="right" vertical="center" wrapText="1"/>
    </xf>
    <xf numFmtId="0" fontId="24" fillId="2" borderId="0" xfId="0" applyFont="1" applyFill="1" applyBorder="1" applyAlignment="1">
      <alignment horizontal="left" vertical="center" wrapText="1"/>
    </xf>
    <xf numFmtId="0" fontId="24" fillId="2" borderId="4" xfId="0" applyFont="1" applyFill="1" applyBorder="1" applyAlignment="1">
      <alignment horizontal="left" vertical="center" wrapText="1"/>
    </xf>
    <xf numFmtId="167" fontId="13" fillId="0" borderId="0" xfId="0" applyNumberFormat="1" applyFont="1" applyFill="1" applyBorder="1"/>
    <xf numFmtId="0" fontId="26" fillId="2" borderId="7" xfId="5" applyFont="1" applyFill="1" applyBorder="1" applyAlignment="1">
      <alignment horizontal="center" vertical="center"/>
    </xf>
    <xf numFmtId="0" fontId="26" fillId="0" borderId="0" xfId="0" applyFont="1" applyFill="1" applyBorder="1"/>
    <xf numFmtId="0" fontId="26" fillId="0" borderId="4" xfId="0" applyFont="1" applyFill="1" applyBorder="1"/>
    <xf numFmtId="0" fontId="24" fillId="2" borderId="0" xfId="5" applyFont="1" applyFill="1" applyBorder="1" applyAlignment="1">
      <alignment horizontal="center" vertical="center"/>
    </xf>
    <xf numFmtId="0" fontId="24" fillId="2" borderId="8" xfId="5" applyFont="1" applyFill="1" applyBorder="1" applyAlignment="1">
      <alignment horizontal="center" vertical="center"/>
    </xf>
    <xf numFmtId="0" fontId="24" fillId="2" borderId="1" xfId="5" applyFont="1" applyFill="1" applyBorder="1" applyAlignment="1">
      <alignment horizontal="center" vertical="center"/>
    </xf>
    <xf numFmtId="0" fontId="24" fillId="2" borderId="5" xfId="5" applyFont="1" applyFill="1" applyBorder="1" applyAlignment="1">
      <alignment wrapText="1"/>
    </xf>
    <xf numFmtId="43" fontId="24" fillId="2" borderId="16" xfId="1" applyFont="1" applyFill="1" applyBorder="1" applyAlignment="1">
      <alignment horizontal="right"/>
    </xf>
    <xf numFmtId="0" fontId="26" fillId="2" borderId="10" xfId="5" applyFont="1" applyFill="1" applyBorder="1" applyAlignment="1">
      <alignment horizontal="centerContinuous"/>
    </xf>
    <xf numFmtId="0" fontId="26" fillId="2" borderId="9" xfId="5" applyFont="1" applyFill="1" applyBorder="1" applyAlignment="1">
      <alignment horizontal="centerContinuous"/>
    </xf>
    <xf numFmtId="0" fontId="26" fillId="2" borderId="11" xfId="5" applyFont="1" applyFill="1" applyBorder="1" applyAlignment="1">
      <alignment horizontal="left" wrapText="1" indent="1"/>
    </xf>
    <xf numFmtId="167" fontId="26" fillId="2" borderId="13" xfId="1" applyNumberFormat="1" applyFont="1" applyFill="1" applyBorder="1" applyAlignment="1">
      <alignment horizontal="right"/>
    </xf>
    <xf numFmtId="0" fontId="23" fillId="2" borderId="2" xfId="0" applyFont="1" applyFill="1" applyBorder="1" applyAlignment="1">
      <alignment vertical="top" wrapText="1"/>
    </xf>
    <xf numFmtId="43" fontId="23" fillId="2" borderId="2" xfId="1" applyFont="1" applyFill="1" applyBorder="1" applyAlignment="1">
      <alignment vertical="top" wrapText="1"/>
    </xf>
    <xf numFmtId="0" fontId="31" fillId="2" borderId="0" xfId="0" applyFont="1" applyFill="1" applyBorder="1"/>
    <xf numFmtId="37" fontId="6" fillId="3" borderId="13" xfId="1" applyNumberFormat="1" applyFont="1" applyFill="1" applyBorder="1" applyAlignment="1" applyProtection="1">
      <alignment horizontal="center" vertical="center" wrapText="1"/>
    </xf>
    <xf numFmtId="0" fontId="24" fillId="2" borderId="7" xfId="0" applyFont="1" applyFill="1" applyBorder="1" applyAlignment="1">
      <alignment horizontal="justify" vertical="center" wrapText="1"/>
    </xf>
    <xf numFmtId="0" fontId="24" fillId="2" borderId="4" xfId="0" applyFont="1" applyFill="1" applyBorder="1" applyAlignment="1">
      <alignment horizontal="justify" vertical="center" wrapText="1"/>
    </xf>
    <xf numFmtId="0" fontId="24" fillId="2" borderId="15" xfId="0" applyFont="1" applyFill="1" applyBorder="1" applyAlignment="1">
      <alignment horizontal="justify" vertical="center" wrapText="1"/>
    </xf>
    <xf numFmtId="0" fontId="24" fillId="2" borderId="7" xfId="0" applyFont="1" applyFill="1" applyBorder="1" applyAlignment="1">
      <alignment horizontal="justify" vertical="top" wrapText="1"/>
    </xf>
    <xf numFmtId="0" fontId="3" fillId="2" borderId="4" xfId="0" applyFont="1" applyFill="1" applyBorder="1" applyAlignment="1" applyProtection="1">
      <alignment horizontal="justify" vertical="top" wrapText="1"/>
      <protection locked="0"/>
    </xf>
    <xf numFmtId="0" fontId="24" fillId="2" borderId="8" xfId="0" applyFont="1" applyFill="1" applyBorder="1" applyAlignment="1">
      <alignment horizontal="justify" vertical="top" wrapText="1"/>
    </xf>
    <xf numFmtId="0" fontId="3" fillId="2" borderId="5" xfId="0" applyFont="1" applyFill="1" applyBorder="1" applyAlignment="1">
      <alignment horizontal="justify" vertical="top" wrapText="1"/>
    </xf>
    <xf numFmtId="165" fontId="6" fillId="3" borderId="11" xfId="1" applyNumberFormat="1" applyFont="1" applyFill="1" applyBorder="1" applyAlignment="1" applyProtection="1">
      <alignment horizontal="center" vertical="center"/>
    </xf>
    <xf numFmtId="165" fontId="6" fillId="3" borderId="11" xfId="1" applyNumberFormat="1" applyFont="1" applyFill="1" applyBorder="1" applyAlignment="1" applyProtection="1">
      <alignment horizontal="center" vertical="center" wrapText="1"/>
    </xf>
    <xf numFmtId="0" fontId="24" fillId="2" borderId="6" xfId="0" applyFont="1" applyFill="1" applyBorder="1" applyAlignment="1">
      <alignment horizontal="justify" vertical="center" wrapText="1"/>
    </xf>
    <xf numFmtId="0" fontId="24" fillId="2" borderId="3" xfId="0" applyFont="1" applyFill="1" applyBorder="1" applyAlignment="1">
      <alignment horizontal="justify" vertical="center" wrapText="1"/>
    </xf>
    <xf numFmtId="3" fontId="24" fillId="2" borderId="14" xfId="0" applyNumberFormat="1" applyFont="1" applyFill="1" applyBorder="1" applyAlignment="1">
      <alignment horizontal="right" vertical="center" wrapText="1"/>
    </xf>
    <xf numFmtId="3" fontId="24" fillId="2" borderId="15" xfId="0" applyNumberFormat="1" applyFont="1" applyFill="1" applyBorder="1" applyAlignment="1" applyProtection="1">
      <alignment horizontal="right" vertical="center" wrapText="1"/>
      <protection locked="0"/>
    </xf>
    <xf numFmtId="3" fontId="24" fillId="2" borderId="15" xfId="0" applyNumberFormat="1" applyFont="1" applyFill="1" applyBorder="1" applyAlignment="1">
      <alignment horizontal="right" vertical="center" wrapText="1"/>
    </xf>
    <xf numFmtId="0" fontId="26" fillId="2" borderId="8" xfId="0" applyFont="1" applyFill="1" applyBorder="1" applyAlignment="1">
      <alignment horizontal="justify" vertical="center" wrapText="1"/>
    </xf>
    <xf numFmtId="0" fontId="26" fillId="2" borderId="5" xfId="0" applyFont="1" applyFill="1" applyBorder="1" applyAlignment="1">
      <alignment horizontal="justify" vertical="center" wrapText="1"/>
    </xf>
    <xf numFmtId="3" fontId="24" fillId="2" borderId="16" xfId="0" applyNumberFormat="1" applyFont="1" applyFill="1" applyBorder="1" applyAlignment="1">
      <alignment horizontal="right" vertical="center" wrapText="1"/>
    </xf>
    <xf numFmtId="3" fontId="26" fillId="2" borderId="16" xfId="0" applyNumberFormat="1" applyFont="1" applyFill="1" applyBorder="1" applyAlignment="1" applyProtection="1">
      <alignment horizontal="right" vertical="center" wrapText="1"/>
    </xf>
    <xf numFmtId="0" fontId="26" fillId="2" borderId="0" xfId="0" applyFont="1" applyFill="1" applyBorder="1" applyAlignment="1">
      <alignment horizontal="justify" vertical="center" wrapText="1"/>
    </xf>
    <xf numFmtId="3" fontId="26" fillId="2" borderId="0" xfId="0" applyNumberFormat="1" applyFont="1" applyFill="1" applyBorder="1" applyAlignment="1" applyProtection="1">
      <alignment horizontal="right" vertical="center" wrapText="1"/>
    </xf>
    <xf numFmtId="165" fontId="6" fillId="3" borderId="10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1" fontId="3" fillId="2" borderId="15" xfId="6" applyNumberFormat="1" applyFont="1" applyFill="1" applyBorder="1" applyAlignment="1" applyProtection="1">
      <alignment horizontal="right"/>
      <protection locked="0"/>
    </xf>
    <xf numFmtId="1" fontId="3" fillId="2" borderId="16" xfId="6" applyNumberFormat="1" applyFont="1" applyFill="1" applyBorder="1" applyAlignment="1" applyProtection="1">
      <alignment horizontal="right"/>
      <protection locked="0"/>
    </xf>
    <xf numFmtId="0" fontId="10" fillId="0" borderId="10" xfId="0" applyFont="1" applyFill="1" applyBorder="1" applyAlignment="1">
      <alignment horizontal="justify" vertical="center" wrapText="1"/>
    </xf>
    <xf numFmtId="0" fontId="10" fillId="0" borderId="11" xfId="0" applyFont="1" applyFill="1" applyBorder="1" applyAlignment="1">
      <alignment horizontal="justify" vertical="center" wrapText="1"/>
    </xf>
    <xf numFmtId="0" fontId="33" fillId="0" borderId="0" xfId="0" applyFont="1" applyFill="1" applyBorder="1"/>
    <xf numFmtId="165" fontId="6" fillId="3" borderId="10" xfId="1" applyNumberFormat="1" applyFont="1" applyFill="1" applyBorder="1" applyAlignment="1" applyProtection="1">
      <alignment horizontal="center" vertical="center" wrapText="1"/>
    </xf>
    <xf numFmtId="165" fontId="6" fillId="3" borderId="13" xfId="1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>
      <alignment horizontal="left" vertical="center" wrapText="1"/>
    </xf>
    <xf numFmtId="0" fontId="3" fillId="2" borderId="3" xfId="0" applyFont="1" applyFill="1" applyBorder="1" applyAlignment="1">
      <alignment horizontal="justify" vertical="center" wrapText="1"/>
    </xf>
    <xf numFmtId="3" fontId="3" fillId="2" borderId="14" xfId="0" applyNumberFormat="1" applyFont="1" applyFill="1" applyBorder="1" applyAlignment="1">
      <alignment horizontal="justify" vertical="center" wrapText="1"/>
    </xf>
    <xf numFmtId="3" fontId="10" fillId="2" borderId="15" xfId="0" applyNumberFormat="1" applyFont="1" applyFill="1" applyBorder="1" applyAlignment="1">
      <alignment horizontal="right" vertical="top" wrapText="1"/>
    </xf>
    <xf numFmtId="3" fontId="3" fillId="2" borderId="15" xfId="0" applyNumberFormat="1" applyFont="1" applyFill="1" applyBorder="1" applyAlignment="1" applyProtection="1">
      <alignment horizontal="right" vertical="top" wrapText="1"/>
      <protection locked="0"/>
    </xf>
    <xf numFmtId="3" fontId="3" fillId="2" borderId="15" xfId="0" applyNumberFormat="1" applyFont="1" applyFill="1" applyBorder="1" applyAlignment="1">
      <alignment horizontal="right" vertical="top" wrapText="1"/>
    </xf>
    <xf numFmtId="0" fontId="3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justify" vertical="top"/>
    </xf>
    <xf numFmtId="3" fontId="3" fillId="2" borderId="15" xfId="0" applyNumberFormat="1" applyFont="1" applyFill="1" applyBorder="1" applyAlignment="1" applyProtection="1">
      <alignment horizontal="right" vertical="top" wrapText="1"/>
    </xf>
    <xf numFmtId="3" fontId="3" fillId="2" borderId="15" xfId="0" applyNumberFormat="1" applyFont="1" applyFill="1" applyBorder="1" applyAlignment="1" applyProtection="1">
      <alignment horizontal="right" vertical="top"/>
      <protection locked="0"/>
    </xf>
    <xf numFmtId="3" fontId="3" fillId="2" borderId="15" xfId="0" applyNumberFormat="1" applyFont="1" applyFill="1" applyBorder="1" applyAlignment="1" applyProtection="1">
      <alignment horizontal="right" vertical="top"/>
    </xf>
    <xf numFmtId="3" fontId="10" fillId="2" borderId="15" xfId="0" applyNumberFormat="1" applyFont="1" applyFill="1" applyBorder="1" applyAlignment="1">
      <alignment horizontal="right" vertical="top"/>
    </xf>
    <xf numFmtId="3" fontId="10" fillId="2" borderId="15" xfId="0" applyNumberFormat="1" applyFont="1" applyFill="1" applyBorder="1" applyAlignment="1" applyProtection="1">
      <alignment horizontal="right" vertical="top"/>
    </xf>
    <xf numFmtId="0" fontId="3" fillId="2" borderId="8" xfId="0" applyFont="1" applyFill="1" applyBorder="1" applyAlignment="1">
      <alignment horizontal="left" vertical="top"/>
    </xf>
    <xf numFmtId="0" fontId="3" fillId="2" borderId="5" xfId="0" applyFont="1" applyFill="1" applyBorder="1" applyAlignment="1">
      <alignment vertical="top"/>
    </xf>
    <xf numFmtId="3" fontId="3" fillId="2" borderId="16" xfId="0" applyNumberFormat="1" applyFont="1" applyFill="1" applyBorder="1" applyAlignment="1" applyProtection="1">
      <alignment horizontal="right" vertical="top"/>
    </xf>
    <xf numFmtId="0" fontId="10" fillId="2" borderId="8" xfId="0" applyFont="1" applyFill="1" applyBorder="1" applyAlignment="1">
      <alignment horizontal="left" vertical="top"/>
    </xf>
    <xf numFmtId="0" fontId="10" fillId="2" borderId="5" xfId="0" applyFont="1" applyFill="1" applyBorder="1" applyAlignment="1">
      <alignment vertical="top"/>
    </xf>
    <xf numFmtId="3" fontId="10" fillId="2" borderId="16" xfId="0" applyNumberFormat="1" applyFont="1" applyFill="1" applyBorder="1" applyAlignment="1">
      <alignment horizontal="right" vertical="top"/>
    </xf>
    <xf numFmtId="165" fontId="6" fillId="3" borderId="14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vertical="center"/>
    </xf>
    <xf numFmtId="165" fontId="6" fillId="3" borderId="3" xfId="1" applyNumberFormat="1" applyFont="1" applyFill="1" applyBorder="1" applyAlignment="1" applyProtection="1">
      <alignment vertical="center"/>
    </xf>
    <xf numFmtId="165" fontId="6" fillId="3" borderId="7" xfId="1" applyNumberFormat="1" applyFont="1" applyFill="1" applyBorder="1" applyAlignment="1" applyProtection="1">
      <alignment vertical="center"/>
    </xf>
    <xf numFmtId="165" fontId="6" fillId="3" borderId="4" xfId="1" applyNumberFormat="1" applyFont="1" applyFill="1" applyBorder="1" applyAlignment="1" applyProtection="1">
      <alignment vertical="center"/>
    </xf>
    <xf numFmtId="165" fontId="6" fillId="3" borderId="8" xfId="1" applyNumberFormat="1" applyFont="1" applyFill="1" applyBorder="1" applyAlignment="1" applyProtection="1">
      <alignment vertical="center"/>
    </xf>
    <xf numFmtId="165" fontId="6" fillId="3" borderId="5" xfId="1" applyNumberFormat="1" applyFont="1" applyFill="1" applyBorder="1" applyAlignment="1" applyProtection="1">
      <alignment vertical="center"/>
    </xf>
    <xf numFmtId="0" fontId="33" fillId="2" borderId="0" xfId="0" applyFont="1" applyFill="1" applyBorder="1"/>
    <xf numFmtId="165" fontId="6" fillId="3" borderId="14" xfId="1" applyNumberFormat="1" applyFont="1" applyFill="1" applyBorder="1" applyAlignment="1" applyProtection="1">
      <alignment horizontal="center"/>
    </xf>
    <xf numFmtId="0" fontId="3" fillId="2" borderId="6" xfId="0" applyFont="1" applyFill="1" applyBorder="1" applyAlignment="1" applyProtection="1">
      <alignment horizontal="justify" vertical="center" wrapText="1"/>
    </xf>
    <xf numFmtId="0" fontId="3" fillId="2" borderId="3" xfId="0" applyFont="1" applyFill="1" applyBorder="1" applyAlignment="1" applyProtection="1">
      <alignment horizontal="justify" vertical="center" wrapText="1"/>
    </xf>
    <xf numFmtId="0" fontId="3" fillId="2" borderId="14" xfId="0" applyFont="1" applyFill="1" applyBorder="1" applyAlignment="1" applyProtection="1">
      <alignment horizontal="justify" vertical="center" wrapText="1"/>
    </xf>
    <xf numFmtId="0" fontId="3" fillId="0" borderId="8" xfId="0" applyFont="1" applyFill="1" applyBorder="1"/>
    <xf numFmtId="0" fontId="10" fillId="2" borderId="5" xfId="0" applyFont="1" applyFill="1" applyBorder="1" applyAlignment="1">
      <alignment vertical="center" wrapText="1"/>
    </xf>
    <xf numFmtId="0" fontId="3" fillId="0" borderId="10" xfId="0" applyFont="1" applyFill="1" applyBorder="1"/>
    <xf numFmtId="0" fontId="10" fillId="2" borderId="11" xfId="0" applyFont="1" applyFill="1" applyBorder="1" applyAlignment="1">
      <alignment vertical="center" wrapText="1"/>
    </xf>
    <xf numFmtId="0" fontId="3" fillId="2" borderId="6" xfId="0" applyFont="1" applyFill="1" applyBorder="1" applyAlignment="1">
      <alignment horizontal="justify" vertical="center" wrapText="1"/>
    </xf>
    <xf numFmtId="0" fontId="10" fillId="2" borderId="6" xfId="0" applyFont="1" applyFill="1" applyBorder="1" applyAlignment="1">
      <alignment horizontal="justify" vertical="center" wrapText="1"/>
    </xf>
    <xf numFmtId="0" fontId="10" fillId="2" borderId="3" xfId="0" applyFont="1" applyFill="1" applyBorder="1" applyAlignment="1">
      <alignment horizontal="justify" vertical="center" wrapText="1"/>
    </xf>
    <xf numFmtId="0" fontId="3" fillId="2" borderId="7" xfId="0" applyFont="1" applyFill="1" applyBorder="1" applyAlignment="1">
      <alignment horizontal="justify" vertical="center" wrapText="1"/>
    </xf>
    <xf numFmtId="0" fontId="3" fillId="2" borderId="4" xfId="0" applyFont="1" applyFill="1" applyBorder="1" applyAlignment="1">
      <alignment horizontal="justify" vertical="center" wrapText="1"/>
    </xf>
    <xf numFmtId="0" fontId="3" fillId="2" borderId="15" xfId="0" applyFont="1" applyFill="1" applyBorder="1" applyAlignment="1">
      <alignment horizontal="right" vertical="center" wrapText="1"/>
    </xf>
    <xf numFmtId="0" fontId="3" fillId="2" borderId="18" xfId="0" applyFont="1" applyFill="1" applyBorder="1" applyAlignment="1" applyProtection="1">
      <alignment horizontal="right" vertical="center" wrapText="1"/>
      <protection locked="0"/>
    </xf>
    <xf numFmtId="0" fontId="3" fillId="2" borderId="19" xfId="0" applyFont="1" applyFill="1" applyBorder="1" applyAlignment="1" applyProtection="1">
      <alignment horizontal="right" vertical="center" wrapText="1"/>
      <protection locked="0"/>
    </xf>
    <xf numFmtId="0" fontId="10" fillId="2" borderId="7" xfId="0" applyFont="1" applyFill="1" applyBorder="1" applyAlignment="1">
      <alignment horizontal="justify" vertical="center" wrapText="1"/>
    </xf>
    <xf numFmtId="0" fontId="10" fillId="2" borderId="4" xfId="0" applyFont="1" applyFill="1" applyBorder="1" applyAlignment="1">
      <alignment horizontal="justify" vertical="center" wrapText="1"/>
    </xf>
    <xf numFmtId="0" fontId="10" fillId="2" borderId="18" xfId="0" applyFont="1" applyFill="1" applyBorder="1" applyAlignment="1">
      <alignment horizontal="right" vertical="center" wrapText="1"/>
    </xf>
    <xf numFmtId="0" fontId="3" fillId="2" borderId="14" xfId="0" applyFont="1" applyFill="1" applyBorder="1" applyAlignment="1">
      <alignment horizontal="justify" vertical="center" wrapText="1"/>
    </xf>
    <xf numFmtId="0" fontId="3" fillId="2" borderId="15" xfId="0" applyFont="1" applyFill="1" applyBorder="1" applyAlignment="1" applyProtection="1">
      <alignment horizontal="right" vertical="center" wrapText="1"/>
      <protection locked="0"/>
    </xf>
    <xf numFmtId="0" fontId="3" fillId="0" borderId="0" xfId="0" applyFont="1" applyFill="1" applyBorder="1"/>
    <xf numFmtId="165" fontId="32" fillId="3" borderId="25" xfId="1" applyNumberFormat="1" applyFont="1" applyFill="1" applyBorder="1" applyAlignment="1" applyProtection="1">
      <alignment horizontal="right"/>
    </xf>
    <xf numFmtId="165" fontId="32" fillId="3" borderId="26" xfId="1" applyNumberFormat="1" applyFont="1" applyFill="1" applyBorder="1" applyAlignment="1" applyProtection="1">
      <alignment horizontal="right"/>
    </xf>
    <xf numFmtId="165" fontId="32" fillId="3" borderId="26" xfId="1" applyNumberFormat="1" applyFont="1" applyFill="1" applyBorder="1" applyAlignment="1" applyProtection="1">
      <alignment horizontal="center"/>
    </xf>
    <xf numFmtId="165" fontId="32" fillId="3" borderId="27" xfId="1" applyNumberFormat="1" applyFont="1" applyFill="1" applyBorder="1" applyAlignment="1" applyProtection="1"/>
    <xf numFmtId="165" fontId="6" fillId="3" borderId="16" xfId="1" applyNumberFormat="1" applyFont="1" applyFill="1" applyBorder="1" applyAlignment="1" applyProtection="1">
      <alignment horizontal="center"/>
    </xf>
    <xf numFmtId="165" fontId="6" fillId="3" borderId="8" xfId="1" applyNumberFormat="1" applyFont="1" applyFill="1" applyBorder="1" applyAlignment="1" applyProtection="1">
      <alignment horizontal="center"/>
    </xf>
    <xf numFmtId="0" fontId="3" fillId="0" borderId="7" xfId="0" applyFont="1" applyFill="1" applyBorder="1" applyAlignment="1">
      <alignment horizontal="justify" vertical="center" wrapText="1"/>
    </xf>
    <xf numFmtId="43" fontId="10" fillId="0" borderId="4" xfId="1" applyFont="1" applyFill="1" applyBorder="1" applyAlignment="1" applyProtection="1">
      <alignment horizontal="right" vertical="center" wrapText="1"/>
    </xf>
    <xf numFmtId="0" fontId="3" fillId="0" borderId="0" xfId="0" applyFont="1" applyFill="1" applyBorder="1" applyAlignment="1">
      <alignment horizontal="justify" vertical="center" wrapText="1"/>
    </xf>
    <xf numFmtId="0" fontId="3" fillId="0" borderId="4" xfId="0" applyFont="1" applyFill="1" applyBorder="1" applyAlignment="1">
      <alignment horizontal="justify" vertical="center" wrapText="1"/>
    </xf>
    <xf numFmtId="43" fontId="3" fillId="0" borderId="4" xfId="1" applyFont="1" applyFill="1" applyBorder="1" applyAlignment="1" applyProtection="1">
      <alignment horizontal="right" vertical="center" wrapText="1"/>
      <protection locked="0"/>
    </xf>
    <xf numFmtId="43" fontId="3" fillId="0" borderId="15" xfId="1" applyFont="1" applyFill="1" applyBorder="1" applyAlignment="1" applyProtection="1">
      <alignment horizontal="right" vertical="center" wrapText="1"/>
      <protection locked="0"/>
    </xf>
    <xf numFmtId="43" fontId="8" fillId="2" borderId="15" xfId="1" applyFont="1" applyFill="1" applyBorder="1" applyAlignment="1" applyProtection="1">
      <alignment horizontal="right" vertical="center" wrapText="1"/>
    </xf>
    <xf numFmtId="43" fontId="3" fillId="2" borderId="15" xfId="1" applyFont="1" applyFill="1" applyBorder="1" applyAlignment="1" applyProtection="1">
      <alignment horizontal="right" vertical="center" wrapText="1"/>
    </xf>
    <xf numFmtId="0" fontId="3" fillId="0" borderId="8" xfId="0" applyFont="1" applyFill="1" applyBorder="1" applyAlignment="1">
      <alignment horizontal="justify" vertical="center" wrapText="1"/>
    </xf>
    <xf numFmtId="0" fontId="3" fillId="0" borderId="1" xfId="0" applyFont="1" applyFill="1" applyBorder="1" applyAlignment="1">
      <alignment horizontal="justify" vertical="center" wrapText="1"/>
    </xf>
    <xf numFmtId="0" fontId="3" fillId="0" borderId="5" xfId="0" applyFont="1" applyFill="1" applyBorder="1" applyAlignment="1">
      <alignment horizontal="justify" vertical="center" wrapText="1"/>
    </xf>
    <xf numFmtId="165" fontId="6" fillId="3" borderId="14" xfId="1" applyNumberFormat="1" applyFont="1" applyFill="1" applyBorder="1" applyAlignment="1" applyProtection="1">
      <alignment horizontal="center" vertical="center" wrapText="1"/>
    </xf>
    <xf numFmtId="0" fontId="21" fillId="6" borderId="0" xfId="0" applyNumberFormat="1" applyFont="1" applyFill="1" applyBorder="1" applyAlignment="1" applyProtection="1"/>
    <xf numFmtId="0" fontId="2" fillId="6" borderId="0" xfId="0" applyNumberFormat="1" applyFont="1" applyFill="1" applyBorder="1" applyAlignment="1" applyProtection="1">
      <alignment horizontal="center"/>
      <protection locked="0"/>
    </xf>
    <xf numFmtId="0" fontId="2" fillId="6" borderId="0" xfId="0" applyNumberFormat="1" applyFont="1" applyFill="1" applyBorder="1" applyAlignment="1" applyProtection="1">
      <alignment horizontal="right"/>
    </xf>
    <xf numFmtId="0" fontId="8" fillId="6" borderId="28" xfId="0" applyNumberFormat="1" applyFont="1" applyFill="1" applyBorder="1" applyAlignment="1" applyProtection="1">
      <protection locked="0"/>
    </xf>
    <xf numFmtId="0" fontId="2" fillId="6" borderId="0" xfId="0" applyNumberFormat="1" applyFont="1" applyFill="1" applyBorder="1" applyAlignment="1" applyProtection="1">
      <alignment horizontal="center"/>
    </xf>
    <xf numFmtId="0" fontId="22" fillId="6" borderId="0" xfId="0" applyNumberFormat="1" applyFont="1" applyFill="1" applyBorder="1" applyAlignment="1" applyProtection="1">
      <alignment horizontal="centerContinuous"/>
    </xf>
    <xf numFmtId="0" fontId="2" fillId="6" borderId="0" xfId="0" applyNumberFormat="1" applyFont="1" applyFill="1" applyBorder="1" applyAlignment="1" applyProtection="1">
      <alignment horizontal="centerContinuous"/>
    </xf>
    <xf numFmtId="0" fontId="22" fillId="6" borderId="0" xfId="0" applyNumberFormat="1" applyFont="1" applyFill="1" applyBorder="1" applyAlignment="1" applyProtection="1">
      <alignment horizontal="center"/>
    </xf>
    <xf numFmtId="0" fontId="0" fillId="0" borderId="0" xfId="0" applyProtection="1"/>
    <xf numFmtId="0" fontId="8" fillId="6" borderId="0" xfId="0" applyNumberFormat="1" applyFont="1" applyFill="1" applyBorder="1" applyAlignment="1" applyProtection="1">
      <alignment horizontal="center" vertical="center"/>
    </xf>
    <xf numFmtId="0" fontId="21" fillId="6" borderId="0" xfId="0" applyNumberFormat="1" applyFont="1" applyFill="1" applyBorder="1" applyAlignment="1" applyProtection="1">
      <alignment horizontal="center"/>
    </xf>
    <xf numFmtId="0" fontId="36" fillId="5" borderId="30" xfId="0" applyNumberFormat="1" applyFont="1" applyFill="1" applyBorder="1" applyAlignment="1" applyProtection="1">
      <alignment horizontal="center" vertical="center"/>
    </xf>
    <xf numFmtId="0" fontId="36" fillId="5" borderId="31" xfId="0" applyNumberFormat="1" applyFont="1" applyFill="1" applyBorder="1" applyAlignment="1" applyProtection="1">
      <alignment horizontal="center" vertical="center"/>
    </xf>
    <xf numFmtId="0" fontId="21" fillId="6" borderId="32" xfId="0" applyNumberFormat="1" applyFont="1" applyFill="1" applyBorder="1" applyAlignment="1" applyProtection="1">
      <protection locked="0"/>
    </xf>
    <xf numFmtId="0" fontId="2" fillId="6" borderId="0" xfId="0" applyNumberFormat="1" applyFont="1" applyFill="1" applyBorder="1" applyAlignment="1" applyProtection="1">
      <alignment vertical="center"/>
      <protection locked="0"/>
    </xf>
    <xf numFmtId="0" fontId="21" fillId="0" borderId="33" xfId="0" applyNumberFormat="1" applyFont="1" applyFill="1" applyBorder="1" applyAlignment="1" applyProtection="1">
      <protection locked="0"/>
    </xf>
    <xf numFmtId="0" fontId="8" fillId="6" borderId="32" xfId="0" applyNumberFormat="1" applyFont="1" applyFill="1" applyBorder="1" applyAlignment="1" applyProtection="1">
      <alignment vertical="top"/>
      <protection locked="0"/>
    </xf>
    <xf numFmtId="0" fontId="8" fillId="6" borderId="0" xfId="0" applyNumberFormat="1" applyFont="1" applyFill="1" applyBorder="1" applyAlignment="1" applyProtection="1">
      <alignment vertical="top"/>
      <protection locked="0"/>
    </xf>
    <xf numFmtId="0" fontId="8" fillId="6" borderId="34" xfId="0" applyNumberFormat="1" applyFont="1" applyFill="1" applyBorder="1" applyAlignment="1" applyProtection="1">
      <alignment horizontal="left" vertical="top" wrapText="1"/>
      <protection locked="0"/>
    </xf>
    <xf numFmtId="3" fontId="8" fillId="6" borderId="0" xfId="0" applyNumberFormat="1" applyFont="1" applyFill="1" applyBorder="1" applyAlignment="1" applyProtection="1">
      <alignment horizontal="right" vertical="top"/>
      <protection locked="0"/>
    </xf>
    <xf numFmtId="0" fontId="21" fillId="6" borderId="33" xfId="0" applyNumberFormat="1" applyFont="1" applyFill="1" applyBorder="1" applyAlignment="1" applyProtection="1">
      <alignment vertical="top"/>
      <protection locked="0"/>
    </xf>
    <xf numFmtId="0" fontId="8" fillId="6" borderId="32" xfId="0" applyNumberFormat="1" applyFont="1" applyFill="1" applyBorder="1" applyAlignment="1" applyProtection="1">
      <alignment horizontal="center" vertical="top"/>
      <protection locked="0"/>
    </xf>
    <xf numFmtId="0" fontId="8" fillId="6" borderId="0" xfId="0" applyNumberFormat="1" applyFont="1" applyFill="1" applyBorder="1" applyAlignment="1" applyProtection="1">
      <alignment horizontal="center" vertical="top"/>
      <protection locked="0"/>
    </xf>
    <xf numFmtId="0" fontId="2" fillId="6" borderId="35" xfId="0" applyNumberFormat="1" applyFont="1" applyFill="1" applyBorder="1" applyAlignment="1" applyProtection="1">
      <alignment vertical="top"/>
      <protection locked="0"/>
    </xf>
    <xf numFmtId="0" fontId="2" fillId="6" borderId="28" xfId="0" applyNumberFormat="1" applyFont="1" applyFill="1" applyBorder="1" applyAlignment="1" applyProtection="1">
      <alignment vertical="top"/>
      <protection locked="0"/>
    </xf>
    <xf numFmtId="0" fontId="2" fillId="6" borderId="36" xfId="0" applyNumberFormat="1" applyFont="1" applyFill="1" applyBorder="1" applyAlignment="1" applyProtection="1">
      <alignment horizontal="left" vertical="top"/>
      <protection locked="0"/>
    </xf>
    <xf numFmtId="3" fontId="2" fillId="6" borderId="28" xfId="0" applyNumberFormat="1" applyFont="1" applyFill="1" applyBorder="1" applyAlignment="1" applyProtection="1">
      <alignment horizontal="right" vertical="top"/>
      <protection locked="0"/>
    </xf>
    <xf numFmtId="3" fontId="8" fillId="6" borderId="37" xfId="0" applyNumberFormat="1" applyFont="1" applyFill="1" applyBorder="1" applyAlignment="1" applyProtection="1">
      <alignment vertical="top"/>
      <protection locked="0"/>
    </xf>
    <xf numFmtId="0" fontId="37" fillId="6" borderId="0" xfId="0" applyNumberFormat="1" applyFont="1" applyFill="1" applyBorder="1" applyAlignment="1" applyProtection="1">
      <alignment vertical="center"/>
      <protection locked="0"/>
    </xf>
    <xf numFmtId="0" fontId="37" fillId="6" borderId="0" xfId="0" applyNumberFormat="1" applyFont="1" applyFill="1" applyBorder="1" applyAlignment="1" applyProtection="1">
      <alignment horizontal="right" vertical="top"/>
      <protection locked="0"/>
    </xf>
    <xf numFmtId="0" fontId="34" fillId="0" borderId="45" xfId="0" applyFont="1" applyBorder="1" applyAlignment="1">
      <alignment horizontal="center" vertical="center" wrapText="1"/>
    </xf>
    <xf numFmtId="0" fontId="34" fillId="0" borderId="50" xfId="0" applyFont="1" applyBorder="1" applyAlignment="1" applyProtection="1">
      <alignment horizontal="justify" vertical="center" wrapText="1"/>
      <protection locked="0"/>
    </xf>
    <xf numFmtId="0" fontId="34" fillId="0" borderId="51" xfId="0" applyFont="1" applyBorder="1" applyAlignment="1" applyProtection="1">
      <alignment horizontal="center" vertical="center" wrapText="1"/>
      <protection locked="0"/>
    </xf>
    <xf numFmtId="0" fontId="34" fillId="0" borderId="51" xfId="0" applyFont="1" applyBorder="1" applyAlignment="1" applyProtection="1">
      <alignment horizontal="left" vertical="center" wrapText="1"/>
      <protection locked="0"/>
    </xf>
    <xf numFmtId="0" fontId="34" fillId="0" borderId="52" xfId="0" applyFont="1" applyBorder="1" applyAlignment="1" applyProtection="1">
      <alignment horizontal="justify" vertical="center" wrapText="1"/>
      <protection locked="0"/>
    </xf>
    <xf numFmtId="0" fontId="34" fillId="0" borderId="53" xfId="0" applyFont="1" applyBorder="1" applyAlignment="1" applyProtection="1">
      <alignment horizontal="center" vertical="center" wrapText="1"/>
      <protection locked="0"/>
    </xf>
    <xf numFmtId="0" fontId="34" fillId="0" borderId="53" xfId="0" applyFont="1" applyBorder="1" applyAlignment="1" applyProtection="1">
      <alignment horizontal="left" vertical="center" wrapText="1"/>
      <protection locked="0"/>
    </xf>
    <xf numFmtId="0" fontId="34" fillId="0" borderId="49" xfId="0" applyFont="1" applyBorder="1" applyAlignment="1" applyProtection="1">
      <alignment horizontal="justify" vertical="center" wrapText="1"/>
      <protection locked="0"/>
    </xf>
    <xf numFmtId="0" fontId="34" fillId="0" borderId="45" xfId="0" applyFont="1" applyBorder="1" applyAlignment="1" applyProtection="1">
      <alignment horizontal="center" vertical="center" wrapText="1"/>
      <protection locked="0"/>
    </xf>
    <xf numFmtId="0" fontId="34" fillId="0" borderId="45" xfId="0" applyFont="1" applyBorder="1" applyAlignment="1" applyProtection="1">
      <alignment horizontal="left" vertical="center" wrapText="1"/>
      <protection locked="0"/>
    </xf>
    <xf numFmtId="0" fontId="20" fillId="2" borderId="7" xfId="2" applyNumberFormat="1" applyFont="1" applyFill="1" applyBorder="1" applyAlignment="1" applyProtection="1">
      <alignment vertical="center"/>
    </xf>
    <xf numFmtId="43" fontId="0" fillId="0" borderId="0" xfId="1" applyFont="1"/>
    <xf numFmtId="0" fontId="0" fillId="0" borderId="0" xfId="0" applyAlignment="1">
      <alignment horizontal="center"/>
    </xf>
    <xf numFmtId="49" fontId="38" fillId="7" borderId="54" xfId="0" applyNumberFormat="1" applyFont="1" applyFill="1" applyBorder="1" applyAlignment="1">
      <alignment horizontal="left" vertical="top"/>
    </xf>
    <xf numFmtId="3" fontId="38" fillId="7" borderId="54" xfId="0" applyNumberFormat="1" applyFont="1" applyFill="1" applyBorder="1" applyAlignment="1">
      <alignment horizontal="right" vertical="top"/>
    </xf>
    <xf numFmtId="4" fontId="38" fillId="7" borderId="54" xfId="0" applyNumberFormat="1" applyFont="1" applyFill="1" applyBorder="1" applyAlignment="1">
      <alignment horizontal="right" vertical="top"/>
    </xf>
    <xf numFmtId="0" fontId="0" fillId="7" borderId="54" xfId="0" applyFill="1" applyBorder="1" applyAlignment="1"/>
    <xf numFmtId="49" fontId="38" fillId="0" borderId="54" xfId="0" applyNumberFormat="1" applyFont="1" applyFill="1" applyBorder="1" applyAlignment="1">
      <alignment horizontal="left" vertical="top"/>
    </xf>
    <xf numFmtId="0" fontId="0" fillId="0" borderId="54" xfId="0" applyFill="1" applyBorder="1" applyAlignment="1"/>
    <xf numFmtId="49" fontId="39" fillId="8" borderId="54" xfId="0" applyNumberFormat="1" applyFont="1" applyFill="1" applyBorder="1" applyAlignment="1">
      <alignment horizontal="left" vertical="top"/>
    </xf>
    <xf numFmtId="49" fontId="39" fillId="7" borderId="54" xfId="0" applyNumberFormat="1" applyFont="1" applyFill="1" applyBorder="1" applyAlignment="1">
      <alignment horizontal="left" vertical="top"/>
    </xf>
    <xf numFmtId="4" fontId="39" fillId="7" borderId="54" xfId="0" applyNumberFormat="1" applyFont="1" applyFill="1" applyBorder="1" applyAlignment="1">
      <alignment horizontal="right" vertical="top"/>
    </xf>
    <xf numFmtId="49" fontId="38" fillId="8" borderId="54" xfId="0" applyNumberFormat="1" applyFont="1" applyFill="1" applyBorder="1" applyAlignment="1">
      <alignment horizontal="left" vertical="top"/>
    </xf>
    <xf numFmtId="0" fontId="0" fillId="8" borderId="54" xfId="0" applyFill="1" applyBorder="1" applyAlignment="1"/>
    <xf numFmtId="43" fontId="8" fillId="0" borderId="0" xfId="1" applyFont="1" applyFill="1" applyBorder="1" applyAlignment="1" applyProtection="1">
      <alignment vertical="top"/>
      <protection locked="0"/>
    </xf>
    <xf numFmtId="0" fontId="3" fillId="0" borderId="0" xfId="0" applyFont="1" applyFill="1" applyBorder="1" applyAlignment="1" applyProtection="1">
      <alignment horizontal="right" vertical="top"/>
    </xf>
    <xf numFmtId="167" fontId="8" fillId="0" borderId="0" xfId="1" applyNumberFormat="1" applyFont="1" applyFill="1" applyBorder="1" applyAlignment="1" applyProtection="1">
      <alignment vertical="top"/>
      <protection locked="0"/>
    </xf>
    <xf numFmtId="0" fontId="8" fillId="0" borderId="0" xfId="0" applyFont="1" applyFill="1" applyBorder="1" applyAlignment="1" applyProtection="1">
      <alignment vertical="top" wrapText="1"/>
    </xf>
    <xf numFmtId="0" fontId="8" fillId="0" borderId="0" xfId="0" applyFont="1" applyFill="1" applyBorder="1" applyAlignment="1" applyProtection="1">
      <alignment horizontal="left" vertical="top" wrapText="1"/>
    </xf>
    <xf numFmtId="43" fontId="8" fillId="0" borderId="0" xfId="1" applyFont="1" applyFill="1" applyBorder="1" applyAlignment="1" applyProtection="1">
      <alignment vertical="top"/>
    </xf>
    <xf numFmtId="167" fontId="8" fillId="0" borderId="0" xfId="1" applyNumberFormat="1" applyFont="1" applyFill="1" applyBorder="1" applyAlignment="1" applyProtection="1">
      <alignment vertical="top"/>
    </xf>
    <xf numFmtId="43" fontId="2" fillId="0" borderId="0" xfId="1" applyFont="1" applyFill="1" applyBorder="1" applyAlignment="1" applyProtection="1">
      <alignment vertical="top"/>
    </xf>
    <xf numFmtId="0" fontId="10" fillId="0" borderId="0" xfId="0" applyFont="1" applyFill="1" applyBorder="1" applyAlignment="1" applyProtection="1">
      <alignment horizontal="right" vertical="top"/>
    </xf>
    <xf numFmtId="0" fontId="2" fillId="0" borderId="0" xfId="0" applyFont="1" applyFill="1" applyBorder="1" applyAlignment="1" applyProtection="1">
      <alignment vertical="top" wrapText="1"/>
    </xf>
    <xf numFmtId="0" fontId="2" fillId="0" borderId="0" xfId="0" applyFont="1" applyFill="1" applyBorder="1" applyAlignment="1" applyProtection="1">
      <alignment vertical="top"/>
    </xf>
    <xf numFmtId="0" fontId="2" fillId="0" borderId="0" xfId="0" applyFont="1" applyFill="1" applyBorder="1" applyAlignment="1" applyProtection="1">
      <alignment horizontal="left" vertical="top" wrapText="1"/>
    </xf>
    <xf numFmtId="167" fontId="2" fillId="0" borderId="0" xfId="1" applyNumberFormat="1" applyFont="1" applyFill="1" applyBorder="1" applyAlignment="1" applyProtection="1">
      <alignment vertical="top"/>
    </xf>
    <xf numFmtId="0" fontId="9" fillId="0" borderId="0" xfId="0" applyFont="1" applyFill="1" applyBorder="1" applyAlignment="1" applyProtection="1">
      <alignment vertical="top" wrapText="1"/>
    </xf>
    <xf numFmtId="0" fontId="9" fillId="0" borderId="0" xfId="0" applyFont="1" applyFill="1" applyBorder="1" applyAlignment="1" applyProtection="1">
      <alignment vertical="top"/>
    </xf>
    <xf numFmtId="4" fontId="40" fillId="7" borderId="54" xfId="0" applyNumberFormat="1" applyFont="1" applyFill="1" applyBorder="1" applyAlignment="1">
      <alignment horizontal="right" vertical="top"/>
    </xf>
    <xf numFmtId="4" fontId="9" fillId="2" borderId="0" xfId="1" applyNumberFormat="1" applyFont="1" applyFill="1" applyBorder="1" applyAlignment="1" applyProtection="1">
      <alignment vertical="top"/>
    </xf>
    <xf numFmtId="4" fontId="8" fillId="2" borderId="0" xfId="0" applyNumberFormat="1" applyFont="1" applyFill="1" applyBorder="1" applyAlignment="1">
      <alignment vertical="top"/>
    </xf>
    <xf numFmtId="4" fontId="3" fillId="2" borderId="0" xfId="0" applyNumberFormat="1" applyFont="1" applyFill="1" applyBorder="1" applyAlignment="1">
      <alignment vertical="top"/>
    </xf>
    <xf numFmtId="0" fontId="24" fillId="2" borderId="0" xfId="0" applyFont="1" applyFill="1" applyBorder="1" applyAlignment="1">
      <alignment horizontal="left" vertical="center" wrapText="1"/>
    </xf>
    <xf numFmtId="0" fontId="24" fillId="2" borderId="4" xfId="0" applyFont="1" applyFill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Fill="1" applyAlignment="1">
      <alignment vertical="center"/>
    </xf>
    <xf numFmtId="0" fontId="46" fillId="0" borderId="0" xfId="0" applyFont="1" applyAlignment="1" applyProtection="1">
      <alignment horizontal="center"/>
      <protection hidden="1"/>
    </xf>
    <xf numFmtId="0" fontId="41" fillId="11" borderId="59" xfId="0" applyFont="1" applyFill="1" applyBorder="1" applyAlignment="1">
      <alignment horizontal="center" vertical="center" wrapText="1"/>
    </xf>
    <xf numFmtId="0" fontId="41" fillId="11" borderId="13" xfId="0" applyFont="1" applyFill="1" applyBorder="1" applyAlignment="1">
      <alignment horizontal="center" vertical="center" wrapText="1"/>
    </xf>
    <xf numFmtId="0" fontId="41" fillId="11" borderId="60" xfId="0" applyFont="1" applyFill="1" applyBorder="1" applyAlignment="1">
      <alignment horizontal="center" vertical="center" wrapText="1"/>
    </xf>
    <xf numFmtId="0" fontId="41" fillId="12" borderId="59" xfId="0" applyFont="1" applyFill="1" applyBorder="1" applyAlignment="1">
      <alignment horizontal="center" vertical="center" wrapText="1"/>
    </xf>
    <xf numFmtId="0" fontId="41" fillId="12" borderId="13" xfId="0" applyFont="1" applyFill="1" applyBorder="1" applyAlignment="1">
      <alignment horizontal="center" vertical="center" wrapText="1"/>
    </xf>
    <xf numFmtId="0" fontId="41" fillId="8" borderId="13" xfId="0" applyFont="1" applyFill="1" applyBorder="1" applyAlignment="1">
      <alignment horizontal="center" vertical="center" wrapText="1"/>
    </xf>
    <xf numFmtId="0" fontId="41" fillId="13" borderId="13" xfId="0" applyFont="1" applyFill="1" applyBorder="1" applyAlignment="1">
      <alignment horizontal="center" vertical="center" wrapText="1"/>
    </xf>
    <xf numFmtId="0" fontId="41" fillId="13" borderId="60" xfId="0" applyFont="1" applyFill="1" applyBorder="1" applyAlignment="1">
      <alignment horizontal="center" vertical="center" wrapText="1"/>
    </xf>
    <xf numFmtId="0" fontId="41" fillId="9" borderId="59" xfId="0" applyFont="1" applyFill="1" applyBorder="1" applyAlignment="1">
      <alignment horizontal="center" vertical="center" wrapText="1"/>
    </xf>
    <xf numFmtId="0" fontId="41" fillId="9" borderId="13" xfId="0" applyFont="1" applyFill="1" applyBorder="1" applyAlignment="1">
      <alignment horizontal="center" vertical="center" wrapText="1"/>
    </xf>
    <xf numFmtId="0" fontId="41" fillId="10" borderId="59" xfId="0" applyFont="1" applyFill="1" applyBorder="1" applyAlignment="1">
      <alignment horizontal="center" vertical="center" wrapText="1"/>
    </xf>
    <xf numFmtId="0" fontId="41" fillId="10" borderId="13" xfId="0" applyFont="1" applyFill="1" applyBorder="1" applyAlignment="1">
      <alignment horizontal="center" vertical="center" wrapText="1"/>
    </xf>
    <xf numFmtId="0" fontId="0" fillId="0" borderId="59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0" fillId="0" borderId="13" xfId="0" applyBorder="1" applyAlignment="1">
      <alignment horizontal="center" vertical="center" wrapText="1"/>
    </xf>
    <xf numFmtId="169" fontId="0" fillId="0" borderId="13" xfId="0" applyNumberFormat="1" applyFont="1" applyFill="1" applyBorder="1" applyAlignment="1">
      <alignment horizontal="center" vertical="center"/>
    </xf>
    <xf numFmtId="170" fontId="0" fillId="0" borderId="13" xfId="0" applyNumberFormat="1" applyFont="1" applyFill="1" applyBorder="1" applyAlignment="1">
      <alignment horizontal="center" vertical="center"/>
    </xf>
    <xf numFmtId="171" fontId="0" fillId="0" borderId="13" xfId="0" applyNumberFormat="1" applyFont="1" applyBorder="1" applyAlignment="1" applyProtection="1">
      <alignment horizontal="center" vertical="center"/>
      <protection locked="0"/>
    </xf>
    <xf numFmtId="0" fontId="0" fillId="0" borderId="60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167" fontId="3" fillId="2" borderId="15" xfId="1" applyNumberFormat="1" applyFont="1" applyFill="1" applyBorder="1" applyAlignment="1" applyProtection="1">
      <alignment vertical="center" wrapText="1"/>
      <protection locked="0"/>
    </xf>
    <xf numFmtId="167" fontId="3" fillId="2" borderId="15" xfId="1" applyNumberFormat="1" applyFont="1" applyFill="1" applyBorder="1" applyAlignment="1" applyProtection="1">
      <alignment vertical="center" wrapText="1"/>
    </xf>
    <xf numFmtId="167" fontId="3" fillId="2" borderId="16" xfId="1" applyNumberFormat="1" applyFont="1" applyFill="1" applyBorder="1" applyAlignment="1">
      <alignment horizontal="justify" vertical="top" wrapText="1"/>
    </xf>
    <xf numFmtId="167" fontId="10" fillId="2" borderId="13" xfId="1" applyNumberFormat="1" applyFont="1" applyFill="1" applyBorder="1" applyAlignment="1">
      <alignment vertical="center" wrapText="1"/>
    </xf>
    <xf numFmtId="167" fontId="3" fillId="2" borderId="18" xfId="1" applyNumberFormat="1" applyFont="1" applyFill="1" applyBorder="1" applyAlignment="1" applyProtection="1">
      <alignment horizontal="right" vertical="center" wrapText="1"/>
    </xf>
    <xf numFmtId="167" fontId="3" fillId="2" borderId="16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3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4" xfId="1" applyNumberFormat="1" applyFont="1" applyFill="1" applyBorder="1" applyAlignment="1">
      <alignment horizontal="right" vertical="center" wrapText="1"/>
    </xf>
    <xf numFmtId="167" fontId="3" fillId="2" borderId="18" xfId="1" applyNumberFormat="1" applyFont="1" applyFill="1" applyBorder="1" applyAlignment="1">
      <alignment horizontal="right" vertical="center" wrapText="1"/>
    </xf>
    <xf numFmtId="167" fontId="3" fillId="2" borderId="14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0" xfId="1" applyNumberFormat="1" applyFont="1" applyFill="1" applyBorder="1"/>
    <xf numFmtId="167" fontId="6" fillId="3" borderId="14" xfId="1" applyNumberFormat="1" applyFont="1" applyFill="1" applyBorder="1" applyAlignment="1" applyProtection="1">
      <alignment horizontal="center"/>
    </xf>
    <xf numFmtId="167" fontId="3" fillId="2" borderId="15" xfId="1" applyNumberFormat="1" applyFont="1" applyFill="1" applyBorder="1" applyAlignment="1">
      <alignment horizontal="right" vertical="center" wrapText="1"/>
    </xf>
    <xf numFmtId="167" fontId="3" fillId="2" borderId="18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9" xfId="1" applyNumberFormat="1" applyFont="1" applyFill="1" applyBorder="1" applyAlignment="1" applyProtection="1">
      <alignment horizontal="right" vertical="center" wrapText="1"/>
      <protection locked="0"/>
    </xf>
    <xf numFmtId="167" fontId="10" fillId="2" borderId="18" xfId="1" applyNumberFormat="1" applyFont="1" applyFill="1" applyBorder="1" applyAlignment="1">
      <alignment horizontal="right" vertical="center" wrapText="1"/>
    </xf>
    <xf numFmtId="167" fontId="10" fillId="0" borderId="4" xfId="1" applyNumberFormat="1" applyFont="1" applyFill="1" applyBorder="1" applyAlignment="1">
      <alignment vertical="center" wrapText="1"/>
    </xf>
    <xf numFmtId="167" fontId="10" fillId="0" borderId="4" xfId="1" applyNumberFormat="1" applyFont="1" applyFill="1" applyBorder="1" applyAlignment="1" applyProtection="1">
      <alignment horizontal="right" vertical="center" wrapText="1"/>
    </xf>
    <xf numFmtId="167" fontId="3" fillId="0" borderId="4" xfId="1" applyNumberFormat="1" applyFont="1" applyFill="1" applyBorder="1" applyAlignment="1" applyProtection="1">
      <alignment horizontal="right" vertical="center" wrapText="1"/>
      <protection locked="0"/>
    </xf>
    <xf numFmtId="167" fontId="3" fillId="0" borderId="15" xfId="1" applyNumberFormat="1" applyFont="1" applyFill="1" applyBorder="1" applyAlignment="1" applyProtection="1">
      <alignment horizontal="right" vertical="center" wrapText="1"/>
      <protection locked="0"/>
    </xf>
    <xf numFmtId="167" fontId="8" fillId="2" borderId="15" xfId="1" applyNumberFormat="1" applyFont="1" applyFill="1" applyBorder="1" applyAlignment="1" applyProtection="1">
      <alignment horizontal="right" vertical="center" wrapText="1"/>
    </xf>
    <xf numFmtId="167" fontId="3" fillId="2" borderId="15" xfId="1" applyNumberFormat="1" applyFont="1" applyFill="1" applyBorder="1" applyAlignment="1" applyProtection="1">
      <alignment horizontal="right" vertical="center" wrapText="1"/>
    </xf>
    <xf numFmtId="167" fontId="3" fillId="0" borderId="5" xfId="1" applyNumberFormat="1" applyFont="1" applyFill="1" applyBorder="1" applyAlignment="1">
      <alignment horizontal="right" vertical="center" wrapText="1"/>
    </xf>
    <xf numFmtId="167" fontId="3" fillId="0" borderId="16" xfId="1" applyNumberFormat="1" applyFont="1" applyFill="1" applyBorder="1" applyAlignment="1">
      <alignment horizontal="right" vertical="center" wrapText="1"/>
    </xf>
    <xf numFmtId="167" fontId="10" fillId="0" borderId="16" xfId="1" applyNumberFormat="1" applyFont="1" applyFill="1" applyBorder="1" applyAlignment="1" applyProtection="1">
      <alignment horizontal="right" vertical="center" wrapText="1"/>
    </xf>
    <xf numFmtId="167" fontId="10" fillId="2" borderId="15" xfId="1" applyNumberFormat="1" applyFont="1" applyFill="1" applyBorder="1" applyAlignment="1">
      <alignment horizontal="right"/>
    </xf>
    <xf numFmtId="167" fontId="3" fillId="2" borderId="15" xfId="1" applyNumberFormat="1" applyFont="1" applyFill="1" applyBorder="1" applyAlignment="1" applyProtection="1">
      <alignment horizontal="right"/>
      <protection locked="0"/>
    </xf>
    <xf numFmtId="167" fontId="3" fillId="2" borderId="15" xfId="1" applyNumberFormat="1" applyFont="1" applyFill="1" applyBorder="1" applyAlignment="1">
      <alignment horizontal="right"/>
    </xf>
    <xf numFmtId="167" fontId="3" fillId="2" borderId="16" xfId="1" applyNumberFormat="1" applyFont="1" applyFill="1" applyBorder="1" applyAlignment="1" applyProtection="1">
      <alignment horizontal="right"/>
      <protection locked="0"/>
    </xf>
    <xf numFmtId="167" fontId="3" fillId="2" borderId="16" xfId="1" applyNumberFormat="1" applyFont="1" applyFill="1" applyBorder="1" applyAlignment="1">
      <alignment horizontal="right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6" fillId="3" borderId="2" xfId="3" applyFont="1" applyFill="1" applyBorder="1" applyAlignment="1" applyProtection="1">
      <alignment horizontal="center" vertical="center"/>
    </xf>
    <xf numFmtId="0" fontId="6" fillId="3" borderId="0" xfId="3" applyFont="1" applyFill="1" applyBorder="1" applyAlignment="1" applyProtection="1">
      <alignment horizontal="center" vertical="center"/>
    </xf>
    <xf numFmtId="0" fontId="6" fillId="3" borderId="2" xfId="3" applyFont="1" applyFill="1" applyBorder="1" applyAlignment="1" applyProtection="1">
      <alignment horizontal="right" vertical="top"/>
    </xf>
    <xf numFmtId="0" fontId="6" fillId="3" borderId="0" xfId="3" applyFont="1" applyFill="1" applyBorder="1" applyAlignment="1" applyProtection="1">
      <alignment horizontal="right" vertical="top"/>
    </xf>
    <xf numFmtId="0" fontId="6" fillId="3" borderId="2" xfId="0" applyFont="1" applyFill="1" applyBorder="1" applyAlignment="1" applyProtection="1">
      <alignment horizontal="center"/>
    </xf>
    <xf numFmtId="0" fontId="2" fillId="2" borderId="0" xfId="0" applyFont="1" applyFill="1" applyBorder="1" applyAlignment="1" applyProtection="1">
      <alignment horizontal="center"/>
    </xf>
    <xf numFmtId="0" fontId="2" fillId="2" borderId="0" xfId="2" applyNumberFormat="1" applyFont="1" applyFill="1" applyBorder="1" applyAlignment="1" applyProtection="1">
      <alignment horizontal="center" vertical="center"/>
    </xf>
    <xf numFmtId="0" fontId="5" fillId="2" borderId="1" xfId="0" applyNumberFormat="1" applyFont="1" applyFill="1" applyBorder="1" applyAlignment="1" applyProtection="1">
      <alignment horizontal="center"/>
      <protection locked="0"/>
    </xf>
    <xf numFmtId="0" fontId="2" fillId="2" borderId="0" xfId="0" applyFont="1" applyFill="1" applyBorder="1" applyAlignment="1" applyProtection="1">
      <alignment horizontal="left" vertical="top" wrapText="1"/>
    </xf>
    <xf numFmtId="0" fontId="9" fillId="2" borderId="0" xfId="0" applyFont="1" applyFill="1" applyBorder="1" applyAlignment="1" applyProtection="1">
      <alignment horizontal="left" vertical="top" wrapText="1"/>
    </xf>
    <xf numFmtId="0" fontId="9" fillId="0" borderId="0" xfId="0" applyFont="1" applyFill="1" applyBorder="1" applyAlignment="1" applyProtection="1">
      <alignment horizontal="left" vertical="top" wrapText="1"/>
    </xf>
    <xf numFmtId="0" fontId="8" fillId="0" borderId="0" xfId="0" applyFont="1" applyFill="1" applyBorder="1" applyAlignment="1" applyProtection="1">
      <alignment horizontal="left" vertical="top" wrapText="1"/>
    </xf>
    <xf numFmtId="0" fontId="8" fillId="2" borderId="0" xfId="0" applyFont="1" applyFill="1" applyBorder="1" applyAlignment="1" applyProtection="1">
      <alignment horizontal="left" vertical="top" wrapText="1"/>
    </xf>
    <xf numFmtId="0" fontId="6" fillId="3" borderId="6" xfId="3" applyFont="1" applyFill="1" applyBorder="1" applyAlignment="1" applyProtection="1">
      <alignment horizontal="center" vertical="center"/>
    </xf>
    <xf numFmtId="0" fontId="6" fillId="3" borderId="7" xfId="3" applyFont="1" applyFill="1" applyBorder="1" applyAlignment="1" applyProtection="1">
      <alignment horizontal="center" vertical="center"/>
    </xf>
    <xf numFmtId="0" fontId="6" fillId="3" borderId="9" xfId="3" applyFont="1" applyFill="1" applyBorder="1" applyAlignment="1">
      <alignment horizontal="center" vertical="center"/>
    </xf>
    <xf numFmtId="0" fontId="2" fillId="2" borderId="0" xfId="3" applyFont="1" applyFill="1" applyBorder="1" applyAlignment="1">
      <alignment horizontal="center"/>
    </xf>
    <xf numFmtId="0" fontId="8" fillId="2" borderId="0" xfId="0" applyFont="1" applyFill="1" applyBorder="1" applyAlignment="1">
      <alignment horizontal="left" vertical="top" wrapText="1"/>
    </xf>
    <xf numFmtId="0" fontId="2" fillId="2" borderId="0" xfId="0" applyFont="1" applyFill="1" applyBorder="1" applyAlignment="1">
      <alignment vertical="top" wrapText="1"/>
    </xf>
    <xf numFmtId="0" fontId="2" fillId="2" borderId="0" xfId="0" applyFont="1" applyFill="1" applyBorder="1" applyAlignment="1">
      <alignment horizontal="left"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0" xfId="0" applyFont="1" applyFill="1" applyBorder="1" applyAlignment="1">
      <alignment vertical="top" wrapText="1"/>
    </xf>
    <xf numFmtId="0" fontId="8" fillId="2" borderId="0" xfId="0" applyFont="1" applyFill="1" applyBorder="1" applyAlignment="1">
      <alignment horizontal="left" vertical="top"/>
    </xf>
    <xf numFmtId="0" fontId="2" fillId="2" borderId="0" xfId="0" applyFont="1" applyFill="1" applyBorder="1" applyAlignment="1">
      <alignment horizontal="center"/>
    </xf>
    <xf numFmtId="0" fontId="15" fillId="2" borderId="0" xfId="0" applyFont="1" applyFill="1" applyBorder="1" applyAlignment="1">
      <alignment horizontal="center"/>
    </xf>
    <xf numFmtId="0" fontId="8" fillId="2" borderId="0" xfId="0" applyNumberFormat="1" applyFont="1" applyFill="1" applyBorder="1" applyAlignment="1" applyProtection="1">
      <alignment horizontal="left"/>
    </xf>
    <xf numFmtId="0" fontId="2" fillId="2" borderId="1" xfId="0" applyNumberFormat="1" applyFont="1" applyFill="1" applyBorder="1" applyAlignment="1" applyProtection="1">
      <alignment horizontal="center"/>
      <protection locked="0"/>
    </xf>
    <xf numFmtId="0" fontId="10" fillId="2" borderId="0" xfId="0" applyFont="1" applyFill="1" applyBorder="1" applyAlignment="1">
      <alignment horizontal="left" vertical="top" wrapText="1"/>
    </xf>
    <xf numFmtId="0" fontId="2" fillId="2" borderId="12" xfId="0" applyFont="1" applyFill="1" applyBorder="1" applyAlignment="1">
      <alignment horizontal="left" vertical="top"/>
    </xf>
    <xf numFmtId="0" fontId="2" fillId="2" borderId="1" xfId="0" applyFont="1" applyFill="1" applyBorder="1" applyAlignment="1">
      <alignment horizontal="left" vertical="top"/>
    </xf>
    <xf numFmtId="0" fontId="6" fillId="3" borderId="10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8" fillId="2" borderId="0" xfId="3" applyFont="1" applyFill="1" applyBorder="1" applyAlignment="1">
      <alignment horizontal="left" vertical="top" wrapText="1"/>
    </xf>
    <xf numFmtId="0" fontId="2" fillId="2" borderId="0" xfId="3" applyFont="1" applyFill="1" applyBorder="1" applyAlignment="1">
      <alignment horizontal="left" vertical="top"/>
    </xf>
    <xf numFmtId="0" fontId="2" fillId="2" borderId="7" xfId="3" applyFont="1" applyFill="1" applyBorder="1" applyAlignment="1">
      <alignment horizontal="left" vertical="top"/>
    </xf>
    <xf numFmtId="0" fontId="8" fillId="2" borderId="0" xfId="3" applyFont="1" applyFill="1" applyBorder="1" applyAlignment="1">
      <alignment horizontal="left" vertical="top"/>
    </xf>
    <xf numFmtId="0" fontId="2" fillId="2" borderId="0" xfId="3" applyFont="1" applyFill="1" applyBorder="1" applyAlignment="1">
      <alignment horizontal="left" vertical="top" wrapText="1"/>
    </xf>
    <xf numFmtId="0" fontId="3" fillId="2" borderId="0" xfId="0" applyFont="1" applyFill="1" applyBorder="1" applyAlignment="1">
      <alignment horizontal="right"/>
    </xf>
    <xf numFmtId="41" fontId="3" fillId="2" borderId="0" xfId="1" applyNumberFormat="1" applyFont="1" applyFill="1" applyBorder="1" applyAlignment="1">
      <alignment horizontal="left"/>
    </xf>
    <xf numFmtId="0" fontId="3" fillId="2" borderId="0" xfId="0" applyFont="1" applyFill="1" applyBorder="1" applyAlignment="1">
      <alignment horizontal="left"/>
    </xf>
    <xf numFmtId="0" fontId="3" fillId="2" borderId="0" xfId="0" applyFont="1" applyFill="1" applyBorder="1" applyAlignment="1">
      <alignment horizontal="left" vertical="top"/>
    </xf>
    <xf numFmtId="0" fontId="2" fillId="2" borderId="0" xfId="2" applyNumberFormat="1" applyFont="1" applyFill="1" applyBorder="1" applyAlignment="1">
      <alignment horizontal="center" vertical="center"/>
    </xf>
    <xf numFmtId="0" fontId="6" fillId="3" borderId="2" xfId="3" applyFont="1" applyFill="1" applyBorder="1" applyAlignment="1">
      <alignment horizontal="center" vertical="center" wrapText="1"/>
    </xf>
    <xf numFmtId="0" fontId="6" fillId="3" borderId="1" xfId="3" applyFont="1" applyFill="1" applyBorder="1" applyAlignment="1">
      <alignment horizontal="center" vertical="center" wrapText="1"/>
    </xf>
    <xf numFmtId="0" fontId="2" fillId="2" borderId="7" xfId="2" applyNumberFormat="1" applyFont="1" applyFill="1" applyBorder="1" applyAlignment="1">
      <alignment horizontal="center" vertical="center"/>
    </xf>
    <xf numFmtId="0" fontId="2" fillId="2" borderId="4" xfId="2" applyNumberFormat="1" applyFont="1" applyFill="1" applyBorder="1" applyAlignment="1">
      <alignment horizontal="center" vertical="center"/>
    </xf>
    <xf numFmtId="0" fontId="2" fillId="2" borderId="7" xfId="2" applyNumberFormat="1" applyFont="1" applyFill="1" applyBorder="1" applyAlignment="1">
      <alignment horizontal="center" vertical="top"/>
    </xf>
    <xf numFmtId="0" fontId="2" fillId="2" borderId="0" xfId="2" applyNumberFormat="1" applyFont="1" applyFill="1" applyBorder="1" applyAlignment="1">
      <alignment horizontal="center" vertical="top"/>
    </xf>
    <xf numFmtId="0" fontId="2" fillId="2" borderId="4" xfId="2" applyNumberFormat="1" applyFont="1" applyFill="1" applyBorder="1" applyAlignment="1">
      <alignment horizontal="center" vertical="top"/>
    </xf>
    <xf numFmtId="0" fontId="10" fillId="2" borderId="0" xfId="0" applyFont="1" applyFill="1" applyBorder="1" applyAlignment="1">
      <alignment horizontal="left" vertical="top"/>
    </xf>
    <xf numFmtId="0" fontId="3" fillId="2" borderId="8" xfId="0" applyFont="1" applyFill="1" applyBorder="1" applyAlignment="1">
      <alignment horizontal="center" vertical="top"/>
    </xf>
    <xf numFmtId="0" fontId="3" fillId="2" borderId="1" xfId="0" applyFont="1" applyFill="1" applyBorder="1" applyAlignment="1">
      <alignment horizontal="center" vertical="top"/>
    </xf>
    <xf numFmtId="0" fontId="3" fillId="2" borderId="5" xfId="0" applyFont="1" applyFill="1" applyBorder="1" applyAlignment="1">
      <alignment horizontal="center" vertical="top"/>
    </xf>
    <xf numFmtId="0" fontId="2" fillId="2" borderId="0" xfId="3" applyFont="1" applyFill="1" applyBorder="1" applyAlignment="1" applyProtection="1">
      <alignment horizontal="center"/>
    </xf>
    <xf numFmtId="0" fontId="8" fillId="2" borderId="0" xfId="0" applyFont="1" applyFill="1" applyBorder="1" applyAlignment="1" applyProtection="1">
      <alignment horizontal="left" vertical="top"/>
    </xf>
    <xf numFmtId="0" fontId="6" fillId="3" borderId="9" xfId="3" applyFont="1" applyFill="1" applyBorder="1" applyAlignment="1" applyProtection="1">
      <alignment horizontal="center" vertical="center"/>
    </xf>
    <xf numFmtId="0" fontId="2" fillId="2" borderId="4" xfId="2" applyNumberFormat="1" applyFont="1" applyFill="1" applyBorder="1" applyAlignment="1" applyProtection="1">
      <alignment horizontal="center" vertical="center"/>
    </xf>
    <xf numFmtId="0" fontId="2" fillId="2" borderId="0" xfId="2" applyNumberFormat="1" applyFont="1" applyFill="1" applyBorder="1" applyAlignment="1" applyProtection="1">
      <alignment horizontal="center" vertical="top"/>
    </xf>
    <xf numFmtId="0" fontId="2" fillId="2" borderId="4" xfId="2" applyNumberFormat="1" applyFont="1" applyFill="1" applyBorder="1" applyAlignment="1" applyProtection="1">
      <alignment horizontal="center" vertical="top"/>
    </xf>
    <xf numFmtId="0" fontId="2" fillId="2" borderId="0" xfId="0" applyFont="1" applyFill="1" applyBorder="1" applyAlignment="1" applyProtection="1">
      <alignment horizontal="left" vertical="top"/>
    </xf>
    <xf numFmtId="0" fontId="2" fillId="2" borderId="0" xfId="0" applyFont="1" applyFill="1" applyBorder="1" applyAlignment="1" applyProtection="1">
      <alignment horizontal="center" vertical="top"/>
    </xf>
    <xf numFmtId="0" fontId="9" fillId="2" borderId="0" xfId="0" applyFont="1" applyFill="1" applyBorder="1" applyAlignment="1" applyProtection="1">
      <alignment horizontal="left" vertical="top"/>
    </xf>
    <xf numFmtId="0" fontId="9" fillId="2" borderId="1" xfId="0" applyFont="1" applyFill="1" applyBorder="1" applyAlignment="1" applyProtection="1">
      <alignment horizontal="left" vertical="top"/>
    </xf>
    <xf numFmtId="0" fontId="6" fillId="3" borderId="2" xfId="3" applyFont="1" applyFill="1" applyBorder="1" applyAlignment="1">
      <alignment horizontal="center" vertical="center"/>
    </xf>
    <xf numFmtId="0" fontId="15" fillId="2" borderId="0" xfId="3" applyFont="1" applyFill="1" applyBorder="1" applyAlignment="1">
      <alignment horizontal="center"/>
    </xf>
    <xf numFmtId="0" fontId="2" fillId="2" borderId="0" xfId="0" applyNumberFormat="1" applyFont="1" applyFill="1" applyBorder="1" applyAlignment="1" applyProtection="1">
      <alignment horizontal="center"/>
      <protection locked="0"/>
    </xf>
    <xf numFmtId="0" fontId="8" fillId="2" borderId="1" xfId="0" applyFont="1" applyFill="1" applyBorder="1" applyAlignment="1">
      <alignment horizontal="left" vertical="top" wrapText="1"/>
    </xf>
    <xf numFmtId="0" fontId="24" fillId="2" borderId="0" xfId="0" applyFont="1" applyFill="1" applyBorder="1" applyAlignment="1">
      <alignment horizontal="left" vertical="center" wrapText="1"/>
    </xf>
    <xf numFmtId="0" fontId="24" fillId="2" borderId="4" xfId="0" applyFont="1" applyFill="1" applyBorder="1" applyAlignment="1">
      <alignment horizontal="left" vertical="center" wrapText="1"/>
    </xf>
    <xf numFmtId="43" fontId="26" fillId="2" borderId="14" xfId="1" applyFont="1" applyFill="1" applyBorder="1" applyAlignment="1"/>
    <xf numFmtId="43" fontId="26" fillId="2" borderId="16" xfId="1" applyFont="1" applyFill="1" applyBorder="1" applyAlignment="1"/>
    <xf numFmtId="43" fontId="28" fillId="0" borderId="10" xfId="1" applyFont="1" applyFill="1" applyBorder="1" applyAlignment="1">
      <alignment horizontal="center" vertical="top" wrapText="1"/>
    </xf>
    <xf numFmtId="43" fontId="28" fillId="0" borderId="11" xfId="1" applyFont="1" applyFill="1" applyBorder="1" applyAlignment="1">
      <alignment horizontal="center" vertical="top" wrapText="1"/>
    </xf>
    <xf numFmtId="0" fontId="23" fillId="2" borderId="0" xfId="0" applyFont="1" applyFill="1" applyBorder="1" applyAlignment="1">
      <alignment horizontal="left" vertical="top" wrapText="1"/>
    </xf>
    <xf numFmtId="37" fontId="6" fillId="3" borderId="6" xfId="1" applyNumberFormat="1" applyFont="1" applyFill="1" applyBorder="1" applyAlignment="1" applyProtection="1">
      <alignment horizontal="center"/>
    </xf>
    <xf numFmtId="37" fontId="6" fillId="3" borderId="2" xfId="1" applyNumberFormat="1" applyFont="1" applyFill="1" applyBorder="1" applyAlignment="1" applyProtection="1">
      <alignment horizontal="center"/>
    </xf>
    <xf numFmtId="37" fontId="6" fillId="3" borderId="3" xfId="1" applyNumberFormat="1" applyFont="1" applyFill="1" applyBorder="1" applyAlignment="1" applyProtection="1">
      <alignment horizontal="center"/>
    </xf>
    <xf numFmtId="37" fontId="6" fillId="3" borderId="7" xfId="1" applyNumberFormat="1" applyFont="1" applyFill="1" applyBorder="1" applyAlignment="1" applyProtection="1">
      <alignment horizontal="center"/>
      <protection locked="0"/>
    </xf>
    <xf numFmtId="37" fontId="6" fillId="3" borderId="0" xfId="1" applyNumberFormat="1" applyFont="1" applyFill="1" applyBorder="1" applyAlignment="1" applyProtection="1">
      <alignment horizontal="center"/>
      <protection locked="0"/>
    </xf>
    <xf numFmtId="37" fontId="6" fillId="3" borderId="4" xfId="1" applyNumberFormat="1" applyFont="1" applyFill="1" applyBorder="1" applyAlignment="1" applyProtection="1">
      <alignment horizontal="center"/>
      <protection locked="0"/>
    </xf>
    <xf numFmtId="37" fontId="6" fillId="3" borderId="7" xfId="1" applyNumberFormat="1" applyFont="1" applyFill="1" applyBorder="1" applyAlignment="1" applyProtection="1">
      <alignment horizontal="center"/>
    </xf>
    <xf numFmtId="37" fontId="6" fillId="3" borderId="0" xfId="1" applyNumberFormat="1" applyFont="1" applyFill="1" applyBorder="1" applyAlignment="1" applyProtection="1">
      <alignment horizontal="center"/>
    </xf>
    <xf numFmtId="37" fontId="6" fillId="3" borderId="4" xfId="1" applyNumberFormat="1" applyFont="1" applyFill="1" applyBorder="1" applyAlignment="1" applyProtection="1">
      <alignment horizontal="center"/>
    </xf>
    <xf numFmtId="37" fontId="6" fillId="3" borderId="8" xfId="1" applyNumberFormat="1" applyFont="1" applyFill="1" applyBorder="1" applyAlignment="1" applyProtection="1">
      <alignment horizontal="center"/>
    </xf>
    <xf numFmtId="37" fontId="6" fillId="3" borderId="1" xfId="1" applyNumberFormat="1" applyFont="1" applyFill="1" applyBorder="1" applyAlignment="1" applyProtection="1">
      <alignment horizontal="center"/>
    </xf>
    <xf numFmtId="37" fontId="6" fillId="3" borderId="5" xfId="1" applyNumberFormat="1" applyFont="1" applyFill="1" applyBorder="1" applyAlignment="1" applyProtection="1">
      <alignment horizontal="center"/>
    </xf>
    <xf numFmtId="37" fontId="6" fillId="3" borderId="0" xfId="1" applyNumberFormat="1" applyFont="1" applyFill="1" applyBorder="1" applyAlignment="1" applyProtection="1">
      <alignment horizontal="center" vertical="center" wrapText="1"/>
    </xf>
    <xf numFmtId="37" fontId="6" fillId="3" borderId="0" xfId="1" applyNumberFormat="1" applyFont="1" applyFill="1" applyBorder="1" applyAlignment="1" applyProtection="1">
      <alignment horizontal="center" vertical="center"/>
    </xf>
    <xf numFmtId="37" fontId="6" fillId="3" borderId="1" xfId="1" applyNumberFormat="1" applyFont="1" applyFill="1" applyBorder="1" applyAlignment="1" applyProtection="1">
      <alignment horizontal="center" vertical="center"/>
    </xf>
    <xf numFmtId="37" fontId="6" fillId="3" borderId="10" xfId="1" applyNumberFormat="1" applyFont="1" applyFill="1" applyBorder="1" applyAlignment="1" applyProtection="1">
      <alignment horizontal="center"/>
    </xf>
    <xf numFmtId="37" fontId="6" fillId="3" borderId="9" xfId="1" applyNumberFormat="1" applyFont="1" applyFill="1" applyBorder="1" applyAlignment="1" applyProtection="1">
      <alignment horizontal="center"/>
    </xf>
    <xf numFmtId="37" fontId="6" fillId="3" borderId="11" xfId="1" applyNumberFormat="1" applyFont="1" applyFill="1" applyBorder="1" applyAlignment="1" applyProtection="1">
      <alignment horizontal="center"/>
    </xf>
    <xf numFmtId="37" fontId="6" fillId="3" borderId="13" xfId="1" applyNumberFormat="1" applyFont="1" applyFill="1" applyBorder="1" applyAlignment="1" applyProtection="1">
      <alignment horizontal="center"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left" vertical="center" wrapText="1"/>
    </xf>
    <xf numFmtId="167" fontId="10" fillId="2" borderId="14" xfId="1" applyNumberFormat="1" applyFont="1" applyFill="1" applyBorder="1" applyAlignment="1">
      <alignment horizontal="right"/>
    </xf>
    <xf numFmtId="167" fontId="10" fillId="2" borderId="16" xfId="1" applyNumberFormat="1" applyFont="1" applyFill="1" applyBorder="1" applyAlignment="1">
      <alignment horizontal="right"/>
    </xf>
    <xf numFmtId="167" fontId="2" fillId="0" borderId="10" xfId="1" applyNumberFormat="1" applyFont="1" applyFill="1" applyBorder="1" applyAlignment="1">
      <alignment horizontal="center" vertical="top" wrapText="1"/>
    </xf>
    <xf numFmtId="167" fontId="2" fillId="0" borderId="11" xfId="1" applyNumberFormat="1" applyFont="1" applyFill="1" applyBorder="1" applyAlignment="1">
      <alignment horizontal="center" vertical="top" wrapText="1"/>
    </xf>
    <xf numFmtId="0" fontId="10" fillId="2" borderId="10" xfId="0" applyFont="1" applyFill="1" applyBorder="1" applyAlignment="1">
      <alignment horizontal="center" vertical="top" wrapText="1"/>
    </xf>
    <xf numFmtId="0" fontId="10" fillId="2" borderId="11" xfId="0" applyFont="1" applyFill="1" applyBorder="1" applyAlignment="1">
      <alignment horizontal="center" vertical="top" wrapText="1"/>
    </xf>
    <xf numFmtId="0" fontId="3" fillId="2" borderId="7" xfId="0" applyFont="1" applyFill="1" applyBorder="1" applyAlignment="1" applyProtection="1">
      <alignment horizontal="center" vertical="top" wrapText="1"/>
      <protection locked="0"/>
    </xf>
    <xf numFmtId="0" fontId="3" fillId="2" borderId="4" xfId="0" applyFont="1" applyFill="1" applyBorder="1" applyAlignment="1" applyProtection="1">
      <alignment horizontal="center" vertical="top" wrapText="1"/>
      <protection locked="0"/>
    </xf>
    <xf numFmtId="37" fontId="6" fillId="3" borderId="6" xfId="1" applyNumberFormat="1" applyFont="1" applyFill="1" applyBorder="1" applyAlignment="1" applyProtection="1">
      <alignment horizontal="center" vertical="center" wrapText="1"/>
    </xf>
    <xf numFmtId="37" fontId="6" fillId="3" borderId="3" xfId="1" applyNumberFormat="1" applyFont="1" applyFill="1" applyBorder="1" applyAlignment="1" applyProtection="1">
      <alignment horizontal="center" vertical="center"/>
    </xf>
    <xf numFmtId="37" fontId="6" fillId="3" borderId="7" xfId="1" applyNumberFormat="1" applyFont="1" applyFill="1" applyBorder="1" applyAlignment="1" applyProtection="1">
      <alignment horizontal="center" vertical="center"/>
    </xf>
    <xf numFmtId="37" fontId="6" fillId="3" borderId="4" xfId="1" applyNumberFormat="1" applyFont="1" applyFill="1" applyBorder="1" applyAlignment="1" applyProtection="1">
      <alignment horizontal="center" vertical="center"/>
    </xf>
    <xf numFmtId="37" fontId="6" fillId="3" borderId="8" xfId="1" applyNumberFormat="1" applyFont="1" applyFill="1" applyBorder="1" applyAlignment="1" applyProtection="1">
      <alignment horizontal="center" vertical="center"/>
    </xf>
    <xf numFmtId="37" fontId="6" fillId="3" borderId="5" xfId="1" applyNumberFormat="1" applyFont="1" applyFill="1" applyBorder="1" applyAlignment="1" applyProtection="1">
      <alignment horizontal="center" vertical="center"/>
    </xf>
    <xf numFmtId="37" fontId="6" fillId="3" borderId="10" xfId="1" applyNumberFormat="1" applyFont="1" applyFill="1" applyBorder="1" applyAlignment="1" applyProtection="1">
      <alignment horizontal="center" vertical="center"/>
    </xf>
    <xf numFmtId="37" fontId="6" fillId="3" borderId="9" xfId="1" applyNumberFormat="1" applyFont="1" applyFill="1" applyBorder="1" applyAlignment="1" applyProtection="1">
      <alignment horizontal="center" vertical="center"/>
    </xf>
    <xf numFmtId="37" fontId="6" fillId="3" borderId="11" xfId="1" applyNumberFormat="1" applyFont="1" applyFill="1" applyBorder="1" applyAlignment="1" applyProtection="1">
      <alignment horizontal="center" vertical="center"/>
    </xf>
    <xf numFmtId="0" fontId="26" fillId="2" borderId="7" xfId="0" applyFont="1" applyFill="1" applyBorder="1" applyAlignment="1">
      <alignment horizontal="left" vertical="center" wrapText="1" indent="1"/>
    </xf>
    <xf numFmtId="0" fontId="26" fillId="2" borderId="4" xfId="0" applyFont="1" applyFill="1" applyBorder="1" applyAlignment="1">
      <alignment horizontal="left" vertical="center" wrapText="1" indent="1"/>
    </xf>
    <xf numFmtId="165" fontId="32" fillId="3" borderId="6" xfId="1" applyNumberFormat="1" applyFont="1" applyFill="1" applyBorder="1" applyAlignment="1" applyProtection="1">
      <alignment horizontal="center" vertical="center"/>
    </xf>
    <xf numFmtId="165" fontId="32" fillId="3" borderId="2" xfId="1" applyNumberFormat="1" applyFont="1" applyFill="1" applyBorder="1" applyAlignment="1" applyProtection="1">
      <alignment horizontal="center" vertical="center"/>
    </xf>
    <xf numFmtId="165" fontId="32" fillId="3" borderId="3" xfId="1" applyNumberFormat="1" applyFont="1" applyFill="1" applyBorder="1" applyAlignment="1" applyProtection="1">
      <alignment horizontal="center" vertical="center"/>
    </xf>
    <xf numFmtId="165" fontId="32" fillId="3" borderId="7" xfId="1" applyNumberFormat="1" applyFont="1" applyFill="1" applyBorder="1" applyAlignment="1" applyProtection="1">
      <alignment horizontal="center" vertical="center"/>
      <protection locked="0"/>
    </xf>
    <xf numFmtId="165" fontId="32" fillId="3" borderId="0" xfId="1" applyNumberFormat="1" applyFont="1" applyFill="1" applyBorder="1" applyAlignment="1" applyProtection="1">
      <alignment horizontal="center" vertical="center"/>
      <protection locked="0"/>
    </xf>
    <xf numFmtId="165" fontId="32" fillId="3" borderId="4" xfId="1" applyNumberFormat="1" applyFont="1" applyFill="1" applyBorder="1" applyAlignment="1" applyProtection="1">
      <alignment horizontal="center" vertical="center"/>
      <protection locked="0"/>
    </xf>
    <xf numFmtId="165" fontId="32" fillId="3" borderId="7" xfId="1" applyNumberFormat="1" applyFont="1" applyFill="1" applyBorder="1" applyAlignment="1" applyProtection="1">
      <alignment horizontal="center" vertical="center"/>
    </xf>
    <xf numFmtId="165" fontId="32" fillId="3" borderId="0" xfId="1" applyNumberFormat="1" applyFont="1" applyFill="1" applyBorder="1" applyAlignment="1" applyProtection="1">
      <alignment horizontal="center" vertical="center"/>
    </xf>
    <xf numFmtId="165" fontId="32" fillId="3" borderId="4" xfId="1" applyNumberFormat="1" applyFont="1" applyFill="1" applyBorder="1" applyAlignment="1" applyProtection="1">
      <alignment horizontal="center" vertical="center"/>
    </xf>
    <xf numFmtId="165" fontId="32" fillId="3" borderId="8" xfId="1" applyNumberFormat="1" applyFont="1" applyFill="1" applyBorder="1" applyAlignment="1" applyProtection="1">
      <alignment horizontal="center" vertical="center"/>
    </xf>
    <xf numFmtId="165" fontId="32" fillId="3" borderId="1" xfId="1" applyNumberFormat="1" applyFont="1" applyFill="1" applyBorder="1" applyAlignment="1" applyProtection="1">
      <alignment horizontal="center" vertical="center"/>
    </xf>
    <xf numFmtId="165" fontId="32" fillId="3" borderId="5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left" vertical="center"/>
    </xf>
    <xf numFmtId="165" fontId="6" fillId="3" borderId="3" xfId="1" applyNumberFormat="1" applyFont="1" applyFill="1" applyBorder="1" applyAlignment="1" applyProtection="1">
      <alignment horizontal="left" vertical="center"/>
    </xf>
    <xf numFmtId="165" fontId="6" fillId="3" borderId="7" xfId="1" applyNumberFormat="1" applyFont="1" applyFill="1" applyBorder="1" applyAlignment="1" applyProtection="1">
      <alignment horizontal="left" vertical="center"/>
    </xf>
    <xf numFmtId="165" fontId="6" fillId="3" borderId="4" xfId="1" applyNumberFormat="1" applyFont="1" applyFill="1" applyBorder="1" applyAlignment="1" applyProtection="1">
      <alignment horizontal="left" vertical="center"/>
    </xf>
    <xf numFmtId="165" fontId="6" fillId="3" borderId="8" xfId="1" applyNumberFormat="1" applyFont="1" applyFill="1" applyBorder="1" applyAlignment="1" applyProtection="1">
      <alignment horizontal="left" vertical="center"/>
    </xf>
    <xf numFmtId="165" fontId="6" fillId="3" borderId="5" xfId="1" applyNumberFormat="1" applyFont="1" applyFill="1" applyBorder="1" applyAlignment="1" applyProtection="1">
      <alignment horizontal="left" vertical="center"/>
    </xf>
    <xf numFmtId="165" fontId="6" fillId="3" borderId="10" xfId="1" applyNumberFormat="1" applyFont="1" applyFill="1" applyBorder="1" applyAlignment="1" applyProtection="1">
      <alignment horizontal="center" vertical="center"/>
    </xf>
    <xf numFmtId="165" fontId="6" fillId="3" borderId="9" xfId="1" applyNumberFormat="1" applyFont="1" applyFill="1" applyBorder="1" applyAlignment="1" applyProtection="1">
      <alignment horizontal="center" vertical="center"/>
    </xf>
    <xf numFmtId="165" fontId="6" fillId="3" borderId="11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center" vertical="center"/>
    </xf>
    <xf numFmtId="165" fontId="6" fillId="3" borderId="8" xfId="1" applyNumberFormat="1" applyFont="1" applyFill="1" applyBorder="1" applyAlignment="1" applyProtection="1">
      <alignment horizontal="center" vertical="center"/>
    </xf>
    <xf numFmtId="0" fontId="10" fillId="0" borderId="7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vertical="center" wrapText="1"/>
    </xf>
    <xf numFmtId="165" fontId="6" fillId="3" borderId="14" xfId="1" applyNumberFormat="1" applyFont="1" applyFill="1" applyBorder="1" applyAlignment="1" applyProtection="1">
      <alignment horizontal="center" vertical="center"/>
    </xf>
    <xf numFmtId="165" fontId="6" fillId="3" borderId="16" xfId="1" applyNumberFormat="1" applyFont="1" applyFill="1" applyBorder="1" applyAlignment="1" applyProtection="1">
      <alignment horizontal="center" vertical="center"/>
    </xf>
    <xf numFmtId="0" fontId="3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left" vertical="top"/>
    </xf>
    <xf numFmtId="0" fontId="10" fillId="2" borderId="7" xfId="0" applyFont="1" applyFill="1" applyBorder="1" applyAlignment="1">
      <alignment horizontal="left" vertical="top" wrapText="1"/>
    </xf>
    <xf numFmtId="0" fontId="10" fillId="2" borderId="4" xfId="0" applyFont="1" applyFill="1" applyBorder="1" applyAlignment="1">
      <alignment horizontal="left" vertical="top" wrapText="1"/>
    </xf>
    <xf numFmtId="0" fontId="3" fillId="2" borderId="7" xfId="0" applyFont="1" applyFill="1" applyBorder="1" applyAlignment="1">
      <alignment horizontal="left" vertical="top" wrapText="1"/>
    </xf>
    <xf numFmtId="0" fontId="3" fillId="2" borderId="4" xfId="0" applyFont="1" applyFill="1" applyBorder="1" applyAlignment="1">
      <alignment horizontal="left" vertical="top" wrapText="1"/>
    </xf>
    <xf numFmtId="165" fontId="6" fillId="3" borderId="6" xfId="1" applyNumberFormat="1" applyFont="1" applyFill="1" applyBorder="1" applyAlignment="1" applyProtection="1">
      <alignment horizontal="center" vertical="center" wrapText="1"/>
    </xf>
    <xf numFmtId="165" fontId="6" fillId="3" borderId="3" xfId="1" applyNumberFormat="1" applyFont="1" applyFill="1" applyBorder="1" applyAlignment="1" applyProtection="1">
      <alignment horizontal="center" vertical="center" wrapText="1"/>
    </xf>
    <xf numFmtId="165" fontId="6" fillId="3" borderId="8" xfId="1" applyNumberFormat="1" applyFont="1" applyFill="1" applyBorder="1" applyAlignment="1" applyProtection="1">
      <alignment horizontal="center" vertical="center" wrapText="1"/>
    </xf>
    <xf numFmtId="165" fontId="6" fillId="3" borderId="5" xfId="1" applyNumberFormat="1" applyFont="1" applyFill="1" applyBorder="1" applyAlignment="1" applyProtection="1">
      <alignment horizontal="center" vertical="center" wrapText="1"/>
    </xf>
    <xf numFmtId="0" fontId="3" fillId="0" borderId="13" xfId="0" applyFont="1" applyFill="1" applyBorder="1" applyAlignment="1" applyProtection="1">
      <alignment horizontal="left"/>
      <protection locked="0"/>
    </xf>
    <xf numFmtId="3" fontId="3" fillId="0" borderId="13" xfId="0" applyNumberFormat="1" applyFont="1" applyFill="1" applyBorder="1" applyAlignment="1" applyProtection="1">
      <alignment horizontal="right"/>
      <protection locked="0"/>
    </xf>
    <xf numFmtId="3" fontId="3" fillId="0" borderId="13" xfId="0" applyNumberFormat="1" applyFont="1" applyFill="1" applyBorder="1" applyAlignment="1" applyProtection="1">
      <alignment horizontal="right"/>
    </xf>
    <xf numFmtId="0" fontId="3" fillId="0" borderId="10" xfId="0" applyFont="1" applyFill="1" applyBorder="1" applyAlignment="1" applyProtection="1">
      <alignment horizontal="left"/>
      <protection locked="0"/>
    </xf>
    <xf numFmtId="0" fontId="3" fillId="0" borderId="11" xfId="0" applyFont="1" applyFill="1" applyBorder="1" applyAlignment="1" applyProtection="1">
      <alignment horizontal="left"/>
      <protection locked="0"/>
    </xf>
    <xf numFmtId="0" fontId="3" fillId="0" borderId="10" xfId="0" applyFont="1" applyFill="1" applyBorder="1" applyAlignment="1" applyProtection="1">
      <alignment horizontal="center"/>
      <protection locked="0"/>
    </xf>
    <xf numFmtId="0" fontId="3" fillId="0" borderId="11" xfId="0" applyFont="1" applyFill="1" applyBorder="1" applyAlignment="1" applyProtection="1">
      <alignment horizontal="center"/>
      <protection locked="0"/>
    </xf>
    <xf numFmtId="3" fontId="3" fillId="0" borderId="10" xfId="0" applyNumberFormat="1" applyFont="1" applyFill="1" applyBorder="1" applyAlignment="1" applyProtection="1">
      <alignment horizontal="center"/>
      <protection locked="0"/>
    </xf>
    <xf numFmtId="3" fontId="3" fillId="0" borderId="11" xfId="0" applyNumberFormat="1" applyFont="1" applyFill="1" applyBorder="1" applyAlignment="1" applyProtection="1">
      <alignment horizontal="center"/>
      <protection locked="0"/>
    </xf>
    <xf numFmtId="0" fontId="10" fillId="0" borderId="13" xfId="0" applyFont="1" applyFill="1" applyBorder="1" applyAlignment="1">
      <alignment horizontal="right"/>
    </xf>
    <xf numFmtId="3" fontId="10" fillId="0" borderId="13" xfId="0" applyNumberFormat="1" applyFont="1" applyFill="1" applyBorder="1" applyAlignment="1">
      <alignment horizontal="right"/>
    </xf>
    <xf numFmtId="0" fontId="3" fillId="0" borderId="0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3" fontId="3" fillId="0" borderId="0" xfId="0" applyNumberFormat="1" applyFont="1" applyFill="1" applyBorder="1" applyAlignment="1">
      <alignment horizontal="right"/>
    </xf>
    <xf numFmtId="0" fontId="10" fillId="0" borderId="13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right" wrapText="1"/>
    </xf>
    <xf numFmtId="0" fontId="10" fillId="0" borderId="11" xfId="0" applyFont="1" applyFill="1" applyBorder="1" applyAlignment="1">
      <alignment horizontal="right" wrapText="1"/>
    </xf>
    <xf numFmtId="3" fontId="10" fillId="0" borderId="13" xfId="0" applyNumberFormat="1" applyFont="1" applyFill="1" applyBorder="1" applyAlignment="1" applyProtection="1">
      <alignment horizontal="right"/>
    </xf>
    <xf numFmtId="0" fontId="10" fillId="2" borderId="17" xfId="0" applyFont="1" applyFill="1" applyBorder="1" applyAlignment="1">
      <alignment horizontal="left" vertical="center" wrapText="1"/>
    </xf>
    <xf numFmtId="0" fontId="10" fillId="2" borderId="18" xfId="0" applyFont="1" applyFill="1" applyBorder="1" applyAlignment="1">
      <alignment horizontal="left" vertical="center" wrapText="1"/>
    </xf>
    <xf numFmtId="49" fontId="6" fillId="3" borderId="0" xfId="1" applyNumberFormat="1" applyFont="1" applyFill="1" applyBorder="1" applyAlignment="1" applyProtection="1">
      <alignment horizontal="center"/>
      <protection locked="0"/>
    </xf>
    <xf numFmtId="165" fontId="6" fillId="3" borderId="0" xfId="1" applyNumberFormat="1" applyFont="1" applyFill="1" applyBorder="1" applyAlignment="1" applyProtection="1">
      <alignment horizontal="center"/>
    </xf>
    <xf numFmtId="165" fontId="6" fillId="3" borderId="10" xfId="1" applyNumberFormat="1" applyFont="1" applyFill="1" applyBorder="1" applyAlignment="1" applyProtection="1">
      <alignment horizontal="center"/>
    </xf>
    <xf numFmtId="165" fontId="6" fillId="3" borderId="11" xfId="1" applyNumberFormat="1" applyFont="1" applyFill="1" applyBorder="1" applyAlignment="1" applyProtection="1">
      <alignment horizontal="center"/>
    </xf>
    <xf numFmtId="0" fontId="10" fillId="2" borderId="17" xfId="0" applyFont="1" applyFill="1" applyBorder="1" applyAlignment="1" applyProtection="1">
      <alignment horizontal="left" vertical="center" wrapText="1"/>
    </xf>
    <xf numFmtId="0" fontId="10" fillId="2" borderId="18" xfId="0" applyFont="1" applyFill="1" applyBorder="1" applyAlignment="1" applyProtection="1">
      <alignment horizontal="left" vertical="center" wrapText="1"/>
    </xf>
    <xf numFmtId="0" fontId="24" fillId="0" borderId="0" xfId="0" applyFont="1" applyFill="1" applyBorder="1" applyAlignment="1">
      <alignment horizontal="justify" wrapText="1"/>
    </xf>
    <xf numFmtId="0" fontId="3" fillId="0" borderId="0" xfId="0" applyFont="1" applyFill="1" applyBorder="1" applyAlignment="1">
      <alignment horizontal="justify" vertical="center" wrapText="1"/>
    </xf>
    <xf numFmtId="0" fontId="3" fillId="0" borderId="4" xfId="0" applyFont="1" applyFill="1" applyBorder="1" applyAlignment="1">
      <alignment horizontal="justify" vertical="center" wrapText="1"/>
    </xf>
    <xf numFmtId="165" fontId="32" fillId="3" borderId="20" xfId="1" applyNumberFormat="1" applyFont="1" applyFill="1" applyBorder="1" applyAlignment="1" applyProtection="1">
      <alignment horizontal="center"/>
    </xf>
    <xf numFmtId="165" fontId="32" fillId="3" borderId="21" xfId="1" applyNumberFormat="1" applyFont="1" applyFill="1" applyBorder="1" applyAlignment="1" applyProtection="1">
      <alignment horizontal="center"/>
    </xf>
    <xf numFmtId="165" fontId="32" fillId="3" borderId="22" xfId="1" applyNumberFormat="1" applyFont="1" applyFill="1" applyBorder="1" applyAlignment="1" applyProtection="1">
      <alignment horizontal="center"/>
    </xf>
    <xf numFmtId="165" fontId="32" fillId="3" borderId="23" xfId="1" applyNumberFormat="1" applyFont="1" applyFill="1" applyBorder="1" applyAlignment="1" applyProtection="1">
      <alignment horizontal="center"/>
      <protection locked="0"/>
    </xf>
    <xf numFmtId="165" fontId="32" fillId="3" borderId="0" xfId="1" applyNumberFormat="1" applyFont="1" applyFill="1" applyBorder="1" applyAlignment="1" applyProtection="1">
      <alignment horizontal="center"/>
      <protection locked="0"/>
    </xf>
    <xf numFmtId="165" fontId="32" fillId="3" borderId="24" xfId="1" applyNumberFormat="1" applyFont="1" applyFill="1" applyBorder="1" applyAlignment="1" applyProtection="1">
      <alignment horizontal="center"/>
      <protection locked="0"/>
    </xf>
    <xf numFmtId="165" fontId="32" fillId="3" borderId="23" xfId="1" applyNumberFormat="1" applyFont="1" applyFill="1" applyBorder="1" applyAlignment="1" applyProtection="1">
      <alignment horizontal="center"/>
    </xf>
    <xf numFmtId="165" fontId="32" fillId="3" borderId="0" xfId="1" applyNumberFormat="1" applyFont="1" applyFill="1" applyBorder="1" applyAlignment="1" applyProtection="1">
      <alignment horizontal="center"/>
    </xf>
    <xf numFmtId="165" fontId="32" fillId="3" borderId="24" xfId="1" applyNumberFormat="1" applyFont="1" applyFill="1" applyBorder="1" applyAlignment="1" applyProtection="1">
      <alignment horizontal="center"/>
    </xf>
    <xf numFmtId="165" fontId="6" fillId="3" borderId="2" xfId="1" applyNumberFormat="1" applyFont="1" applyFill="1" applyBorder="1" applyAlignment="1" applyProtection="1">
      <alignment horizontal="center" vertical="center"/>
    </xf>
    <xf numFmtId="165" fontId="6" fillId="3" borderId="3" xfId="1" applyNumberFormat="1" applyFont="1" applyFill="1" applyBorder="1" applyAlignment="1" applyProtection="1">
      <alignment horizontal="center" vertical="center"/>
    </xf>
    <xf numFmtId="165" fontId="6" fillId="3" borderId="7" xfId="1" applyNumberFormat="1" applyFont="1" applyFill="1" applyBorder="1" applyAlignment="1" applyProtection="1">
      <alignment horizontal="center" vertical="center"/>
    </xf>
    <xf numFmtId="165" fontId="6" fillId="3" borderId="0" xfId="1" applyNumberFormat="1" applyFont="1" applyFill="1" applyBorder="1" applyAlignment="1" applyProtection="1">
      <alignment horizontal="center" vertical="center"/>
    </xf>
    <xf numFmtId="165" fontId="6" fillId="3" borderId="4" xfId="1" applyNumberFormat="1" applyFont="1" applyFill="1" applyBorder="1" applyAlignment="1" applyProtection="1">
      <alignment horizontal="center" vertical="center"/>
    </xf>
    <xf numFmtId="165" fontId="6" fillId="3" borderId="1" xfId="1" applyNumberFormat="1" applyFont="1" applyFill="1" applyBorder="1" applyAlignment="1" applyProtection="1">
      <alignment horizontal="center" vertical="center"/>
    </xf>
    <xf numFmtId="165" fontId="6" fillId="3" borderId="5" xfId="1" applyNumberFormat="1" applyFont="1" applyFill="1" applyBorder="1" applyAlignment="1" applyProtection="1">
      <alignment horizontal="center" vertical="center"/>
    </xf>
    <xf numFmtId="165" fontId="6" fillId="3" borderId="9" xfId="1" applyNumberFormat="1" applyFont="1" applyFill="1" applyBorder="1" applyAlignment="1" applyProtection="1">
      <alignment horizontal="center"/>
    </xf>
    <xf numFmtId="165" fontId="6" fillId="3" borderId="15" xfId="1" applyNumberFormat="1" applyFont="1" applyFill="1" applyBorder="1" applyAlignment="1" applyProtection="1">
      <alignment horizontal="center" vertical="center"/>
    </xf>
    <xf numFmtId="0" fontId="3" fillId="0" borderId="7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10" fillId="0" borderId="9" xfId="0" applyFont="1" applyFill="1" applyBorder="1" applyAlignment="1">
      <alignment horizontal="left" vertical="center" wrapText="1" indent="3"/>
    </xf>
    <xf numFmtId="0" fontId="10" fillId="0" borderId="11" xfId="0" applyFont="1" applyFill="1" applyBorder="1" applyAlignment="1">
      <alignment horizontal="left" vertical="center" wrapText="1" indent="3"/>
    </xf>
    <xf numFmtId="0" fontId="42" fillId="0" borderId="0" xfId="0" applyFont="1" applyAlignment="1" applyProtection="1">
      <alignment horizontal="center"/>
      <protection hidden="1"/>
    </xf>
    <xf numFmtId="0" fontId="43" fillId="0" borderId="0" xfId="0" applyFont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0" fontId="45" fillId="0" borderId="0" xfId="0" applyFont="1" applyAlignment="1" applyProtection="1">
      <alignment horizontal="center"/>
      <protection hidden="1"/>
    </xf>
    <xf numFmtId="0" fontId="41" fillId="9" borderId="55" xfId="0" applyFont="1" applyFill="1" applyBorder="1" applyAlignment="1">
      <alignment horizontal="center" vertical="center"/>
    </xf>
    <xf numFmtId="0" fontId="41" fillId="9" borderId="56" xfId="0" applyFont="1" applyFill="1" applyBorder="1" applyAlignment="1">
      <alignment horizontal="center" vertical="center"/>
    </xf>
    <xf numFmtId="0" fontId="41" fillId="9" borderId="57" xfId="0" applyFont="1" applyFill="1" applyBorder="1" applyAlignment="1">
      <alignment horizontal="center" vertical="center"/>
    </xf>
    <xf numFmtId="0" fontId="41" fillId="10" borderId="58" xfId="0" applyFont="1" applyFill="1" applyBorder="1" applyAlignment="1">
      <alignment horizontal="center" vertical="center"/>
    </xf>
    <xf numFmtId="0" fontId="41" fillId="10" borderId="56" xfId="0" applyFont="1" applyFill="1" applyBorder="1" applyAlignment="1">
      <alignment horizontal="center" vertical="center"/>
    </xf>
    <xf numFmtId="0" fontId="41" fillId="10" borderId="51" xfId="0" applyFont="1" applyFill="1" applyBorder="1" applyAlignment="1">
      <alignment horizontal="center" vertical="center"/>
    </xf>
    <xf numFmtId="0" fontId="37" fillId="6" borderId="0" xfId="0" applyNumberFormat="1" applyFont="1" applyFill="1" applyBorder="1" applyAlignment="1" applyProtection="1">
      <alignment vertical="center" wrapText="1"/>
      <protection locked="0"/>
    </xf>
    <xf numFmtId="0" fontId="22" fillId="6" borderId="0" xfId="0" applyNumberFormat="1" applyFont="1" applyFill="1" applyBorder="1" applyAlignment="1" applyProtection="1">
      <alignment horizontal="center" vertical="center"/>
    </xf>
    <xf numFmtId="49" fontId="2" fillId="6" borderId="28" xfId="0" applyNumberFormat="1" applyFont="1" applyFill="1" applyBorder="1" applyAlignment="1" applyProtection="1">
      <alignment horizontal="center"/>
      <protection locked="0"/>
    </xf>
    <xf numFmtId="0" fontId="36" fillId="5" borderId="29" xfId="0" applyNumberFormat="1" applyFont="1" applyFill="1" applyBorder="1" applyAlignment="1" applyProtection="1">
      <alignment horizontal="center" vertical="center"/>
    </xf>
    <xf numFmtId="0" fontId="36" fillId="5" borderId="30" xfId="0" applyNumberFormat="1" applyFont="1" applyFill="1" applyBorder="1" applyAlignment="1" applyProtection="1">
      <alignment horizontal="center" vertical="center"/>
    </xf>
    <xf numFmtId="0" fontId="20" fillId="5" borderId="38" xfId="0" applyFont="1" applyFill="1" applyBorder="1" applyAlignment="1">
      <alignment horizontal="center" vertical="center"/>
    </xf>
    <xf numFmtId="0" fontId="20" fillId="5" borderId="39" xfId="0" applyFont="1" applyFill="1" applyBorder="1" applyAlignment="1">
      <alignment horizontal="center" vertical="center"/>
    </xf>
    <xf numFmtId="0" fontId="20" fillId="5" borderId="40" xfId="0" applyFont="1" applyFill="1" applyBorder="1" applyAlignment="1">
      <alignment horizontal="center" vertical="center"/>
    </xf>
    <xf numFmtId="0" fontId="20" fillId="5" borderId="41" xfId="0" applyFont="1" applyFill="1" applyBorder="1" applyAlignment="1" applyProtection="1">
      <alignment horizontal="center" vertical="center"/>
      <protection locked="0"/>
    </xf>
    <xf numFmtId="0" fontId="20" fillId="5" borderId="0" xfId="0" applyFont="1" applyFill="1" applyBorder="1" applyAlignment="1" applyProtection="1">
      <alignment horizontal="center" vertical="center"/>
      <protection locked="0"/>
    </xf>
    <xf numFmtId="0" fontId="20" fillId="5" borderId="42" xfId="0" applyFont="1" applyFill="1" applyBorder="1" applyAlignment="1" applyProtection="1">
      <alignment horizontal="center" vertical="center"/>
      <protection locked="0"/>
    </xf>
    <xf numFmtId="0" fontId="20" fillId="5" borderId="43" xfId="0" applyFont="1" applyFill="1" applyBorder="1" applyAlignment="1">
      <alignment horizontal="center" vertical="center"/>
    </xf>
    <xf numFmtId="0" fontId="20" fillId="5" borderId="44" xfId="0" applyFont="1" applyFill="1" applyBorder="1" applyAlignment="1">
      <alignment horizontal="center" vertical="center"/>
    </xf>
    <xf numFmtId="0" fontId="20" fillId="5" borderId="45" xfId="0" applyFont="1" applyFill="1" applyBorder="1" applyAlignment="1">
      <alignment horizontal="center" vertical="center"/>
    </xf>
    <xf numFmtId="0" fontId="34" fillId="0" borderId="46" xfId="0" applyFont="1" applyBorder="1" applyAlignment="1">
      <alignment horizontal="center" vertical="center" wrapText="1"/>
    </xf>
    <xf numFmtId="0" fontId="34" fillId="0" borderId="49" xfId="0" applyFont="1" applyBorder="1" applyAlignment="1">
      <alignment horizontal="center" vertical="center" wrapText="1"/>
    </xf>
    <xf numFmtId="0" fontId="34" fillId="0" borderId="47" xfId="0" applyFont="1" applyBorder="1" applyAlignment="1">
      <alignment horizontal="center" vertical="center" wrapText="1"/>
    </xf>
    <xf numFmtId="0" fontId="34" fillId="0" borderId="48" xfId="0" applyFont="1" applyBorder="1" applyAlignment="1">
      <alignment horizontal="center" vertical="center" wrapText="1"/>
    </xf>
    <xf numFmtId="0" fontId="41" fillId="0" borderId="13" xfId="0" applyFont="1" applyBorder="1" applyAlignment="1">
      <alignment horizontal="center" vertical="center" wrapText="1"/>
    </xf>
    <xf numFmtId="0" fontId="41" fillId="0" borderId="0" xfId="0" applyFont="1" applyAlignment="1">
      <alignment horizontal="center" vertical="center" wrapText="1"/>
    </xf>
    <xf numFmtId="0" fontId="0" fillId="0" borderId="13" xfId="0" applyBorder="1" applyAlignment="1">
      <alignment horizontal="center"/>
    </xf>
    <xf numFmtId="172" fontId="47" fillId="0" borderId="13" xfId="0" applyNumberFormat="1" applyFont="1" applyFill="1" applyBorder="1" applyAlignment="1">
      <alignment horizontal="center" vertical="center"/>
    </xf>
    <xf numFmtId="172" fontId="47" fillId="0" borderId="9" xfId="0" applyNumberFormat="1" applyFont="1" applyFill="1" applyBorder="1" applyAlignment="1">
      <alignment horizontal="center" vertical="center"/>
    </xf>
    <xf numFmtId="172" fontId="47" fillId="14" borderId="13" xfId="0" applyNumberFormat="1" applyFont="1" applyFill="1" applyBorder="1" applyAlignment="1">
      <alignment horizontal="center" vertical="center"/>
    </xf>
    <xf numFmtId="14" fontId="47" fillId="0" borderId="13" xfId="0" applyNumberFormat="1" applyFont="1" applyBorder="1" applyAlignment="1">
      <alignment horizontal="center"/>
    </xf>
    <xf numFmtId="14" fontId="4" fillId="0" borderId="13" xfId="7" applyNumberFormat="1" applyBorder="1" applyAlignment="1">
      <alignment horizontal="center"/>
    </xf>
    <xf numFmtId="14" fontId="4" fillId="14" borderId="13" xfId="7" applyNumberFormat="1" applyFill="1" applyBorder="1" applyAlignment="1">
      <alignment horizontal="center"/>
    </xf>
    <xf numFmtId="14" fontId="47" fillId="14" borderId="13" xfId="0" applyNumberFormat="1" applyFont="1" applyFill="1" applyBorder="1" applyAlignment="1">
      <alignment horizontal="center"/>
    </xf>
    <xf numFmtId="14" fontId="47" fillId="14" borderId="14" xfId="0" applyNumberFormat="1" applyFont="1" applyFill="1" applyBorder="1" applyAlignment="1">
      <alignment horizontal="center"/>
    </xf>
  </cellXfs>
  <cellStyles count="8">
    <cellStyle name="=C:\WINNT\SYSTEM32\COMMAND.COM" xfId="2"/>
    <cellStyle name="Millares" xfId="1" builtinId="3"/>
    <cellStyle name="Millares 2" xfId="6"/>
    <cellStyle name="Millares 3" xfId="4"/>
    <cellStyle name="Normal" xfId="0" builtinId="0"/>
    <cellStyle name="Normal 10" xfId="7"/>
    <cellStyle name="Normal 2" xfId="3"/>
    <cellStyle name="Normal 9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590549</xdr:colOff>
      <xdr:row>26</xdr:row>
      <xdr:rowOff>159179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328" t="22375" r="20938" b="7000"/>
        <a:stretch>
          <a:fillRect/>
        </a:stretch>
      </xdr:blipFill>
      <xdr:spPr bwMode="auto">
        <a:xfrm>
          <a:off x="0" y="0"/>
          <a:ext cx="6686549" cy="51121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117662</xdr:colOff>
      <xdr:row>22</xdr:row>
      <xdr:rowOff>112059</xdr:rowOff>
    </xdr:from>
    <xdr:to>
      <xdr:col>5</xdr:col>
      <xdr:colOff>582706</xdr:colOff>
      <xdr:row>23</xdr:row>
      <xdr:rowOff>151279</xdr:rowOff>
    </xdr:to>
    <xdr:sp macro="" textlink="">
      <xdr:nvSpPr>
        <xdr:cNvPr id="4" name="3 Rectángulo"/>
        <xdr:cNvSpPr/>
      </xdr:nvSpPr>
      <xdr:spPr>
        <a:xfrm>
          <a:off x="3927662" y="4303059"/>
          <a:ext cx="465044" cy="22972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bg1"/>
              </a:solidFill>
            </a:ln>
          </a:endParaRPr>
        </a:p>
      </xdr:txBody>
    </xdr:sp>
    <xdr:clientData/>
  </xdr:twoCellAnchor>
  <xdr:twoCellAnchor>
    <xdr:from>
      <xdr:col>5</xdr:col>
      <xdr:colOff>28410</xdr:colOff>
      <xdr:row>22</xdr:row>
      <xdr:rowOff>136070</xdr:rowOff>
    </xdr:from>
    <xdr:to>
      <xdr:col>7</xdr:col>
      <xdr:colOff>442232</xdr:colOff>
      <xdr:row>23</xdr:row>
      <xdr:rowOff>134469</xdr:rowOff>
    </xdr:to>
    <xdr:sp macro="" textlink="">
      <xdr:nvSpPr>
        <xdr:cNvPr id="5" name="4 CuadroTexto"/>
        <xdr:cNvSpPr txBox="1"/>
      </xdr:nvSpPr>
      <xdr:spPr>
        <a:xfrm>
          <a:off x="3838410" y="4327070"/>
          <a:ext cx="1937822" cy="188899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bg1">
                  <a:lumMod val="50000"/>
                </a:schemeClr>
              </a:solidFill>
            </a:rPr>
            <a:t>1er</a:t>
          </a:r>
          <a:r>
            <a:rPr lang="es-ES" sz="1700" b="0" baseline="0">
              <a:solidFill>
                <a:schemeClr val="bg1">
                  <a:lumMod val="50000"/>
                </a:schemeClr>
              </a:solidFill>
            </a:rPr>
            <a:t> Trimestre </a:t>
          </a:r>
          <a:r>
            <a:rPr lang="es-ES" sz="1700" b="0">
              <a:solidFill>
                <a:schemeClr val="bg1">
                  <a:lumMod val="50000"/>
                </a:schemeClr>
              </a:solidFill>
            </a:rPr>
            <a:t>2016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647700</xdr:colOff>
      <xdr:row>27</xdr:row>
      <xdr:rowOff>19360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06" t="22250" r="20938" b="7125"/>
        <a:stretch>
          <a:fillRect/>
        </a:stretch>
      </xdr:blipFill>
      <xdr:spPr bwMode="auto">
        <a:xfrm>
          <a:off x="0" y="0"/>
          <a:ext cx="6743700" cy="5162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666750</xdr:colOff>
      <xdr:row>27</xdr:row>
      <xdr:rowOff>24780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328" t="22375" r="21016" b="7125"/>
        <a:stretch>
          <a:fillRect/>
        </a:stretch>
      </xdr:blipFill>
      <xdr:spPr bwMode="auto">
        <a:xfrm>
          <a:off x="0" y="0"/>
          <a:ext cx="6762750" cy="5168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509868</xdr:colOff>
      <xdr:row>1</xdr:row>
      <xdr:rowOff>22412</xdr:rowOff>
    </xdr:to>
    <xdr:sp macro="" textlink="">
      <xdr:nvSpPr>
        <xdr:cNvPr id="4" name="3 CuadroTexto"/>
        <xdr:cNvSpPr txBox="1"/>
      </xdr:nvSpPr>
      <xdr:spPr>
        <a:xfrm>
          <a:off x="0" y="0"/>
          <a:ext cx="509868" cy="212912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200" b="0">
              <a:solidFill>
                <a:schemeClr val="bg1">
                  <a:lumMod val="50000"/>
                </a:schemeClr>
              </a:solidFill>
            </a:rPr>
            <a:t>2016</a:t>
          </a:r>
        </a:p>
      </xdr:txBody>
    </xdr:sp>
    <xdr:clientData/>
  </xdr:twoCellAnchor>
  <xdr:twoCellAnchor>
    <xdr:from>
      <xdr:col>5</xdr:col>
      <xdr:colOff>203200</xdr:colOff>
      <xdr:row>23</xdr:row>
      <xdr:rowOff>0</xdr:rowOff>
    </xdr:from>
    <xdr:to>
      <xdr:col>5</xdr:col>
      <xdr:colOff>660400</xdr:colOff>
      <xdr:row>24</xdr:row>
      <xdr:rowOff>6350</xdr:rowOff>
    </xdr:to>
    <xdr:sp macro="" textlink="">
      <xdr:nvSpPr>
        <xdr:cNvPr id="2" name="1 Rectángulo"/>
        <xdr:cNvSpPr/>
      </xdr:nvSpPr>
      <xdr:spPr>
        <a:xfrm>
          <a:off x="4013200" y="4381500"/>
          <a:ext cx="457200" cy="196850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98424</xdr:colOff>
      <xdr:row>22</xdr:row>
      <xdr:rowOff>31750</xdr:rowOff>
    </xdr:from>
    <xdr:to>
      <xdr:col>7</xdr:col>
      <xdr:colOff>488950</xdr:colOff>
      <xdr:row>24</xdr:row>
      <xdr:rowOff>9712</xdr:rowOff>
    </xdr:to>
    <xdr:sp macro="" textlink="">
      <xdr:nvSpPr>
        <xdr:cNvPr id="5" name="4 CuadroTexto"/>
        <xdr:cNvSpPr txBox="1"/>
      </xdr:nvSpPr>
      <xdr:spPr>
        <a:xfrm>
          <a:off x="3908424" y="4222750"/>
          <a:ext cx="1914526" cy="35896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600" b="0">
              <a:solidFill>
                <a:schemeClr val="tx1">
                  <a:lumMod val="50000"/>
                  <a:lumOff val="50000"/>
                </a:schemeClr>
              </a:solidFill>
            </a:rPr>
            <a:t>1er Trimestre 2016</a:t>
          </a:r>
        </a:p>
        <a:p>
          <a:r>
            <a:rPr lang="es-ES" sz="1600" b="0">
              <a:solidFill>
                <a:schemeClr val="tx1">
                  <a:lumMod val="50000"/>
                  <a:lumOff val="50000"/>
                </a:schemeClr>
              </a:solidFill>
            </a:rPr>
            <a:t>2016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9</xdr:col>
      <xdr:colOff>219075</xdr:colOff>
      <xdr:row>28</xdr:row>
      <xdr:rowOff>66675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06" t="22125" r="20859" b="7000"/>
        <a:stretch>
          <a:fillRect/>
        </a:stretch>
      </xdr:blipFill>
      <xdr:spPr bwMode="auto">
        <a:xfrm>
          <a:off x="38100" y="0"/>
          <a:ext cx="7038975" cy="5400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314325</xdr:colOff>
      <xdr:row>23</xdr:row>
      <xdr:rowOff>171450</xdr:rowOff>
    </xdr:from>
    <xdr:to>
      <xdr:col>6</xdr:col>
      <xdr:colOff>19050</xdr:colOff>
      <xdr:row>25</xdr:row>
      <xdr:rowOff>9525</xdr:rowOff>
    </xdr:to>
    <xdr:sp macro="" textlink="">
      <xdr:nvSpPr>
        <xdr:cNvPr id="4" name="3 Rectángulo"/>
        <xdr:cNvSpPr/>
      </xdr:nvSpPr>
      <xdr:spPr>
        <a:xfrm>
          <a:off x="4124325" y="4552950"/>
          <a:ext cx="466725" cy="219075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238124</xdr:colOff>
      <xdr:row>23</xdr:row>
      <xdr:rowOff>133350</xdr:rowOff>
    </xdr:from>
    <xdr:to>
      <xdr:col>8</xdr:col>
      <xdr:colOff>171449</xdr:colOff>
      <xdr:row>25</xdr:row>
      <xdr:rowOff>3362</xdr:rowOff>
    </xdr:to>
    <xdr:sp macro="" textlink="">
      <xdr:nvSpPr>
        <xdr:cNvPr id="3" name="2 CuadroTexto"/>
        <xdr:cNvSpPr txBox="1"/>
      </xdr:nvSpPr>
      <xdr:spPr>
        <a:xfrm>
          <a:off x="4048124" y="4514850"/>
          <a:ext cx="2219325" cy="25101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tx1">
                  <a:lumMod val="50000"/>
                  <a:lumOff val="50000"/>
                </a:schemeClr>
              </a:solidFill>
            </a:rPr>
            <a:t>1er Trimestre 2016</a:t>
          </a:r>
        </a:p>
        <a:p>
          <a:endParaRPr lang="es-ES" sz="1700" b="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571499</xdr:colOff>
      <xdr:row>26</xdr:row>
      <xdr:rowOff>167494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84" t="22250" r="20938" b="7000"/>
        <a:stretch>
          <a:fillRect/>
        </a:stretch>
      </xdr:blipFill>
      <xdr:spPr bwMode="auto">
        <a:xfrm>
          <a:off x="0" y="0"/>
          <a:ext cx="6667499" cy="5120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104775</xdr:colOff>
      <xdr:row>22</xdr:row>
      <xdr:rowOff>142875</xdr:rowOff>
    </xdr:from>
    <xdr:to>
      <xdr:col>5</xdr:col>
      <xdr:colOff>552450</xdr:colOff>
      <xdr:row>23</xdr:row>
      <xdr:rowOff>133350</xdr:rowOff>
    </xdr:to>
    <xdr:sp macro="" textlink="">
      <xdr:nvSpPr>
        <xdr:cNvPr id="4" name="3 Rectángulo"/>
        <xdr:cNvSpPr/>
      </xdr:nvSpPr>
      <xdr:spPr>
        <a:xfrm>
          <a:off x="3914775" y="4333875"/>
          <a:ext cx="447675" cy="180975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9525</xdr:colOff>
      <xdr:row>22</xdr:row>
      <xdr:rowOff>0</xdr:rowOff>
    </xdr:from>
    <xdr:to>
      <xdr:col>7</xdr:col>
      <xdr:colOff>600075</xdr:colOff>
      <xdr:row>23</xdr:row>
      <xdr:rowOff>136712</xdr:rowOff>
    </xdr:to>
    <xdr:sp macro="" textlink="">
      <xdr:nvSpPr>
        <xdr:cNvPr id="3" name="2 CuadroTexto"/>
        <xdr:cNvSpPr txBox="1"/>
      </xdr:nvSpPr>
      <xdr:spPr>
        <a:xfrm>
          <a:off x="3819525" y="4191000"/>
          <a:ext cx="2114550" cy="32721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tx1">
                  <a:lumMod val="50000"/>
                  <a:lumOff val="50000"/>
                </a:schemeClr>
              </a:solidFill>
            </a:rPr>
            <a:t>1er Trimestre 2016</a:t>
          </a:r>
        </a:p>
        <a:p>
          <a:endParaRPr lang="es-ES" sz="1700" b="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reddyalonzo/Downloads/Balanza%20de%20Comprobacion%201er%20trimestre%20201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za de Comprobación"/>
      <sheetName val="Balanza de Comprobación (2)"/>
    </sheetNames>
    <sheetDataSet>
      <sheetData sheetId="0"/>
      <sheetData sheetId="1">
        <row r="8394">
          <cell r="H8394">
            <v>0</v>
          </cell>
        </row>
        <row r="12490">
          <cell r="H12490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>
      <pane ySplit="3" topLeftCell="A46" activePane="bottomLeft" state="frozen"/>
      <selection activeCell="A3" sqref="A3"/>
      <selection pane="bottomLeft" activeCell="C5" sqref="C5:H71"/>
    </sheetView>
  </sheetViews>
  <sheetFormatPr baseColWidth="10" defaultRowHeight="15"/>
  <cols>
    <col min="2" max="2" width="53.5703125" bestFit="1" customWidth="1"/>
    <col min="3" max="7" width="15.140625" customWidth="1"/>
    <col min="8" max="8" width="15.140625" bestFit="1" customWidth="1"/>
    <col min="9" max="9" width="11.85546875" bestFit="1" customWidth="1"/>
    <col min="12" max="12" width="14.85546875" customWidth="1"/>
    <col min="13" max="13" width="16.85546875" customWidth="1"/>
    <col min="14" max="14" width="16.5703125" customWidth="1"/>
    <col min="15" max="15" width="15.5703125" customWidth="1"/>
    <col min="16" max="16" width="15" customWidth="1"/>
  </cols>
  <sheetData>
    <row r="1" spans="1:17">
      <c r="A1" s="556" t="s">
        <v>427</v>
      </c>
      <c r="B1" s="556"/>
      <c r="C1" s="556"/>
      <c r="D1" s="556"/>
      <c r="E1" s="556"/>
      <c r="F1" s="556"/>
      <c r="G1" s="556"/>
      <c r="H1" s="556"/>
    </row>
    <row r="2" spans="1:17">
      <c r="A2" t="s">
        <v>428</v>
      </c>
      <c r="B2" t="s">
        <v>429</v>
      </c>
      <c r="C2" s="465" t="s">
        <v>430</v>
      </c>
      <c r="D2" s="465" t="s">
        <v>431</v>
      </c>
      <c r="E2" s="465"/>
      <c r="F2" s="465"/>
      <c r="G2" s="465" t="s">
        <v>430</v>
      </c>
      <c r="H2" s="465" t="s">
        <v>432</v>
      </c>
    </row>
    <row r="3" spans="1:17">
      <c r="C3" s="465" t="s">
        <v>433</v>
      </c>
      <c r="D3" s="465" t="s">
        <v>434</v>
      </c>
      <c r="E3" s="465" t="s">
        <v>435</v>
      </c>
      <c r="F3" s="465" t="s">
        <v>436</v>
      </c>
      <c r="G3" s="465" t="s">
        <v>433</v>
      </c>
      <c r="H3" s="465" t="s">
        <v>434</v>
      </c>
    </row>
    <row r="4" spans="1:17">
      <c r="C4" s="465"/>
      <c r="D4" s="465"/>
      <c r="E4" s="465"/>
      <c r="F4" s="465"/>
      <c r="G4" s="465"/>
      <c r="H4" s="465"/>
    </row>
    <row r="5" spans="1:17">
      <c r="A5" t="s">
        <v>437</v>
      </c>
      <c r="B5" t="s">
        <v>438</v>
      </c>
      <c r="C5" s="465">
        <v>840000</v>
      </c>
      <c r="D5" s="465" t="s">
        <v>124</v>
      </c>
      <c r="E5" s="465">
        <v>107000</v>
      </c>
      <c r="F5" s="465">
        <v>0</v>
      </c>
      <c r="G5" s="465">
        <v>947000</v>
      </c>
      <c r="H5" s="465" t="s">
        <v>124</v>
      </c>
      <c r="I5" t="b">
        <f>A5=J5</f>
        <v>1</v>
      </c>
      <c r="J5" s="473" t="s">
        <v>437</v>
      </c>
      <c r="K5" s="474" t="s">
        <v>438</v>
      </c>
      <c r="L5" s="475">
        <v>840000</v>
      </c>
      <c r="M5" s="474" t="s">
        <v>124</v>
      </c>
      <c r="N5" s="475">
        <v>107000</v>
      </c>
      <c r="O5" s="475">
        <v>0</v>
      </c>
      <c r="P5" s="475">
        <v>947000</v>
      </c>
      <c r="Q5" s="474" t="s">
        <v>124</v>
      </c>
    </row>
    <row r="6" spans="1:17">
      <c r="A6" t="s">
        <v>439</v>
      </c>
      <c r="B6" t="s">
        <v>440</v>
      </c>
      <c r="C6" s="465">
        <v>1089435.1200000001</v>
      </c>
      <c r="D6" s="465" t="s">
        <v>124</v>
      </c>
      <c r="E6" s="465">
        <v>29027494.350000001</v>
      </c>
      <c r="F6" s="465">
        <v>0</v>
      </c>
      <c r="G6" s="465">
        <v>30116929.469999999</v>
      </c>
      <c r="H6" s="465" t="s">
        <v>124</v>
      </c>
      <c r="I6" t="b">
        <f t="shared" ref="I6:I69" si="0">A6=J6</f>
        <v>1</v>
      </c>
      <c r="J6" s="473" t="s">
        <v>439</v>
      </c>
      <c r="K6" s="474" t="s">
        <v>440</v>
      </c>
      <c r="L6" s="475">
        <v>1089435.1200000001</v>
      </c>
      <c r="M6" s="474" t="s">
        <v>124</v>
      </c>
      <c r="N6" s="475">
        <v>29027494.350000001</v>
      </c>
      <c r="O6" s="475">
        <v>0</v>
      </c>
      <c r="P6" s="475">
        <v>30116929.469999999</v>
      </c>
      <c r="Q6" s="474" t="s">
        <v>124</v>
      </c>
    </row>
    <row r="7" spans="1:17">
      <c r="A7" t="s">
        <v>441</v>
      </c>
      <c r="B7" t="s">
        <v>442</v>
      </c>
      <c r="C7" s="465">
        <v>30610732.5</v>
      </c>
      <c r="D7" s="465" t="s">
        <v>124</v>
      </c>
      <c r="E7" s="465">
        <v>101460209.84</v>
      </c>
      <c r="F7" s="465">
        <v>116899570.59</v>
      </c>
      <c r="G7" s="465">
        <v>15171371.75</v>
      </c>
      <c r="H7" s="465" t="s">
        <v>124</v>
      </c>
      <c r="I7" t="b">
        <f t="shared" si="0"/>
        <v>1</v>
      </c>
      <c r="J7" s="473" t="s">
        <v>441</v>
      </c>
      <c r="K7" s="474" t="s">
        <v>442</v>
      </c>
      <c r="L7" s="475">
        <v>30610732.5</v>
      </c>
      <c r="M7" s="474" t="s">
        <v>124</v>
      </c>
      <c r="N7" s="475">
        <v>101460209.84</v>
      </c>
      <c r="O7" s="475">
        <v>116899570.59</v>
      </c>
      <c r="P7" s="475">
        <v>15171371.75</v>
      </c>
      <c r="Q7" s="474" t="s">
        <v>124</v>
      </c>
    </row>
    <row r="8" spans="1:17">
      <c r="A8" t="s">
        <v>443</v>
      </c>
      <c r="B8" t="s">
        <v>444</v>
      </c>
      <c r="C8" s="465">
        <v>65570.25</v>
      </c>
      <c r="D8" s="465" t="s">
        <v>124</v>
      </c>
      <c r="E8" s="465">
        <v>236358.5</v>
      </c>
      <c r="F8" s="465">
        <v>159679.67999999999</v>
      </c>
      <c r="G8" s="465">
        <v>142249.07</v>
      </c>
      <c r="H8" s="465" t="s">
        <v>124</v>
      </c>
      <c r="I8" t="b">
        <f t="shared" si="0"/>
        <v>1</v>
      </c>
      <c r="J8" s="473" t="s">
        <v>443</v>
      </c>
      <c r="K8" s="474" t="s">
        <v>444</v>
      </c>
      <c r="L8" s="475">
        <v>65570.25</v>
      </c>
      <c r="M8" s="474" t="s">
        <v>124</v>
      </c>
      <c r="N8" s="475">
        <v>236358.5</v>
      </c>
      <c r="O8" s="475">
        <v>159679.67999999999</v>
      </c>
      <c r="P8" s="475">
        <v>142249.07</v>
      </c>
      <c r="Q8" s="474" t="s">
        <v>124</v>
      </c>
    </row>
    <row r="9" spans="1:17">
      <c r="A9" t="s">
        <v>445</v>
      </c>
      <c r="B9" t="s">
        <v>446</v>
      </c>
      <c r="C9" s="465">
        <v>0</v>
      </c>
      <c r="D9" s="465" t="s">
        <v>124</v>
      </c>
      <c r="E9" s="465">
        <v>0</v>
      </c>
      <c r="F9" s="465">
        <v>0</v>
      </c>
      <c r="G9" s="465">
        <v>0</v>
      </c>
      <c r="H9" s="465" t="s">
        <v>124</v>
      </c>
      <c r="I9" t="b">
        <f t="shared" si="0"/>
        <v>1</v>
      </c>
      <c r="J9" s="473" t="s">
        <v>445</v>
      </c>
      <c r="K9" s="474" t="s">
        <v>446</v>
      </c>
      <c r="L9" s="475">
        <v>0</v>
      </c>
      <c r="M9" s="474" t="s">
        <v>124</v>
      </c>
      <c r="N9" s="475">
        <v>0</v>
      </c>
      <c r="O9" s="475">
        <v>0</v>
      </c>
      <c r="P9" s="475">
        <v>0</v>
      </c>
      <c r="Q9" s="474" t="s">
        <v>124</v>
      </c>
    </row>
    <row r="10" spans="1:17">
      <c r="A10" t="s">
        <v>447</v>
      </c>
      <c r="B10" t="s">
        <v>448</v>
      </c>
      <c r="C10" s="465">
        <v>178795195.72999999</v>
      </c>
      <c r="D10" s="465" t="s">
        <v>124</v>
      </c>
      <c r="E10" s="465">
        <v>0</v>
      </c>
      <c r="F10" s="465">
        <v>0</v>
      </c>
      <c r="G10" s="465">
        <v>178795195.72999999</v>
      </c>
      <c r="H10" s="465" t="s">
        <v>124</v>
      </c>
      <c r="I10" t="b">
        <f t="shared" si="0"/>
        <v>1</v>
      </c>
      <c r="J10" s="473" t="s">
        <v>447</v>
      </c>
      <c r="K10" s="474" t="s">
        <v>448</v>
      </c>
      <c r="L10" s="475">
        <v>178795195.72999999</v>
      </c>
      <c r="M10" s="474" t="s">
        <v>124</v>
      </c>
      <c r="N10" s="475">
        <v>0</v>
      </c>
      <c r="O10" s="475">
        <v>0</v>
      </c>
      <c r="P10" s="475">
        <v>178795195.72999999</v>
      </c>
      <c r="Q10" s="474" t="s">
        <v>124</v>
      </c>
    </row>
    <row r="11" spans="1:17">
      <c r="A11" t="s">
        <v>449</v>
      </c>
      <c r="B11" t="s">
        <v>450</v>
      </c>
      <c r="C11" s="465">
        <v>0</v>
      </c>
      <c r="D11" s="465" t="s">
        <v>124</v>
      </c>
      <c r="E11" s="465">
        <v>0</v>
      </c>
      <c r="F11" s="465">
        <v>0</v>
      </c>
      <c r="G11" s="465">
        <v>0</v>
      </c>
      <c r="H11" s="465" t="s">
        <v>124</v>
      </c>
      <c r="I11" t="b">
        <f t="shared" si="0"/>
        <v>1</v>
      </c>
      <c r="J11" s="473" t="s">
        <v>449</v>
      </c>
      <c r="K11" s="474" t="s">
        <v>450</v>
      </c>
      <c r="L11" s="475">
        <v>0</v>
      </c>
      <c r="M11" s="474" t="s">
        <v>124</v>
      </c>
      <c r="N11" s="475">
        <v>0</v>
      </c>
      <c r="O11" s="475">
        <v>0</v>
      </c>
      <c r="P11" s="475">
        <v>0</v>
      </c>
      <c r="Q11" s="474" t="s">
        <v>124</v>
      </c>
    </row>
    <row r="12" spans="1:17">
      <c r="A12" t="s">
        <v>451</v>
      </c>
      <c r="B12" t="s">
        <v>452</v>
      </c>
      <c r="C12" s="465">
        <v>0</v>
      </c>
      <c r="D12" s="465" t="s">
        <v>124</v>
      </c>
      <c r="E12" s="465">
        <v>0</v>
      </c>
      <c r="F12" s="465">
        <v>0</v>
      </c>
      <c r="G12" s="465">
        <v>0</v>
      </c>
      <c r="H12" s="465" t="s">
        <v>124</v>
      </c>
      <c r="I12" t="b">
        <f t="shared" si="0"/>
        <v>1</v>
      </c>
      <c r="J12" s="473" t="s">
        <v>451</v>
      </c>
      <c r="K12" s="474" t="s">
        <v>452</v>
      </c>
      <c r="L12" s="475">
        <v>0</v>
      </c>
      <c r="M12" s="474" t="s">
        <v>124</v>
      </c>
      <c r="N12" s="475">
        <v>0</v>
      </c>
      <c r="O12" s="475">
        <v>0</v>
      </c>
      <c r="P12" s="475">
        <v>0</v>
      </c>
      <c r="Q12" s="474" t="s">
        <v>124</v>
      </c>
    </row>
    <row r="13" spans="1:17">
      <c r="A13" t="s">
        <v>453</v>
      </c>
      <c r="B13" t="s">
        <v>454</v>
      </c>
      <c r="C13" s="465">
        <v>62513.85</v>
      </c>
      <c r="D13" s="465" t="s">
        <v>124</v>
      </c>
      <c r="E13" s="465">
        <v>0</v>
      </c>
      <c r="F13" s="465">
        <v>0</v>
      </c>
      <c r="G13" s="465">
        <v>62513.85</v>
      </c>
      <c r="H13" s="465" t="s">
        <v>124</v>
      </c>
      <c r="I13" t="b">
        <f t="shared" si="0"/>
        <v>1</v>
      </c>
      <c r="J13" s="473" t="s">
        <v>453</v>
      </c>
      <c r="K13" s="474" t="s">
        <v>454</v>
      </c>
      <c r="L13" s="475">
        <v>62513.85</v>
      </c>
      <c r="M13" s="474" t="s">
        <v>124</v>
      </c>
      <c r="N13" s="475">
        <v>0</v>
      </c>
      <c r="O13" s="475">
        <v>0</v>
      </c>
      <c r="P13" s="475">
        <v>62513.85</v>
      </c>
      <c r="Q13" s="474" t="s">
        <v>124</v>
      </c>
    </row>
    <row r="14" spans="1:17">
      <c r="A14" t="s">
        <v>455</v>
      </c>
      <c r="B14" t="s">
        <v>456</v>
      </c>
      <c r="C14" s="465">
        <v>43043.59</v>
      </c>
      <c r="D14" s="465" t="s">
        <v>124</v>
      </c>
      <c r="E14" s="465">
        <v>0</v>
      </c>
      <c r="F14" s="465">
        <v>3466.05</v>
      </c>
      <c r="G14" s="465">
        <v>39577.54</v>
      </c>
      <c r="H14" s="465" t="s">
        <v>124</v>
      </c>
      <c r="I14" t="b">
        <f t="shared" si="0"/>
        <v>1</v>
      </c>
      <c r="J14" s="473" t="s">
        <v>455</v>
      </c>
      <c r="K14" s="474" t="s">
        <v>456</v>
      </c>
      <c r="L14" s="475">
        <v>43043.59</v>
      </c>
      <c r="M14" s="474" t="s">
        <v>124</v>
      </c>
      <c r="N14" s="475">
        <v>0</v>
      </c>
      <c r="O14" s="475">
        <v>3466.05</v>
      </c>
      <c r="P14" s="475">
        <v>39577.54</v>
      </c>
      <c r="Q14" s="474" t="s">
        <v>124</v>
      </c>
    </row>
    <row r="15" spans="1:17">
      <c r="A15" t="s">
        <v>457</v>
      </c>
      <c r="B15" t="s">
        <v>458</v>
      </c>
      <c r="C15" s="465">
        <v>104261.66</v>
      </c>
      <c r="D15" s="465" t="s">
        <v>124</v>
      </c>
      <c r="E15" s="465">
        <v>100302.3</v>
      </c>
      <c r="F15" s="465">
        <v>104262</v>
      </c>
      <c r="G15" s="465">
        <v>100301.96</v>
      </c>
      <c r="H15" s="465" t="s">
        <v>124</v>
      </c>
      <c r="I15" t="b">
        <f t="shared" si="0"/>
        <v>1</v>
      </c>
      <c r="J15" s="473" t="s">
        <v>457</v>
      </c>
      <c r="K15" s="474" t="s">
        <v>458</v>
      </c>
      <c r="L15" s="475">
        <v>104261.66</v>
      </c>
      <c r="M15" s="474" t="s">
        <v>124</v>
      </c>
      <c r="N15" s="475">
        <v>100302.3</v>
      </c>
      <c r="O15" s="475">
        <v>104262</v>
      </c>
      <c r="P15" s="475">
        <v>100301.96</v>
      </c>
      <c r="Q15" s="474" t="s">
        <v>124</v>
      </c>
    </row>
    <row r="16" spans="1:17">
      <c r="A16" t="s">
        <v>459</v>
      </c>
      <c r="B16" t="s">
        <v>460</v>
      </c>
      <c r="C16" s="465">
        <v>34548602.469999999</v>
      </c>
      <c r="D16" s="465" t="s">
        <v>124</v>
      </c>
      <c r="E16" s="465">
        <v>0</v>
      </c>
      <c r="F16" s="465">
        <v>0</v>
      </c>
      <c r="G16" s="465">
        <v>34548602.469999999</v>
      </c>
      <c r="H16" s="465" t="s">
        <v>124</v>
      </c>
      <c r="I16" t="b">
        <f t="shared" si="0"/>
        <v>1</v>
      </c>
      <c r="J16" s="473" t="s">
        <v>459</v>
      </c>
      <c r="K16" s="474" t="s">
        <v>460</v>
      </c>
      <c r="L16" s="475">
        <v>34548602.469999999</v>
      </c>
      <c r="M16" s="474" t="s">
        <v>124</v>
      </c>
      <c r="N16" s="475">
        <v>0</v>
      </c>
      <c r="O16" s="475">
        <v>0</v>
      </c>
      <c r="P16" s="475">
        <v>34548602.469999999</v>
      </c>
      <c r="Q16" s="474" t="s">
        <v>124</v>
      </c>
    </row>
    <row r="17" spans="1:17">
      <c r="A17" t="s">
        <v>461</v>
      </c>
      <c r="B17" t="s">
        <v>462</v>
      </c>
      <c r="C17" s="465">
        <v>136989550.08000001</v>
      </c>
      <c r="D17" s="465" t="s">
        <v>124</v>
      </c>
      <c r="E17" s="465">
        <v>0</v>
      </c>
      <c r="F17" s="465">
        <v>0</v>
      </c>
      <c r="G17" s="465">
        <v>136989550.08000001</v>
      </c>
      <c r="H17" s="465" t="s">
        <v>124</v>
      </c>
      <c r="I17" t="b">
        <f t="shared" si="0"/>
        <v>1</v>
      </c>
      <c r="J17" s="473" t="s">
        <v>461</v>
      </c>
      <c r="K17" s="474" t="s">
        <v>462</v>
      </c>
      <c r="L17" s="475">
        <v>136989550.08000001</v>
      </c>
      <c r="M17" s="474" t="s">
        <v>124</v>
      </c>
      <c r="N17" s="475">
        <v>0</v>
      </c>
      <c r="O17" s="475">
        <v>0</v>
      </c>
      <c r="P17" s="475">
        <v>136989550.08000001</v>
      </c>
      <c r="Q17" s="474" t="s">
        <v>124</v>
      </c>
    </row>
    <row r="18" spans="1:17">
      <c r="A18" t="s">
        <v>463</v>
      </c>
      <c r="B18" t="s">
        <v>464</v>
      </c>
      <c r="C18" s="465">
        <v>18133910.350000001</v>
      </c>
      <c r="D18" s="465" t="s">
        <v>124</v>
      </c>
      <c r="E18" s="465">
        <v>0</v>
      </c>
      <c r="F18" s="465">
        <v>0</v>
      </c>
      <c r="G18" s="465">
        <v>18133910.350000001</v>
      </c>
      <c r="H18" s="465" t="s">
        <v>124</v>
      </c>
      <c r="I18" t="b">
        <f t="shared" si="0"/>
        <v>1</v>
      </c>
      <c r="J18" s="473" t="s">
        <v>463</v>
      </c>
      <c r="K18" s="474" t="s">
        <v>464</v>
      </c>
      <c r="L18" s="475">
        <v>18133910.350000001</v>
      </c>
      <c r="M18" s="474" t="s">
        <v>124</v>
      </c>
      <c r="N18" s="475">
        <v>0</v>
      </c>
      <c r="O18" s="475">
        <v>0</v>
      </c>
      <c r="P18" s="475">
        <v>18133910.350000001</v>
      </c>
      <c r="Q18" s="474" t="s">
        <v>124</v>
      </c>
    </row>
    <row r="19" spans="1:17">
      <c r="A19" t="s">
        <v>465</v>
      </c>
      <c r="B19" t="s">
        <v>466</v>
      </c>
      <c r="C19" s="465">
        <v>9350077.8000000007</v>
      </c>
      <c r="D19" s="465" t="s">
        <v>124</v>
      </c>
      <c r="E19" s="465">
        <v>0</v>
      </c>
      <c r="F19" s="465">
        <v>0</v>
      </c>
      <c r="G19" s="465">
        <v>9350077.8000000007</v>
      </c>
      <c r="H19" s="465" t="s">
        <v>124</v>
      </c>
      <c r="I19" t="b">
        <f t="shared" si="0"/>
        <v>1</v>
      </c>
      <c r="J19" s="473" t="s">
        <v>465</v>
      </c>
      <c r="K19" s="474" t="s">
        <v>466</v>
      </c>
      <c r="L19" s="475">
        <v>9350077.8000000007</v>
      </c>
      <c r="M19" s="474" t="s">
        <v>124</v>
      </c>
      <c r="N19" s="475">
        <v>0</v>
      </c>
      <c r="O19" s="475">
        <v>0</v>
      </c>
      <c r="P19" s="475">
        <v>9350077.8000000007</v>
      </c>
      <c r="Q19" s="474" t="s">
        <v>124</v>
      </c>
    </row>
    <row r="20" spans="1:17">
      <c r="A20" t="s">
        <v>467</v>
      </c>
      <c r="B20" t="s">
        <v>468</v>
      </c>
      <c r="C20" s="465">
        <v>1751311.71</v>
      </c>
      <c r="D20" s="465" t="s">
        <v>124</v>
      </c>
      <c r="E20" s="465">
        <v>0</v>
      </c>
      <c r="F20" s="465">
        <v>0</v>
      </c>
      <c r="G20" s="465">
        <v>1751311.71</v>
      </c>
      <c r="H20" s="465" t="s">
        <v>124</v>
      </c>
      <c r="I20" t="b">
        <f t="shared" si="0"/>
        <v>1</v>
      </c>
      <c r="J20" s="473" t="s">
        <v>467</v>
      </c>
      <c r="K20" s="474" t="s">
        <v>468</v>
      </c>
      <c r="L20" s="475">
        <v>1751311.71</v>
      </c>
      <c r="M20" s="474" t="s">
        <v>124</v>
      </c>
      <c r="N20" s="475">
        <v>0</v>
      </c>
      <c r="O20" s="475">
        <v>0</v>
      </c>
      <c r="P20" s="475">
        <v>1751311.71</v>
      </c>
      <c r="Q20" s="474" t="s">
        <v>124</v>
      </c>
    </row>
    <row r="21" spans="1:17">
      <c r="A21" t="s">
        <v>469</v>
      </c>
      <c r="B21" t="s">
        <v>470</v>
      </c>
      <c r="C21" s="465">
        <v>0</v>
      </c>
      <c r="D21" s="465" t="s">
        <v>124</v>
      </c>
      <c r="E21" s="465">
        <v>0</v>
      </c>
      <c r="F21" s="465">
        <v>0</v>
      </c>
      <c r="G21" s="465">
        <v>0</v>
      </c>
      <c r="H21" s="465" t="s">
        <v>124</v>
      </c>
      <c r="I21" t="b">
        <f t="shared" si="0"/>
        <v>1</v>
      </c>
      <c r="J21" s="473" t="s">
        <v>469</v>
      </c>
      <c r="K21" s="474" t="s">
        <v>470</v>
      </c>
      <c r="L21" s="475">
        <v>0</v>
      </c>
      <c r="M21" s="474" t="s">
        <v>124</v>
      </c>
      <c r="N21" s="475">
        <v>0</v>
      </c>
      <c r="O21" s="475">
        <v>0</v>
      </c>
      <c r="P21" s="475">
        <v>0</v>
      </c>
      <c r="Q21" s="474" t="s">
        <v>124</v>
      </c>
    </row>
    <row r="22" spans="1:17">
      <c r="A22" t="s">
        <v>471</v>
      </c>
      <c r="B22" t="s">
        <v>472</v>
      </c>
      <c r="C22" s="465">
        <v>106429697.3</v>
      </c>
      <c r="D22" s="465" t="s">
        <v>124</v>
      </c>
      <c r="E22" s="465">
        <v>0</v>
      </c>
      <c r="F22" s="465">
        <v>0</v>
      </c>
      <c r="G22" s="465">
        <v>106429697.3</v>
      </c>
      <c r="H22" s="465" t="s">
        <v>124</v>
      </c>
      <c r="I22" t="b">
        <f t="shared" si="0"/>
        <v>1</v>
      </c>
      <c r="J22" s="473" t="s">
        <v>471</v>
      </c>
      <c r="K22" s="474" t="s">
        <v>472</v>
      </c>
      <c r="L22" s="475">
        <v>106429697.3</v>
      </c>
      <c r="M22" s="474" t="s">
        <v>124</v>
      </c>
      <c r="N22" s="475">
        <v>0</v>
      </c>
      <c r="O22" s="475">
        <v>0</v>
      </c>
      <c r="P22" s="475">
        <v>106429697.3</v>
      </c>
      <c r="Q22" s="474" t="s">
        <v>124</v>
      </c>
    </row>
    <row r="23" spans="1:17">
      <c r="A23" t="s">
        <v>473</v>
      </c>
      <c r="B23" t="s">
        <v>474</v>
      </c>
      <c r="C23" s="465">
        <v>0</v>
      </c>
      <c r="D23" s="465" t="s">
        <v>124</v>
      </c>
      <c r="E23" s="465">
        <v>0</v>
      </c>
      <c r="F23" s="465">
        <v>0</v>
      </c>
      <c r="G23" s="465">
        <v>0</v>
      </c>
      <c r="H23" s="465" t="s">
        <v>124</v>
      </c>
      <c r="I23" t="b">
        <f t="shared" si="0"/>
        <v>1</v>
      </c>
      <c r="J23" s="473" t="s">
        <v>473</v>
      </c>
      <c r="K23" s="474" t="s">
        <v>474</v>
      </c>
      <c r="L23" s="475">
        <v>0</v>
      </c>
      <c r="M23" s="474" t="s">
        <v>124</v>
      </c>
      <c r="N23" s="475">
        <v>0</v>
      </c>
      <c r="O23" s="475">
        <v>0</v>
      </c>
      <c r="P23" s="475">
        <v>0</v>
      </c>
      <c r="Q23" s="474" t="s">
        <v>124</v>
      </c>
    </row>
    <row r="24" spans="1:17">
      <c r="A24" t="s">
        <v>475</v>
      </c>
      <c r="B24" t="s">
        <v>476</v>
      </c>
      <c r="C24" s="465">
        <v>8189954.5599999996</v>
      </c>
      <c r="D24" s="465" t="s">
        <v>124</v>
      </c>
      <c r="E24" s="465">
        <v>0</v>
      </c>
      <c r="F24" s="465">
        <v>0</v>
      </c>
      <c r="G24" s="465">
        <v>8189954.5599999996</v>
      </c>
      <c r="H24" s="465" t="s">
        <v>124</v>
      </c>
      <c r="I24" t="b">
        <f t="shared" si="0"/>
        <v>1</v>
      </c>
      <c r="J24" s="473" t="s">
        <v>475</v>
      </c>
      <c r="K24" s="474" t="s">
        <v>476</v>
      </c>
      <c r="L24" s="475">
        <v>8189954.5599999996</v>
      </c>
      <c r="M24" s="474" t="s">
        <v>124</v>
      </c>
      <c r="N24" s="475">
        <v>0</v>
      </c>
      <c r="O24" s="475">
        <v>0</v>
      </c>
      <c r="P24" s="475">
        <v>8189954.5599999996</v>
      </c>
      <c r="Q24" s="474" t="s">
        <v>124</v>
      </c>
    </row>
    <row r="25" spans="1:17">
      <c r="A25" t="s">
        <v>477</v>
      </c>
      <c r="B25" t="s">
        <v>478</v>
      </c>
      <c r="C25" s="465">
        <v>163909</v>
      </c>
      <c r="D25" s="465" t="s">
        <v>124</v>
      </c>
      <c r="E25" s="465">
        <v>0</v>
      </c>
      <c r="F25" s="465">
        <v>0</v>
      </c>
      <c r="G25" s="465">
        <v>163909</v>
      </c>
      <c r="H25" s="465" t="s">
        <v>124</v>
      </c>
      <c r="I25" t="b">
        <f t="shared" si="0"/>
        <v>1</v>
      </c>
      <c r="J25" s="473" t="s">
        <v>477</v>
      </c>
      <c r="K25" s="474" t="s">
        <v>478</v>
      </c>
      <c r="L25" s="475">
        <v>163909</v>
      </c>
      <c r="M25" s="474" t="s">
        <v>124</v>
      </c>
      <c r="N25" s="475">
        <v>0</v>
      </c>
      <c r="O25" s="475">
        <v>0</v>
      </c>
      <c r="P25" s="475">
        <v>163909</v>
      </c>
      <c r="Q25" s="474" t="s">
        <v>124</v>
      </c>
    </row>
    <row r="26" spans="1:17">
      <c r="A26" t="s">
        <v>479</v>
      </c>
      <c r="B26" t="s">
        <v>480</v>
      </c>
      <c r="C26" s="465">
        <v>0</v>
      </c>
      <c r="D26" s="465" t="s">
        <v>124</v>
      </c>
      <c r="E26" s="465">
        <v>0</v>
      </c>
      <c r="F26" s="465">
        <v>0</v>
      </c>
      <c r="G26" s="465">
        <v>0</v>
      </c>
      <c r="H26" s="465" t="s">
        <v>124</v>
      </c>
      <c r="I26" t="b">
        <f t="shared" si="0"/>
        <v>1</v>
      </c>
      <c r="J26" s="473" t="s">
        <v>479</v>
      </c>
      <c r="K26" s="474" t="s">
        <v>480</v>
      </c>
      <c r="L26" s="475">
        <v>0</v>
      </c>
      <c r="M26" s="474" t="s">
        <v>124</v>
      </c>
      <c r="N26" s="475">
        <v>0</v>
      </c>
      <c r="O26" s="475">
        <v>0</v>
      </c>
      <c r="P26" s="475">
        <v>0</v>
      </c>
      <c r="Q26" s="474" t="s">
        <v>124</v>
      </c>
    </row>
    <row r="27" spans="1:17">
      <c r="A27" t="s">
        <v>481</v>
      </c>
      <c r="B27" t="s">
        <v>482</v>
      </c>
      <c r="C27" s="465">
        <v>1519514.68</v>
      </c>
      <c r="D27" s="465" t="s">
        <v>124</v>
      </c>
      <c r="E27" s="465">
        <v>0</v>
      </c>
      <c r="F27" s="465">
        <v>0</v>
      </c>
      <c r="G27" s="465">
        <v>1519514.68</v>
      </c>
      <c r="H27" s="465" t="s">
        <v>124</v>
      </c>
      <c r="I27" t="b">
        <f t="shared" si="0"/>
        <v>1</v>
      </c>
      <c r="J27" s="473" t="s">
        <v>481</v>
      </c>
      <c r="K27" s="474" t="s">
        <v>482</v>
      </c>
      <c r="L27" s="475">
        <v>1519514.68</v>
      </c>
      <c r="M27" s="474" t="s">
        <v>124</v>
      </c>
      <c r="N27" s="475">
        <v>0</v>
      </c>
      <c r="O27" s="475">
        <v>0</v>
      </c>
      <c r="P27" s="475">
        <v>1519514.68</v>
      </c>
      <c r="Q27" s="474" t="s">
        <v>124</v>
      </c>
    </row>
    <row r="28" spans="1:17">
      <c r="A28" t="s">
        <v>557</v>
      </c>
      <c r="B28" t="s">
        <v>558</v>
      </c>
      <c r="C28" s="465">
        <v>0</v>
      </c>
      <c r="D28" s="465" t="s">
        <v>124</v>
      </c>
      <c r="E28" s="465">
        <v>0</v>
      </c>
      <c r="F28" s="465">
        <v>0</v>
      </c>
      <c r="G28" s="465">
        <v>0</v>
      </c>
      <c r="H28" s="465" t="s">
        <v>124</v>
      </c>
      <c r="I28" t="b">
        <f t="shared" si="0"/>
        <v>1</v>
      </c>
      <c r="J28" s="473" t="s">
        <v>557</v>
      </c>
      <c r="K28" s="474" t="s">
        <v>558</v>
      </c>
      <c r="L28" s="475">
        <v>0</v>
      </c>
      <c r="M28" s="474" t="s">
        <v>124</v>
      </c>
      <c r="N28" s="475">
        <v>0</v>
      </c>
      <c r="O28" s="475">
        <v>0</v>
      </c>
      <c r="P28" s="475">
        <v>0</v>
      </c>
      <c r="Q28" s="474" t="s">
        <v>124</v>
      </c>
    </row>
    <row r="29" spans="1:17">
      <c r="A29" t="s">
        <v>483</v>
      </c>
      <c r="B29" t="s">
        <v>484</v>
      </c>
      <c r="C29" s="465" t="s">
        <v>124</v>
      </c>
      <c r="D29" s="465">
        <v>6602227.6900000004</v>
      </c>
      <c r="E29" s="465">
        <v>1936653.2</v>
      </c>
      <c r="F29" s="465">
        <v>930530.19</v>
      </c>
      <c r="G29" s="465" t="s">
        <v>124</v>
      </c>
      <c r="H29" s="465">
        <v>5596104.6799999997</v>
      </c>
      <c r="I29" t="b">
        <f t="shared" si="0"/>
        <v>1</v>
      </c>
      <c r="J29" s="473" t="s">
        <v>483</v>
      </c>
      <c r="K29" s="474" t="s">
        <v>484</v>
      </c>
      <c r="L29" s="474" t="s">
        <v>124</v>
      </c>
      <c r="M29" s="475">
        <v>6602227.6900000004</v>
      </c>
      <c r="N29" s="475">
        <v>1936653.2</v>
      </c>
      <c r="O29" s="475">
        <v>930530.19</v>
      </c>
      <c r="P29" s="474" t="s">
        <v>124</v>
      </c>
      <c r="Q29" s="475">
        <v>5596104.6799999997</v>
      </c>
    </row>
    <row r="30" spans="1:17">
      <c r="A30" t="s">
        <v>485</v>
      </c>
      <c r="B30" t="s">
        <v>486</v>
      </c>
      <c r="C30" s="465" t="s">
        <v>124</v>
      </c>
      <c r="D30" s="465">
        <v>2311153.63</v>
      </c>
      <c r="E30" s="465">
        <v>5183509.8600000003</v>
      </c>
      <c r="F30" s="465">
        <v>3526620.89</v>
      </c>
      <c r="G30" s="465" t="s">
        <v>124</v>
      </c>
      <c r="H30" s="465">
        <v>654264.66</v>
      </c>
      <c r="I30" t="b">
        <f t="shared" si="0"/>
        <v>1</v>
      </c>
      <c r="J30" s="473" t="s">
        <v>485</v>
      </c>
      <c r="K30" s="474" t="s">
        <v>486</v>
      </c>
      <c r="L30" s="474" t="s">
        <v>124</v>
      </c>
      <c r="M30" s="475">
        <v>2311153.63</v>
      </c>
      <c r="N30" s="475">
        <v>5183509.8600000003</v>
      </c>
      <c r="O30" s="475">
        <v>3526620.89</v>
      </c>
      <c r="P30" s="474" t="s">
        <v>124</v>
      </c>
      <c r="Q30" s="475">
        <v>654264.66</v>
      </c>
    </row>
    <row r="31" spans="1:17">
      <c r="A31" t="s">
        <v>487</v>
      </c>
      <c r="B31" t="s">
        <v>488</v>
      </c>
      <c r="C31" s="465" t="s">
        <v>124</v>
      </c>
      <c r="D31" s="465">
        <v>821510.36</v>
      </c>
      <c r="E31" s="465">
        <v>26223426.34</v>
      </c>
      <c r="F31" s="465">
        <v>25643760.199999999</v>
      </c>
      <c r="G31" s="465" t="s">
        <v>124</v>
      </c>
      <c r="H31" s="465">
        <v>241844.22</v>
      </c>
      <c r="I31" t="b">
        <f t="shared" si="0"/>
        <v>1</v>
      </c>
      <c r="J31" s="473" t="s">
        <v>487</v>
      </c>
      <c r="K31" s="474" t="s">
        <v>488</v>
      </c>
      <c r="L31" s="474" t="s">
        <v>124</v>
      </c>
      <c r="M31" s="475">
        <v>821510.36</v>
      </c>
      <c r="N31" s="475">
        <v>26223426.34</v>
      </c>
      <c r="O31" s="475">
        <v>25643760.199999999</v>
      </c>
      <c r="P31" s="474" t="s">
        <v>124</v>
      </c>
      <c r="Q31" s="475">
        <v>241844.22</v>
      </c>
    </row>
    <row r="32" spans="1:17">
      <c r="A32" t="s">
        <v>489</v>
      </c>
      <c r="B32" t="s">
        <v>490</v>
      </c>
      <c r="C32" s="465" t="s">
        <v>124</v>
      </c>
      <c r="D32" s="465">
        <v>8221719.9500000002</v>
      </c>
      <c r="E32" s="465">
        <v>13774161.48</v>
      </c>
      <c r="F32" s="465">
        <v>12512797.58</v>
      </c>
      <c r="G32" s="465" t="s">
        <v>124</v>
      </c>
      <c r="H32" s="465">
        <v>6960356.0499999998</v>
      </c>
      <c r="I32" t="b">
        <f t="shared" si="0"/>
        <v>1</v>
      </c>
      <c r="J32" s="473" t="s">
        <v>489</v>
      </c>
      <c r="K32" s="474" t="s">
        <v>490</v>
      </c>
      <c r="L32" s="474" t="s">
        <v>124</v>
      </c>
      <c r="M32" s="475">
        <v>8221719.9500000002</v>
      </c>
      <c r="N32" s="475">
        <v>13774161.48</v>
      </c>
      <c r="O32" s="475">
        <v>12512797.58</v>
      </c>
      <c r="P32" s="474" t="s">
        <v>124</v>
      </c>
      <c r="Q32" s="475">
        <v>6960356.0499999998</v>
      </c>
    </row>
    <row r="33" spans="1:17">
      <c r="A33" t="s">
        <v>491</v>
      </c>
      <c r="B33" t="s">
        <v>492</v>
      </c>
      <c r="C33" s="465" t="s">
        <v>124</v>
      </c>
      <c r="D33" s="465">
        <v>57036.19</v>
      </c>
      <c r="E33" s="465">
        <v>0</v>
      </c>
      <c r="F33" s="465">
        <v>0</v>
      </c>
      <c r="G33" s="465" t="s">
        <v>124</v>
      </c>
      <c r="H33" s="465">
        <v>57036.19</v>
      </c>
      <c r="I33" t="b">
        <f t="shared" si="0"/>
        <v>1</v>
      </c>
      <c r="J33" s="473" t="s">
        <v>491</v>
      </c>
      <c r="K33" s="474" t="s">
        <v>492</v>
      </c>
      <c r="L33" s="474" t="s">
        <v>124</v>
      </c>
      <c r="M33" s="475">
        <v>57036.19</v>
      </c>
      <c r="N33" s="475">
        <v>0</v>
      </c>
      <c r="O33" s="475">
        <v>0</v>
      </c>
      <c r="P33" s="474" t="s">
        <v>124</v>
      </c>
      <c r="Q33" s="475">
        <v>57036.19</v>
      </c>
    </row>
    <row r="34" spans="1:17">
      <c r="A34" t="s">
        <v>493</v>
      </c>
      <c r="B34" t="s">
        <v>494</v>
      </c>
      <c r="C34" s="465" t="s">
        <v>124</v>
      </c>
      <c r="D34" s="465">
        <v>221163.36</v>
      </c>
      <c r="E34" s="465">
        <v>160315.6</v>
      </c>
      <c r="F34" s="465">
        <v>161655.35</v>
      </c>
      <c r="G34" s="465" t="s">
        <v>124</v>
      </c>
      <c r="H34" s="465">
        <v>222503.11</v>
      </c>
      <c r="I34" t="b">
        <f t="shared" si="0"/>
        <v>1</v>
      </c>
      <c r="J34" s="473" t="s">
        <v>493</v>
      </c>
      <c r="K34" s="474" t="s">
        <v>494</v>
      </c>
      <c r="L34" s="474" t="s">
        <v>124</v>
      </c>
      <c r="M34" s="475">
        <v>221163.36</v>
      </c>
      <c r="N34" s="475">
        <v>160315.6</v>
      </c>
      <c r="O34" s="475">
        <v>161655.35</v>
      </c>
      <c r="P34" s="474" t="s">
        <v>124</v>
      </c>
      <c r="Q34" s="475">
        <v>222503.11</v>
      </c>
    </row>
    <row r="35" spans="1:17">
      <c r="A35" t="s">
        <v>495</v>
      </c>
      <c r="B35" t="s">
        <v>496</v>
      </c>
      <c r="C35" s="465" t="s">
        <v>124</v>
      </c>
      <c r="D35" s="465">
        <v>128202.47</v>
      </c>
      <c r="E35" s="465">
        <v>16322.1</v>
      </c>
      <c r="F35" s="465">
        <v>16322.1</v>
      </c>
      <c r="G35" s="465" t="s">
        <v>124</v>
      </c>
      <c r="H35" s="465">
        <v>128202.47</v>
      </c>
      <c r="I35" t="b">
        <f t="shared" si="0"/>
        <v>1</v>
      </c>
      <c r="J35" s="473" t="s">
        <v>495</v>
      </c>
      <c r="K35" s="474" t="s">
        <v>496</v>
      </c>
      <c r="L35" s="474" t="s">
        <v>124</v>
      </c>
      <c r="M35" s="475">
        <v>128202.47</v>
      </c>
      <c r="N35" s="475">
        <v>16322.1</v>
      </c>
      <c r="O35" s="475">
        <v>16322.1</v>
      </c>
      <c r="P35" s="474" t="s">
        <v>124</v>
      </c>
      <c r="Q35" s="475">
        <v>128202.47</v>
      </c>
    </row>
    <row r="36" spans="1:17">
      <c r="A36" t="s">
        <v>497</v>
      </c>
      <c r="B36" t="s">
        <v>498</v>
      </c>
      <c r="C36" s="465" t="s">
        <v>124</v>
      </c>
      <c r="D36" s="465">
        <v>0</v>
      </c>
      <c r="E36" s="465">
        <v>5575.4</v>
      </c>
      <c r="F36" s="465">
        <v>6549.42</v>
      </c>
      <c r="G36" s="465" t="s">
        <v>124</v>
      </c>
      <c r="H36" s="465">
        <v>974.02</v>
      </c>
      <c r="I36" t="b">
        <f t="shared" si="0"/>
        <v>1</v>
      </c>
      <c r="J36" s="473" t="s">
        <v>497</v>
      </c>
      <c r="K36" s="474" t="s">
        <v>498</v>
      </c>
      <c r="L36" s="474" t="s">
        <v>124</v>
      </c>
      <c r="M36" s="475">
        <v>0</v>
      </c>
      <c r="N36" s="475">
        <v>5575.4</v>
      </c>
      <c r="O36" s="475">
        <v>6549.42</v>
      </c>
      <c r="P36" s="474" t="s">
        <v>124</v>
      </c>
      <c r="Q36" s="475">
        <v>974.02</v>
      </c>
    </row>
    <row r="37" spans="1:17">
      <c r="A37" t="s">
        <v>499</v>
      </c>
      <c r="B37" t="s">
        <v>500</v>
      </c>
      <c r="C37" s="465" t="s">
        <v>124</v>
      </c>
      <c r="D37" s="465">
        <v>0</v>
      </c>
      <c r="E37" s="465">
        <v>0</v>
      </c>
      <c r="F37" s="465">
        <v>0</v>
      </c>
      <c r="G37" s="465" t="s">
        <v>124</v>
      </c>
      <c r="H37" s="465">
        <v>0</v>
      </c>
      <c r="I37" t="b">
        <f t="shared" si="0"/>
        <v>1</v>
      </c>
      <c r="J37" s="473" t="s">
        <v>499</v>
      </c>
      <c r="K37" s="474" t="s">
        <v>500</v>
      </c>
      <c r="L37" s="474" t="s">
        <v>124</v>
      </c>
      <c r="M37" s="475">
        <v>0</v>
      </c>
      <c r="N37" s="475">
        <v>0</v>
      </c>
      <c r="O37" s="475">
        <v>0</v>
      </c>
      <c r="P37" s="474" t="s">
        <v>124</v>
      </c>
      <c r="Q37" s="475">
        <v>0</v>
      </c>
    </row>
    <row r="38" spans="1:17">
      <c r="A38" t="s">
        <v>501</v>
      </c>
      <c r="B38" t="s">
        <v>502</v>
      </c>
      <c r="C38" s="465" t="s">
        <v>124</v>
      </c>
      <c r="D38" s="465">
        <v>511601.65</v>
      </c>
      <c r="E38" s="465">
        <v>0</v>
      </c>
      <c r="F38" s="465">
        <v>0</v>
      </c>
      <c r="G38" s="465" t="s">
        <v>124</v>
      </c>
      <c r="H38" s="465">
        <v>511601.65</v>
      </c>
      <c r="I38" t="b">
        <f t="shared" si="0"/>
        <v>1</v>
      </c>
      <c r="J38" s="473" t="s">
        <v>501</v>
      </c>
      <c r="K38" s="474" t="s">
        <v>502</v>
      </c>
      <c r="L38" s="474" t="s">
        <v>124</v>
      </c>
      <c r="M38" s="475">
        <v>511601.65</v>
      </c>
      <c r="N38" s="475">
        <v>0</v>
      </c>
      <c r="O38" s="475">
        <v>0</v>
      </c>
      <c r="P38" s="474" t="s">
        <v>124</v>
      </c>
      <c r="Q38" s="475">
        <v>511601.65</v>
      </c>
    </row>
    <row r="39" spans="1:17">
      <c r="A39" t="s">
        <v>503</v>
      </c>
      <c r="B39" t="s">
        <v>504</v>
      </c>
      <c r="C39" s="465" t="s">
        <v>124</v>
      </c>
      <c r="D39" s="465">
        <v>0</v>
      </c>
      <c r="E39" s="465">
        <v>209558.1</v>
      </c>
      <c r="F39" s="465">
        <v>209761.65</v>
      </c>
      <c r="G39" s="465" t="s">
        <v>124</v>
      </c>
      <c r="H39" s="465">
        <v>203.55</v>
      </c>
      <c r="I39" t="b">
        <f t="shared" si="0"/>
        <v>1</v>
      </c>
      <c r="J39" s="473" t="s">
        <v>503</v>
      </c>
      <c r="K39" s="474" t="s">
        <v>504</v>
      </c>
      <c r="L39" s="474" t="s">
        <v>124</v>
      </c>
      <c r="M39" s="475">
        <v>0</v>
      </c>
      <c r="N39" s="475">
        <v>209558.1</v>
      </c>
      <c r="O39" s="475">
        <v>209761.65</v>
      </c>
      <c r="P39" s="474" t="s">
        <v>124</v>
      </c>
      <c r="Q39" s="475">
        <v>203.55</v>
      </c>
    </row>
    <row r="40" spans="1:17">
      <c r="A40" t="s">
        <v>505</v>
      </c>
      <c r="B40" t="s">
        <v>506</v>
      </c>
      <c r="C40" s="465" t="s">
        <v>124</v>
      </c>
      <c r="D40" s="465">
        <v>204968176.83000001</v>
      </c>
      <c r="E40" s="465">
        <v>0</v>
      </c>
      <c r="F40" s="465">
        <v>0</v>
      </c>
      <c r="G40" s="465" t="s">
        <v>124</v>
      </c>
      <c r="H40" s="465">
        <v>204968176.83000001</v>
      </c>
      <c r="I40" t="b">
        <f t="shared" si="0"/>
        <v>1</v>
      </c>
      <c r="J40" s="473" t="s">
        <v>505</v>
      </c>
      <c r="K40" s="474" t="s">
        <v>506</v>
      </c>
      <c r="L40" s="474" t="s">
        <v>124</v>
      </c>
      <c r="M40" s="475">
        <v>204968176.83000001</v>
      </c>
      <c r="N40" s="475">
        <v>0</v>
      </c>
      <c r="O40" s="475">
        <v>0</v>
      </c>
      <c r="P40" s="474" t="s">
        <v>124</v>
      </c>
      <c r="Q40" s="475">
        <v>204968176.83000001</v>
      </c>
    </row>
    <row r="41" spans="1:17">
      <c r="A41" t="s">
        <v>507</v>
      </c>
      <c r="B41" t="s">
        <v>508</v>
      </c>
      <c r="C41" s="465" t="s">
        <v>124</v>
      </c>
      <c r="D41" s="465">
        <v>40352403.75</v>
      </c>
      <c r="E41" s="465">
        <v>0</v>
      </c>
      <c r="F41" s="465">
        <v>0</v>
      </c>
      <c r="G41" s="465" t="s">
        <v>124</v>
      </c>
      <c r="H41" s="465">
        <v>40352403.75</v>
      </c>
      <c r="I41" t="b">
        <f t="shared" si="0"/>
        <v>1</v>
      </c>
      <c r="J41" s="473" t="s">
        <v>507</v>
      </c>
      <c r="K41" s="474" t="s">
        <v>508</v>
      </c>
      <c r="L41" s="474" t="s">
        <v>124</v>
      </c>
      <c r="M41" s="475">
        <v>40352403.75</v>
      </c>
      <c r="N41" s="475">
        <v>0</v>
      </c>
      <c r="O41" s="475">
        <v>0</v>
      </c>
      <c r="P41" s="474" t="s">
        <v>124</v>
      </c>
      <c r="Q41" s="475">
        <v>40352403.75</v>
      </c>
    </row>
    <row r="42" spans="1:17">
      <c r="A42" t="s">
        <v>509</v>
      </c>
      <c r="B42" t="s">
        <v>510</v>
      </c>
      <c r="C42" s="465" t="s">
        <v>124</v>
      </c>
      <c r="D42" s="465">
        <v>0</v>
      </c>
      <c r="E42" s="465">
        <v>0</v>
      </c>
      <c r="F42" s="465">
        <v>0</v>
      </c>
      <c r="G42" s="465" t="s">
        <v>124</v>
      </c>
      <c r="H42" s="465">
        <v>0</v>
      </c>
      <c r="I42" t="b">
        <f t="shared" si="0"/>
        <v>1</v>
      </c>
      <c r="J42" s="473" t="s">
        <v>509</v>
      </c>
      <c r="K42" s="474" t="s">
        <v>510</v>
      </c>
      <c r="L42" s="474" t="s">
        <v>124</v>
      </c>
      <c r="M42" s="475">
        <v>0</v>
      </c>
      <c r="N42" s="475">
        <v>0</v>
      </c>
      <c r="O42" s="475">
        <v>0</v>
      </c>
      <c r="P42" s="474" t="s">
        <v>124</v>
      </c>
      <c r="Q42" s="475">
        <v>0</v>
      </c>
    </row>
    <row r="43" spans="1:17">
      <c r="A43" t="s">
        <v>511</v>
      </c>
      <c r="B43" t="s">
        <v>512</v>
      </c>
      <c r="C43" s="465" t="s">
        <v>124</v>
      </c>
      <c r="D43" s="465">
        <v>45880492.079999998</v>
      </c>
      <c r="E43" s="465">
        <v>0</v>
      </c>
      <c r="F43" s="465">
        <v>0</v>
      </c>
      <c r="G43" s="465" t="s">
        <v>124</v>
      </c>
      <c r="H43" s="465">
        <v>45880492.079999998</v>
      </c>
      <c r="I43" t="b">
        <f t="shared" si="0"/>
        <v>1</v>
      </c>
      <c r="J43" s="473" t="s">
        <v>511</v>
      </c>
      <c r="K43" s="474" t="s">
        <v>512</v>
      </c>
      <c r="L43" s="474" t="s">
        <v>124</v>
      </c>
      <c r="M43" s="475">
        <v>45880492.079999998</v>
      </c>
      <c r="N43" s="475">
        <v>0</v>
      </c>
      <c r="O43" s="475">
        <v>0</v>
      </c>
      <c r="P43" s="474" t="s">
        <v>124</v>
      </c>
      <c r="Q43" s="475">
        <v>45880492.079999998</v>
      </c>
    </row>
    <row r="44" spans="1:17">
      <c r="A44" t="s">
        <v>513</v>
      </c>
      <c r="B44" t="s">
        <v>514</v>
      </c>
      <c r="C44" s="465" t="s">
        <v>124</v>
      </c>
      <c r="D44" s="465">
        <v>208250907.24000001</v>
      </c>
      <c r="E44" s="465">
        <v>0</v>
      </c>
      <c r="F44" s="465">
        <v>0</v>
      </c>
      <c r="G44" s="465" t="s">
        <v>124</v>
      </c>
      <c r="H44" s="465">
        <v>208250907.24000001</v>
      </c>
      <c r="I44" t="b">
        <f t="shared" si="0"/>
        <v>1</v>
      </c>
      <c r="J44" s="473" t="s">
        <v>513</v>
      </c>
      <c r="K44" s="474" t="s">
        <v>514</v>
      </c>
      <c r="L44" s="474" t="s">
        <v>124</v>
      </c>
      <c r="M44" s="475">
        <v>208250907.24000001</v>
      </c>
      <c r="N44" s="475">
        <v>0</v>
      </c>
      <c r="O44" s="475">
        <v>0</v>
      </c>
      <c r="P44" s="474" t="s">
        <v>124</v>
      </c>
      <c r="Q44" s="475">
        <v>208250907.24000001</v>
      </c>
    </row>
    <row r="45" spans="1:17">
      <c r="A45" t="s">
        <v>515</v>
      </c>
      <c r="B45" t="s">
        <v>516</v>
      </c>
      <c r="C45" s="465" t="s">
        <v>124</v>
      </c>
      <c r="D45" s="465">
        <v>0</v>
      </c>
      <c r="E45" s="465">
        <v>0</v>
      </c>
      <c r="F45" s="465">
        <v>0</v>
      </c>
      <c r="G45" s="465" t="s">
        <v>124</v>
      </c>
      <c r="H45" s="465">
        <v>0</v>
      </c>
      <c r="I45" t="b">
        <f t="shared" si="0"/>
        <v>1</v>
      </c>
      <c r="J45" s="473" t="s">
        <v>515</v>
      </c>
      <c r="K45" s="474" t="s">
        <v>516</v>
      </c>
      <c r="L45" s="474" t="s">
        <v>124</v>
      </c>
      <c r="M45" s="475">
        <v>0</v>
      </c>
      <c r="N45" s="475">
        <v>0</v>
      </c>
      <c r="O45" s="475">
        <v>0</v>
      </c>
      <c r="P45" s="474" t="s">
        <v>124</v>
      </c>
      <c r="Q45" s="475">
        <v>0</v>
      </c>
    </row>
    <row r="46" spans="1:17">
      <c r="A46" t="s">
        <v>517</v>
      </c>
      <c r="B46" t="s">
        <v>518</v>
      </c>
      <c r="C46" s="465" t="s">
        <v>124</v>
      </c>
      <c r="D46" s="465">
        <v>53334967.93</v>
      </c>
      <c r="E46" s="465">
        <v>0</v>
      </c>
      <c r="F46" s="465">
        <v>22247588.210000001</v>
      </c>
      <c r="G46" s="465" t="s">
        <v>124</v>
      </c>
      <c r="H46" s="465">
        <v>75582556.140000001</v>
      </c>
      <c r="I46" t="b">
        <f t="shared" si="0"/>
        <v>1</v>
      </c>
      <c r="J46" s="473" t="s">
        <v>517</v>
      </c>
      <c r="K46" s="474" t="s">
        <v>518</v>
      </c>
      <c r="L46" s="474" t="s">
        <v>124</v>
      </c>
      <c r="M46" s="475">
        <v>53334967.93</v>
      </c>
      <c r="N46" s="475">
        <v>0</v>
      </c>
      <c r="O46" s="475">
        <v>22247588.210000001</v>
      </c>
      <c r="P46" s="474" t="s">
        <v>124</v>
      </c>
      <c r="Q46" s="475">
        <v>75582556.140000001</v>
      </c>
    </row>
    <row r="47" spans="1:17">
      <c r="A47" t="s">
        <v>519</v>
      </c>
      <c r="B47" t="s">
        <v>520</v>
      </c>
      <c r="C47" s="465" t="s">
        <v>124</v>
      </c>
      <c r="D47" s="465">
        <v>38332512.920000002</v>
      </c>
      <c r="E47" s="465">
        <v>0</v>
      </c>
      <c r="F47" s="465">
        <v>36010684.479999997</v>
      </c>
      <c r="G47" s="465" t="s">
        <v>124</v>
      </c>
      <c r="H47" s="465">
        <v>74343197.400000006</v>
      </c>
      <c r="I47" t="b">
        <f t="shared" si="0"/>
        <v>1</v>
      </c>
      <c r="J47" s="473" t="s">
        <v>519</v>
      </c>
      <c r="K47" s="474" t="s">
        <v>520</v>
      </c>
      <c r="L47" s="474" t="s">
        <v>124</v>
      </c>
      <c r="M47" s="475">
        <v>38332512.920000002</v>
      </c>
      <c r="N47" s="475">
        <v>0</v>
      </c>
      <c r="O47" s="475">
        <v>36010684.479999997</v>
      </c>
      <c r="P47" s="474" t="s">
        <v>124</v>
      </c>
      <c r="Q47" s="475">
        <v>74343197.400000006</v>
      </c>
    </row>
    <row r="48" spans="1:17">
      <c r="A48" t="s">
        <v>521</v>
      </c>
      <c r="B48" t="s">
        <v>522</v>
      </c>
      <c r="C48" s="465" t="s">
        <v>124</v>
      </c>
      <c r="D48" s="465">
        <v>0</v>
      </c>
      <c r="E48" s="465">
        <v>0</v>
      </c>
      <c r="F48" s="465">
        <v>0</v>
      </c>
      <c r="G48" s="465" t="s">
        <v>124</v>
      </c>
      <c r="H48" s="465">
        <v>0</v>
      </c>
      <c r="I48" t="b">
        <f t="shared" si="0"/>
        <v>1</v>
      </c>
      <c r="J48" s="473" t="s">
        <v>521</v>
      </c>
      <c r="K48" s="474" t="s">
        <v>522</v>
      </c>
      <c r="L48" s="474" t="s">
        <v>124</v>
      </c>
      <c r="M48" s="475">
        <v>0</v>
      </c>
      <c r="N48" s="475">
        <v>0</v>
      </c>
      <c r="O48" s="475">
        <v>0</v>
      </c>
      <c r="P48" s="474" t="s">
        <v>124</v>
      </c>
      <c r="Q48" s="475">
        <v>0</v>
      </c>
    </row>
    <row r="49" spans="1:17">
      <c r="A49" t="s">
        <v>523</v>
      </c>
      <c r="B49" t="s">
        <v>524</v>
      </c>
      <c r="C49" s="465" t="s">
        <v>124</v>
      </c>
      <c r="D49" s="465">
        <v>0</v>
      </c>
      <c r="E49" s="465">
        <v>0</v>
      </c>
      <c r="F49" s="465">
        <v>0</v>
      </c>
      <c r="G49" s="465" t="s">
        <v>124</v>
      </c>
      <c r="H49" s="465">
        <v>0</v>
      </c>
      <c r="I49" t="b">
        <f t="shared" si="0"/>
        <v>1</v>
      </c>
      <c r="J49" s="473" t="s">
        <v>523</v>
      </c>
      <c r="K49" s="474" t="s">
        <v>524</v>
      </c>
      <c r="L49" s="474" t="s">
        <v>124</v>
      </c>
      <c r="M49" s="475">
        <v>0</v>
      </c>
      <c r="N49" s="475">
        <v>0</v>
      </c>
      <c r="O49" s="475">
        <v>0</v>
      </c>
      <c r="P49" s="474" t="s">
        <v>124</v>
      </c>
      <c r="Q49" s="475">
        <v>0</v>
      </c>
    </row>
    <row r="50" spans="1:17">
      <c r="A50" t="s">
        <v>525</v>
      </c>
      <c r="B50" t="s">
        <v>526</v>
      </c>
      <c r="C50" s="465" t="s">
        <v>124</v>
      </c>
      <c r="D50" s="465">
        <v>4938206.3600000003</v>
      </c>
      <c r="E50" s="465">
        <v>0</v>
      </c>
      <c r="F50" s="465">
        <v>3035562.98</v>
      </c>
      <c r="G50" s="465" t="s">
        <v>124</v>
      </c>
      <c r="H50" s="465">
        <v>7973769.3399999999</v>
      </c>
      <c r="I50" t="b">
        <f t="shared" si="0"/>
        <v>1</v>
      </c>
      <c r="J50" s="473" t="s">
        <v>525</v>
      </c>
      <c r="K50" s="474" t="s">
        <v>526</v>
      </c>
      <c r="L50" s="474" t="s">
        <v>124</v>
      </c>
      <c r="M50" s="475">
        <v>4938206.3600000003</v>
      </c>
      <c r="N50" s="475">
        <v>0</v>
      </c>
      <c r="O50" s="475">
        <v>3035562.98</v>
      </c>
      <c r="P50" s="474" t="s">
        <v>124</v>
      </c>
      <c r="Q50" s="475">
        <v>7973769.3399999999</v>
      </c>
    </row>
    <row r="51" spans="1:17">
      <c r="A51" t="s">
        <v>527</v>
      </c>
      <c r="B51" t="s">
        <v>528</v>
      </c>
      <c r="C51" s="465" t="s">
        <v>124</v>
      </c>
      <c r="D51" s="465">
        <v>110828</v>
      </c>
      <c r="E51" s="465">
        <v>0</v>
      </c>
      <c r="F51" s="465">
        <v>61757</v>
      </c>
      <c r="G51" s="465" t="s">
        <v>124</v>
      </c>
      <c r="H51" s="465">
        <v>172585</v>
      </c>
      <c r="I51" t="b">
        <f t="shared" si="0"/>
        <v>1</v>
      </c>
      <c r="J51" s="473" t="s">
        <v>527</v>
      </c>
      <c r="K51" s="474" t="s">
        <v>528</v>
      </c>
      <c r="L51" s="474" t="s">
        <v>124</v>
      </c>
      <c r="M51" s="475">
        <v>110828</v>
      </c>
      <c r="N51" s="475">
        <v>0</v>
      </c>
      <c r="O51" s="475">
        <v>61757</v>
      </c>
      <c r="P51" s="474" t="s">
        <v>124</v>
      </c>
      <c r="Q51" s="475">
        <v>172585</v>
      </c>
    </row>
    <row r="52" spans="1:17">
      <c r="A52" t="s">
        <v>529</v>
      </c>
      <c r="B52" t="s">
        <v>530</v>
      </c>
      <c r="C52" s="465" t="s">
        <v>124</v>
      </c>
      <c r="D52" s="465">
        <v>13737.5</v>
      </c>
      <c r="E52" s="465">
        <v>0</v>
      </c>
      <c r="F52" s="465">
        <v>10580</v>
      </c>
      <c r="G52" s="465" t="s">
        <v>124</v>
      </c>
      <c r="H52" s="465">
        <v>24317.5</v>
      </c>
      <c r="I52" t="b">
        <f t="shared" si="0"/>
        <v>1</v>
      </c>
      <c r="J52" s="473" t="s">
        <v>529</v>
      </c>
      <c r="K52" s="474" t="s">
        <v>530</v>
      </c>
      <c r="L52" s="474" t="s">
        <v>124</v>
      </c>
      <c r="M52" s="475">
        <v>13737.5</v>
      </c>
      <c r="N52" s="475">
        <v>0</v>
      </c>
      <c r="O52" s="475">
        <v>10580</v>
      </c>
      <c r="P52" s="474" t="s">
        <v>124</v>
      </c>
      <c r="Q52" s="475">
        <v>24317.5</v>
      </c>
    </row>
    <row r="53" spans="1:17">
      <c r="A53" t="s">
        <v>531</v>
      </c>
      <c r="B53" t="s">
        <v>532</v>
      </c>
      <c r="C53" s="465" t="s">
        <v>124</v>
      </c>
      <c r="D53" s="465">
        <v>5513</v>
      </c>
      <c r="E53" s="465">
        <v>0</v>
      </c>
      <c r="F53" s="465">
        <v>0</v>
      </c>
      <c r="G53" s="465" t="s">
        <v>124</v>
      </c>
      <c r="H53" s="465">
        <v>5513</v>
      </c>
      <c r="I53" t="b">
        <f t="shared" si="0"/>
        <v>1</v>
      </c>
      <c r="J53" s="473" t="s">
        <v>531</v>
      </c>
      <c r="K53" s="474" t="s">
        <v>532</v>
      </c>
      <c r="L53" s="474" t="s">
        <v>124</v>
      </c>
      <c r="M53" s="475">
        <v>5513</v>
      </c>
      <c r="N53" s="475">
        <v>0</v>
      </c>
      <c r="O53" s="475">
        <v>0</v>
      </c>
      <c r="P53" s="474" t="s">
        <v>124</v>
      </c>
      <c r="Q53" s="475">
        <v>5513</v>
      </c>
    </row>
    <row r="54" spans="1:17">
      <c r="A54" t="s">
        <v>533</v>
      </c>
      <c r="B54" t="s">
        <v>534</v>
      </c>
      <c r="C54" s="465" t="s">
        <v>124</v>
      </c>
      <c r="D54" s="465">
        <v>331603.32</v>
      </c>
      <c r="E54" s="465">
        <v>0</v>
      </c>
      <c r="F54" s="465">
        <v>31564.400000000001</v>
      </c>
      <c r="G54" s="465" t="s">
        <v>124</v>
      </c>
      <c r="H54" s="465">
        <v>363167.72</v>
      </c>
      <c r="I54" t="b">
        <f t="shared" si="0"/>
        <v>1</v>
      </c>
      <c r="J54" s="473" t="s">
        <v>533</v>
      </c>
      <c r="K54" s="474" t="s">
        <v>534</v>
      </c>
      <c r="L54" s="474" t="s">
        <v>124</v>
      </c>
      <c r="M54" s="475">
        <v>331603.32</v>
      </c>
      <c r="N54" s="475">
        <v>0</v>
      </c>
      <c r="O54" s="475">
        <v>31564.400000000001</v>
      </c>
      <c r="P54" s="474" t="s">
        <v>124</v>
      </c>
      <c r="Q54" s="475">
        <v>363167.72</v>
      </c>
    </row>
    <row r="55" spans="1:17">
      <c r="A55" t="s">
        <v>535</v>
      </c>
      <c r="B55" t="s">
        <v>536</v>
      </c>
      <c r="C55" s="465" t="s">
        <v>124</v>
      </c>
      <c r="D55" s="465">
        <v>1877091.25</v>
      </c>
      <c r="E55" s="465">
        <v>0</v>
      </c>
      <c r="F55" s="465">
        <v>991152.4</v>
      </c>
      <c r="G55" s="465" t="s">
        <v>124</v>
      </c>
      <c r="H55" s="465">
        <v>2868243.65</v>
      </c>
      <c r="I55" t="b">
        <f t="shared" si="0"/>
        <v>1</v>
      </c>
      <c r="J55" s="473" t="s">
        <v>535</v>
      </c>
      <c r="K55" s="474" t="s">
        <v>536</v>
      </c>
      <c r="L55" s="474" t="s">
        <v>124</v>
      </c>
      <c r="M55" s="475">
        <v>1877091.25</v>
      </c>
      <c r="N55" s="475">
        <v>0</v>
      </c>
      <c r="O55" s="475">
        <v>991152.4</v>
      </c>
      <c r="P55" s="474" t="s">
        <v>124</v>
      </c>
      <c r="Q55" s="475">
        <v>2868243.65</v>
      </c>
    </row>
    <row r="56" spans="1:17">
      <c r="A56" t="s">
        <v>559</v>
      </c>
      <c r="B56" t="s">
        <v>560</v>
      </c>
      <c r="C56" s="465" t="s">
        <v>124</v>
      </c>
      <c r="D56" s="465">
        <v>0</v>
      </c>
      <c r="E56" s="465">
        <v>0</v>
      </c>
      <c r="F56" s="465">
        <v>0</v>
      </c>
      <c r="G56" s="465" t="s">
        <v>124</v>
      </c>
      <c r="H56" s="465">
        <v>0</v>
      </c>
      <c r="I56" t="b">
        <f t="shared" si="0"/>
        <v>1</v>
      </c>
      <c r="J56" s="473" t="s">
        <v>559</v>
      </c>
      <c r="K56" s="474" t="s">
        <v>560</v>
      </c>
      <c r="L56" s="474" t="s">
        <v>124</v>
      </c>
      <c r="M56" s="475">
        <v>0</v>
      </c>
      <c r="N56" s="475">
        <v>0</v>
      </c>
      <c r="O56" s="475">
        <v>0</v>
      </c>
      <c r="P56" s="474" t="s">
        <v>124</v>
      </c>
      <c r="Q56" s="475">
        <v>0</v>
      </c>
    </row>
    <row r="57" spans="1:17">
      <c r="A57" t="s">
        <v>537</v>
      </c>
      <c r="B57" t="s">
        <v>538</v>
      </c>
      <c r="C57" s="465" t="s">
        <v>124</v>
      </c>
      <c r="D57" s="465">
        <v>0</v>
      </c>
      <c r="E57" s="465">
        <v>0</v>
      </c>
      <c r="F57" s="465">
        <v>0</v>
      </c>
      <c r="G57" s="465" t="s">
        <v>124</v>
      </c>
      <c r="H57" s="465">
        <v>0</v>
      </c>
      <c r="I57" t="b">
        <f t="shared" si="0"/>
        <v>1</v>
      </c>
      <c r="J57" s="473" t="s">
        <v>537</v>
      </c>
      <c r="K57" s="474" t="s">
        <v>538</v>
      </c>
      <c r="L57" s="474" t="s">
        <v>124</v>
      </c>
      <c r="M57" s="475">
        <v>0</v>
      </c>
      <c r="N57" s="475">
        <v>0</v>
      </c>
      <c r="O57" s="475">
        <v>0</v>
      </c>
      <c r="P57" s="474" t="s">
        <v>124</v>
      </c>
      <c r="Q57" s="475">
        <v>0</v>
      </c>
    </row>
    <row r="58" spans="1:17">
      <c r="A58" t="s">
        <v>539</v>
      </c>
      <c r="B58" t="s">
        <v>540</v>
      </c>
      <c r="C58" s="465">
        <v>84816473.819999993</v>
      </c>
      <c r="D58" s="465" t="s">
        <v>124</v>
      </c>
      <c r="E58" s="465">
        <v>40767208.170000002</v>
      </c>
      <c r="F58" s="465">
        <v>-1203127.3400000001</v>
      </c>
      <c r="G58" s="465">
        <v>126786809.33</v>
      </c>
      <c r="H58" s="465" t="s">
        <v>124</v>
      </c>
      <c r="I58" t="b">
        <f t="shared" si="0"/>
        <v>1</v>
      </c>
      <c r="J58" s="473" t="s">
        <v>539</v>
      </c>
      <c r="K58" s="474" t="s">
        <v>540</v>
      </c>
      <c r="L58" s="475">
        <v>84816473.819999993</v>
      </c>
      <c r="M58" s="474" t="s">
        <v>124</v>
      </c>
      <c r="N58" s="475">
        <v>40767208.170000002</v>
      </c>
      <c r="O58" s="493">
        <v>-1203127.3400000001</v>
      </c>
      <c r="P58" s="475">
        <v>126786809.33</v>
      </c>
      <c r="Q58" s="474" t="s">
        <v>124</v>
      </c>
    </row>
    <row r="59" spans="1:17">
      <c r="A59" t="s">
        <v>541</v>
      </c>
      <c r="B59" t="s">
        <v>542</v>
      </c>
      <c r="C59" s="465">
        <v>178345.2</v>
      </c>
      <c r="D59" s="465" t="s">
        <v>124</v>
      </c>
      <c r="E59" s="465">
        <v>413642.61</v>
      </c>
      <c r="F59" s="465">
        <v>0</v>
      </c>
      <c r="G59" s="465">
        <v>591987.81000000006</v>
      </c>
      <c r="H59" s="465" t="s">
        <v>124</v>
      </c>
      <c r="I59" t="b">
        <f t="shared" si="0"/>
        <v>1</v>
      </c>
      <c r="J59" s="473" t="s">
        <v>541</v>
      </c>
      <c r="K59" s="474" t="s">
        <v>542</v>
      </c>
      <c r="L59" s="475">
        <v>178345.2</v>
      </c>
      <c r="M59" s="474" t="s">
        <v>124</v>
      </c>
      <c r="N59" s="475">
        <v>413642.61</v>
      </c>
      <c r="O59" s="475">
        <v>0</v>
      </c>
      <c r="P59" s="475">
        <v>591987.81000000006</v>
      </c>
      <c r="Q59" s="474" t="s">
        <v>124</v>
      </c>
    </row>
    <row r="60" spans="1:17">
      <c r="A60" t="s">
        <v>543</v>
      </c>
      <c r="B60" t="s">
        <v>544</v>
      </c>
      <c r="C60" s="465">
        <v>3587358.77</v>
      </c>
      <c r="D60" s="465" t="s">
        <v>124</v>
      </c>
      <c r="E60" s="465">
        <v>1688999.98</v>
      </c>
      <c r="F60" s="465">
        <v>0</v>
      </c>
      <c r="G60" s="465">
        <v>5276358.75</v>
      </c>
      <c r="H60" s="465" t="s">
        <v>124</v>
      </c>
      <c r="I60" t="b">
        <f t="shared" si="0"/>
        <v>1</v>
      </c>
      <c r="J60" s="473" t="s">
        <v>543</v>
      </c>
      <c r="K60" s="474" t="s">
        <v>544</v>
      </c>
      <c r="L60" s="475">
        <v>3587358.77</v>
      </c>
      <c r="M60" s="474" t="s">
        <v>124</v>
      </c>
      <c r="N60" s="475">
        <v>1688999.98</v>
      </c>
      <c r="O60" s="475">
        <v>0</v>
      </c>
      <c r="P60" s="475">
        <v>5276358.75</v>
      </c>
      <c r="Q60" s="474" t="s">
        <v>124</v>
      </c>
    </row>
    <row r="61" spans="1:17">
      <c r="A61" t="s">
        <v>545</v>
      </c>
      <c r="B61" t="s">
        <v>546</v>
      </c>
      <c r="C61" s="465">
        <v>0</v>
      </c>
      <c r="D61" s="465" t="s">
        <v>124</v>
      </c>
      <c r="E61" s="465">
        <v>50000</v>
      </c>
      <c r="F61" s="465">
        <v>0</v>
      </c>
      <c r="G61" s="465">
        <v>50000</v>
      </c>
      <c r="H61" s="465" t="s">
        <v>124</v>
      </c>
      <c r="I61" t="b">
        <f t="shared" si="0"/>
        <v>1</v>
      </c>
      <c r="J61" s="473" t="s">
        <v>545</v>
      </c>
      <c r="K61" s="474" t="s">
        <v>546</v>
      </c>
      <c r="L61" s="475">
        <v>0</v>
      </c>
      <c r="M61" s="474" t="s">
        <v>124</v>
      </c>
      <c r="N61" s="475">
        <v>50000</v>
      </c>
      <c r="O61" s="475">
        <v>0</v>
      </c>
      <c r="P61" s="475">
        <v>50000</v>
      </c>
      <c r="Q61" s="474" t="s">
        <v>124</v>
      </c>
    </row>
    <row r="62" spans="1:17">
      <c r="A62" t="s">
        <v>547</v>
      </c>
      <c r="B62" t="s">
        <v>548</v>
      </c>
      <c r="C62" s="465">
        <v>1597.04</v>
      </c>
      <c r="D62" s="465" t="s">
        <v>124</v>
      </c>
      <c r="E62" s="465">
        <v>0</v>
      </c>
      <c r="F62" s="465">
        <v>0</v>
      </c>
      <c r="G62" s="465">
        <v>1597.04</v>
      </c>
      <c r="H62" s="465" t="s">
        <v>124</v>
      </c>
      <c r="I62" t="b">
        <f t="shared" si="0"/>
        <v>1</v>
      </c>
      <c r="J62" s="473" t="s">
        <v>547</v>
      </c>
      <c r="K62" s="474" t="s">
        <v>548</v>
      </c>
      <c r="L62" s="475">
        <v>1597.04</v>
      </c>
      <c r="M62" s="474" t="s">
        <v>124</v>
      </c>
      <c r="N62" s="475">
        <v>0</v>
      </c>
      <c r="O62" s="475">
        <v>0</v>
      </c>
      <c r="P62" s="475">
        <v>1597.04</v>
      </c>
      <c r="Q62" s="474" t="s">
        <v>124</v>
      </c>
    </row>
    <row r="63" spans="1:17">
      <c r="A63" t="s">
        <v>549</v>
      </c>
      <c r="B63" t="s">
        <v>550</v>
      </c>
      <c r="C63" s="465">
        <v>0</v>
      </c>
      <c r="D63" s="465" t="s">
        <v>124</v>
      </c>
      <c r="E63" s="465">
        <v>0</v>
      </c>
      <c r="F63" s="465">
        <v>0</v>
      </c>
      <c r="G63" s="465">
        <v>0</v>
      </c>
      <c r="H63" s="465" t="s">
        <v>124</v>
      </c>
      <c r="I63" t="b">
        <f t="shared" si="0"/>
        <v>1</v>
      </c>
      <c r="J63" s="473" t="s">
        <v>549</v>
      </c>
      <c r="K63" s="474" t="s">
        <v>550</v>
      </c>
      <c r="L63" s="475">
        <v>0</v>
      </c>
      <c r="M63" s="474" t="s">
        <v>124</v>
      </c>
      <c r="N63" s="475">
        <v>0</v>
      </c>
      <c r="O63" s="475">
        <v>0</v>
      </c>
      <c r="P63" s="475">
        <v>0</v>
      </c>
      <c r="Q63" s="474" t="s">
        <v>124</v>
      </c>
    </row>
    <row r="64" spans="1:17">
      <c r="A64" t="s">
        <v>551</v>
      </c>
      <c r="B64" t="s">
        <v>552</v>
      </c>
      <c r="C64" s="465">
        <v>0</v>
      </c>
      <c r="D64" s="465" t="s">
        <v>124</v>
      </c>
      <c r="E64" s="465">
        <v>0</v>
      </c>
      <c r="F64" s="465">
        <v>0</v>
      </c>
      <c r="G64" s="465">
        <v>0</v>
      </c>
      <c r="H64" s="465" t="s">
        <v>124</v>
      </c>
      <c r="I64" t="b">
        <f t="shared" si="0"/>
        <v>1</v>
      </c>
      <c r="J64" s="473" t="s">
        <v>551</v>
      </c>
      <c r="K64" s="474" t="s">
        <v>552</v>
      </c>
      <c r="L64" s="475">
        <v>0</v>
      </c>
      <c r="M64" s="474" t="s">
        <v>124</v>
      </c>
      <c r="N64" s="475">
        <v>0</v>
      </c>
      <c r="O64" s="475">
        <v>0</v>
      </c>
      <c r="P64" s="475">
        <v>0</v>
      </c>
      <c r="Q64" s="474" t="s">
        <v>124</v>
      </c>
    </row>
    <row r="65" spans="1:17">
      <c r="A65" t="s">
        <v>124</v>
      </c>
      <c r="C65" s="465"/>
      <c r="D65" s="465"/>
      <c r="E65" s="465"/>
      <c r="F65" s="465"/>
      <c r="G65" s="465"/>
      <c r="H65" s="465"/>
      <c r="I65" t="b">
        <f t="shared" si="0"/>
        <v>1</v>
      </c>
      <c r="J65" s="476" t="s">
        <v>124</v>
      </c>
    </row>
    <row r="66" spans="1:17">
      <c r="A66" s="471"/>
      <c r="B66" s="467" t="s">
        <v>553</v>
      </c>
      <c r="C66" s="468">
        <v>0</v>
      </c>
      <c r="D66" s="467"/>
      <c r="E66" s="468">
        <v>0</v>
      </c>
      <c r="F66" s="468">
        <v>0</v>
      </c>
      <c r="G66" s="468">
        <v>0</v>
      </c>
      <c r="H66" s="467"/>
      <c r="I66" t="b">
        <f t="shared" si="0"/>
        <v>1</v>
      </c>
      <c r="J66" s="476"/>
      <c r="K66" s="467" t="s">
        <v>553</v>
      </c>
      <c r="L66" s="468">
        <v>0</v>
      </c>
      <c r="M66" s="467"/>
      <c r="N66" s="468">
        <v>0</v>
      </c>
      <c r="O66" s="468">
        <v>0</v>
      </c>
      <c r="P66" s="468">
        <v>0</v>
      </c>
      <c r="Q66" s="467"/>
    </row>
    <row r="67" spans="1:17">
      <c r="A67" s="471"/>
      <c r="B67" s="467" t="s">
        <v>124</v>
      </c>
      <c r="C67" s="467"/>
      <c r="D67" s="468">
        <v>0</v>
      </c>
      <c r="E67" s="467"/>
      <c r="F67" s="467"/>
      <c r="G67" s="467"/>
      <c r="H67" s="468">
        <v>0</v>
      </c>
      <c r="I67" t="b">
        <f t="shared" si="0"/>
        <v>1</v>
      </c>
      <c r="J67" s="476"/>
      <c r="K67" s="467" t="s">
        <v>124</v>
      </c>
      <c r="L67" s="467"/>
      <c r="M67" s="468">
        <v>0</v>
      </c>
      <c r="N67" s="467"/>
      <c r="O67" s="467"/>
      <c r="P67" s="467"/>
      <c r="Q67" s="468">
        <v>0</v>
      </c>
    </row>
    <row r="68" spans="1:17">
      <c r="A68" s="471" t="s">
        <v>124</v>
      </c>
      <c r="I68" t="b">
        <f t="shared" si="0"/>
        <v>1</v>
      </c>
      <c r="J68" s="476" t="s">
        <v>124</v>
      </c>
    </row>
    <row r="69" spans="1:17">
      <c r="A69" s="472"/>
      <c r="B69" s="470"/>
      <c r="C69" s="470"/>
      <c r="D69" s="470"/>
      <c r="E69" s="470"/>
      <c r="F69" s="470"/>
      <c r="G69" s="470"/>
      <c r="H69" s="470"/>
      <c r="I69" t="b">
        <f t="shared" si="0"/>
        <v>1</v>
      </c>
      <c r="J69" s="477"/>
      <c r="K69" s="470"/>
      <c r="L69" s="470"/>
      <c r="M69" s="470"/>
      <c r="N69" s="470"/>
      <c r="O69" s="470"/>
      <c r="P69" s="470"/>
      <c r="Q69" s="470"/>
    </row>
    <row r="70" spans="1:17">
      <c r="A70" s="471"/>
      <c r="B70" s="467" t="s">
        <v>554</v>
      </c>
      <c r="C70" s="469">
        <v>617271055.48000002</v>
      </c>
      <c r="D70" s="467"/>
      <c r="E70" s="469">
        <v>221360737.83000001</v>
      </c>
      <c r="F70" s="469">
        <v>221360737.83000001</v>
      </c>
      <c r="G70" s="469">
        <v>675158420.25</v>
      </c>
      <c r="H70" s="467"/>
      <c r="I70" t="b">
        <f t="shared" ref="I70:I71" si="1">A70=J70</f>
        <v>1</v>
      </c>
      <c r="J70" s="476"/>
      <c r="K70" s="467" t="s">
        <v>554</v>
      </c>
      <c r="L70" s="469">
        <v>617271055.48000002</v>
      </c>
      <c r="M70" s="467"/>
      <c r="N70" s="469">
        <v>221360737.83000001</v>
      </c>
      <c r="O70" s="469">
        <v>221360737.83000001</v>
      </c>
      <c r="P70" s="469">
        <v>675158420.25</v>
      </c>
      <c r="Q70" s="467"/>
    </row>
    <row r="71" spans="1:17">
      <c r="A71" s="471"/>
      <c r="B71" s="467"/>
      <c r="C71" s="467"/>
      <c r="D71" s="469">
        <v>617271055.48000002</v>
      </c>
      <c r="E71" s="467"/>
      <c r="F71" s="467"/>
      <c r="G71" s="467"/>
      <c r="H71" s="469">
        <v>675158420.25</v>
      </c>
      <c r="I71" t="b">
        <f t="shared" si="1"/>
        <v>1</v>
      </c>
      <c r="J71" s="476"/>
      <c r="K71" s="467"/>
      <c r="L71" s="467"/>
      <c r="M71" s="469">
        <v>617271055.48000002</v>
      </c>
      <c r="N71" s="467"/>
      <c r="O71" s="467"/>
      <c r="P71" s="467"/>
      <c r="Q71" s="469">
        <v>675158420.25</v>
      </c>
    </row>
  </sheetData>
  <mergeCells count="1">
    <mergeCell ref="A1:H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"/>
  <sheetViews>
    <sheetView workbookViewId="0">
      <pane ySplit="3" topLeftCell="A45" activePane="bottomLeft" state="frozen"/>
      <selection activeCell="A3" sqref="A3"/>
      <selection pane="bottomLeft" activeCell="C5" sqref="C5:H71"/>
    </sheetView>
  </sheetViews>
  <sheetFormatPr baseColWidth="10" defaultRowHeight="15"/>
  <cols>
    <col min="1" max="1" width="13.7109375" customWidth="1"/>
    <col min="2" max="2" width="53.5703125" bestFit="1" customWidth="1"/>
    <col min="3" max="7" width="15.140625" style="465" customWidth="1"/>
    <col min="8" max="9" width="18.5703125" style="465" customWidth="1"/>
    <col min="10" max="10" width="14.140625" style="465" bestFit="1" customWidth="1"/>
    <col min="12" max="13" width="15.140625" style="465" bestFit="1" customWidth="1"/>
    <col min="14" max="15" width="14.140625" style="465" bestFit="1" customWidth="1"/>
    <col min="16" max="16" width="15.140625" style="465" bestFit="1" customWidth="1"/>
    <col min="17" max="17" width="13.7109375" bestFit="1" customWidth="1"/>
  </cols>
  <sheetData>
    <row r="1" spans="1:17">
      <c r="A1" s="556" t="s">
        <v>427</v>
      </c>
      <c r="B1" s="556"/>
      <c r="C1" s="556"/>
      <c r="D1" s="556"/>
      <c r="E1" s="556"/>
      <c r="F1" s="556"/>
      <c r="G1" s="556"/>
      <c r="H1" s="556"/>
      <c r="I1" s="466"/>
      <c r="J1" s="556"/>
      <c r="K1" s="556"/>
      <c r="L1" s="556"/>
      <c r="M1" s="556"/>
      <c r="N1" s="556"/>
      <c r="O1" s="556"/>
      <c r="P1" s="556"/>
      <c r="Q1" s="556"/>
    </row>
    <row r="2" spans="1:17">
      <c r="A2" t="s">
        <v>428</v>
      </c>
      <c r="B2" t="s">
        <v>429</v>
      </c>
      <c r="C2" s="465" t="s">
        <v>430</v>
      </c>
      <c r="D2" s="465" t="s">
        <v>431</v>
      </c>
      <c r="G2" s="465" t="s">
        <v>430</v>
      </c>
      <c r="H2" s="465" t="s">
        <v>432</v>
      </c>
      <c r="J2"/>
      <c r="Q2" s="465"/>
    </row>
    <row r="3" spans="1:17">
      <c r="C3" s="465" t="s">
        <v>433</v>
      </c>
      <c r="D3" s="465" t="s">
        <v>434</v>
      </c>
      <c r="E3" s="465" t="s">
        <v>435</v>
      </c>
      <c r="F3" s="465" t="s">
        <v>436</v>
      </c>
      <c r="G3" s="465" t="s">
        <v>433</v>
      </c>
      <c r="H3" s="465" t="s">
        <v>434</v>
      </c>
      <c r="J3"/>
      <c r="Q3" s="465"/>
    </row>
    <row r="4" spans="1:17">
      <c r="J4"/>
      <c r="Q4" s="465"/>
    </row>
    <row r="5" spans="1:17">
      <c r="A5" t="s">
        <v>437</v>
      </c>
      <c r="B5" t="s">
        <v>438</v>
      </c>
      <c r="C5" s="465">
        <v>1077000</v>
      </c>
      <c r="D5" s="465" t="s">
        <v>124</v>
      </c>
      <c r="E5" s="465">
        <v>116000</v>
      </c>
      <c r="F5" s="465">
        <v>6635.98</v>
      </c>
      <c r="G5" s="465">
        <v>1186364.02</v>
      </c>
      <c r="H5" s="465" t="s">
        <v>124</v>
      </c>
      <c r="I5" s="465" t="b">
        <f>J5=A5</f>
        <v>1</v>
      </c>
      <c r="J5" s="473" t="s">
        <v>437</v>
      </c>
      <c r="K5" s="474" t="s">
        <v>438</v>
      </c>
      <c r="L5" s="475">
        <v>1077000</v>
      </c>
      <c r="M5" s="474" t="s">
        <v>124</v>
      </c>
      <c r="N5" s="475">
        <v>116000</v>
      </c>
      <c r="O5" s="475">
        <v>6635.98</v>
      </c>
      <c r="P5" s="475">
        <v>1186364.02</v>
      </c>
      <c r="Q5" s="474" t="s">
        <v>124</v>
      </c>
    </row>
    <row r="6" spans="1:17">
      <c r="A6" t="s">
        <v>439</v>
      </c>
      <c r="B6" t="s">
        <v>440</v>
      </c>
      <c r="C6" s="465">
        <v>70552.47</v>
      </c>
      <c r="D6" s="465" t="s">
        <v>124</v>
      </c>
      <c r="E6" s="465">
        <v>144.68</v>
      </c>
      <c r="F6" s="465">
        <v>0</v>
      </c>
      <c r="G6" s="465">
        <v>70697.149999999994</v>
      </c>
      <c r="H6" s="465" t="s">
        <v>124</v>
      </c>
      <c r="I6" s="465" t="b">
        <f t="shared" ref="I6:I69" si="0">J6=A6</f>
        <v>1</v>
      </c>
      <c r="J6" s="473" t="s">
        <v>439</v>
      </c>
      <c r="K6" s="474" t="s">
        <v>440</v>
      </c>
      <c r="L6" s="475">
        <v>70552.47</v>
      </c>
      <c r="M6" s="474" t="s">
        <v>124</v>
      </c>
      <c r="N6" s="475">
        <v>144.68</v>
      </c>
      <c r="O6" s="475">
        <v>0</v>
      </c>
      <c r="P6" s="475">
        <v>70697.149999999994</v>
      </c>
      <c r="Q6" s="474" t="s">
        <v>124</v>
      </c>
    </row>
    <row r="7" spans="1:17">
      <c r="A7" t="s">
        <v>441</v>
      </c>
      <c r="B7" t="s">
        <v>442</v>
      </c>
      <c r="C7" s="465">
        <v>19171552.059999999</v>
      </c>
      <c r="D7" s="465" t="s">
        <v>124</v>
      </c>
      <c r="E7" s="465">
        <v>57171744.420000002</v>
      </c>
      <c r="F7" s="465">
        <v>68394874.319999993</v>
      </c>
      <c r="G7" s="465">
        <v>7948422.1600000001</v>
      </c>
      <c r="H7" s="465" t="s">
        <v>124</v>
      </c>
      <c r="I7" s="465" t="b">
        <f t="shared" si="0"/>
        <v>1</v>
      </c>
      <c r="J7" s="473" t="s">
        <v>441</v>
      </c>
      <c r="K7" s="474" t="s">
        <v>442</v>
      </c>
      <c r="L7" s="475">
        <v>19171552.059999999</v>
      </c>
      <c r="M7" s="474" t="s">
        <v>124</v>
      </c>
      <c r="N7" s="475">
        <v>57171744.420000002</v>
      </c>
      <c r="O7" s="475">
        <v>68394874.319999993</v>
      </c>
      <c r="P7" s="475">
        <v>7948422.1600000001</v>
      </c>
      <c r="Q7" s="474" t="s">
        <v>124</v>
      </c>
    </row>
    <row r="8" spans="1:17">
      <c r="A8" t="s">
        <v>443</v>
      </c>
      <c r="B8" t="s">
        <v>444</v>
      </c>
      <c r="C8" s="465">
        <v>327566.96999999997</v>
      </c>
      <c r="D8" s="465" t="s">
        <v>124</v>
      </c>
      <c r="E8" s="465">
        <v>172173.6</v>
      </c>
      <c r="F8" s="465">
        <v>219512.87</v>
      </c>
      <c r="G8" s="465">
        <v>280227.7</v>
      </c>
      <c r="H8" s="465" t="s">
        <v>124</v>
      </c>
      <c r="I8" s="465" t="b">
        <f t="shared" si="0"/>
        <v>1</v>
      </c>
      <c r="J8" s="473" t="s">
        <v>443</v>
      </c>
      <c r="K8" s="474" t="s">
        <v>444</v>
      </c>
      <c r="L8" s="475">
        <v>327566.96999999997</v>
      </c>
      <c r="M8" s="474" t="s">
        <v>124</v>
      </c>
      <c r="N8" s="475">
        <v>172173.6</v>
      </c>
      <c r="O8" s="475">
        <v>219512.87</v>
      </c>
      <c r="P8" s="475">
        <v>280227.7</v>
      </c>
      <c r="Q8" s="474" t="s">
        <v>124</v>
      </c>
    </row>
    <row r="9" spans="1:17">
      <c r="A9" t="s">
        <v>445</v>
      </c>
      <c r="B9" t="s">
        <v>446</v>
      </c>
      <c r="C9" s="465">
        <v>0</v>
      </c>
      <c r="D9" s="465" t="s">
        <v>124</v>
      </c>
      <c r="E9" s="465">
        <v>0</v>
      </c>
      <c r="F9" s="465">
        <v>0</v>
      </c>
      <c r="G9" s="465">
        <v>0</v>
      </c>
      <c r="H9" s="465" t="s">
        <v>124</v>
      </c>
      <c r="I9" s="465" t="b">
        <f t="shared" si="0"/>
        <v>1</v>
      </c>
      <c r="J9" s="473" t="s">
        <v>445</v>
      </c>
      <c r="K9" s="474" t="s">
        <v>446</v>
      </c>
      <c r="L9" s="475">
        <v>0</v>
      </c>
      <c r="M9" s="474" t="s">
        <v>124</v>
      </c>
      <c r="N9" s="475">
        <v>0</v>
      </c>
      <c r="O9" s="475">
        <v>0</v>
      </c>
      <c r="P9" s="475">
        <v>0</v>
      </c>
      <c r="Q9" s="474" t="s">
        <v>124</v>
      </c>
    </row>
    <row r="10" spans="1:17">
      <c r="A10" t="s">
        <v>447</v>
      </c>
      <c r="B10" t="s">
        <v>448</v>
      </c>
      <c r="C10" s="465">
        <v>220885145.78999999</v>
      </c>
      <c r="D10" s="465" t="s">
        <v>124</v>
      </c>
      <c r="E10" s="465">
        <v>0</v>
      </c>
      <c r="F10" s="465">
        <v>594225</v>
      </c>
      <c r="G10" s="465">
        <v>220290920.78999999</v>
      </c>
      <c r="H10" s="465" t="s">
        <v>124</v>
      </c>
      <c r="I10" s="465" t="b">
        <f t="shared" si="0"/>
        <v>1</v>
      </c>
      <c r="J10" s="473" t="s">
        <v>447</v>
      </c>
      <c r="K10" s="474" t="s">
        <v>448</v>
      </c>
      <c r="L10" s="475">
        <v>220885145.78999999</v>
      </c>
      <c r="M10" s="474" t="s">
        <v>124</v>
      </c>
      <c r="N10" s="475">
        <v>0</v>
      </c>
      <c r="O10" s="475">
        <v>594225</v>
      </c>
      <c r="P10" s="475">
        <v>220290920.78999999</v>
      </c>
      <c r="Q10" s="474" t="s">
        <v>124</v>
      </c>
    </row>
    <row r="11" spans="1:17">
      <c r="A11" t="s">
        <v>449</v>
      </c>
      <c r="B11" t="s">
        <v>450</v>
      </c>
      <c r="C11" s="465">
        <v>0</v>
      </c>
      <c r="D11" s="465" t="s">
        <v>124</v>
      </c>
      <c r="E11" s="465">
        <v>0</v>
      </c>
      <c r="F11" s="465">
        <v>0</v>
      </c>
      <c r="G11" s="465">
        <v>0</v>
      </c>
      <c r="H11" s="465" t="s">
        <v>124</v>
      </c>
      <c r="I11" s="465" t="b">
        <f t="shared" si="0"/>
        <v>1</v>
      </c>
      <c r="J11" s="473" t="s">
        <v>449</v>
      </c>
      <c r="K11" s="474" t="s">
        <v>450</v>
      </c>
      <c r="L11" s="475">
        <v>0</v>
      </c>
      <c r="M11" s="474" t="s">
        <v>124</v>
      </c>
      <c r="N11" s="475">
        <v>0</v>
      </c>
      <c r="O11" s="475">
        <v>0</v>
      </c>
      <c r="P11" s="475">
        <v>0</v>
      </c>
      <c r="Q11" s="474" t="s">
        <v>124</v>
      </c>
    </row>
    <row r="12" spans="1:17">
      <c r="A12" t="s">
        <v>451</v>
      </c>
      <c r="B12" t="s">
        <v>452</v>
      </c>
      <c r="C12" s="465">
        <v>0</v>
      </c>
      <c r="D12" s="465" t="s">
        <v>124</v>
      </c>
      <c r="E12" s="465">
        <v>0</v>
      </c>
      <c r="F12" s="465">
        <v>0</v>
      </c>
      <c r="G12" s="465">
        <v>0</v>
      </c>
      <c r="H12" s="465" t="s">
        <v>124</v>
      </c>
      <c r="I12" s="465" t="b">
        <f t="shared" si="0"/>
        <v>1</v>
      </c>
      <c r="J12" s="473" t="s">
        <v>451</v>
      </c>
      <c r="K12" s="474" t="s">
        <v>452</v>
      </c>
      <c r="L12" s="475">
        <v>0</v>
      </c>
      <c r="M12" s="474" t="s">
        <v>124</v>
      </c>
      <c r="N12" s="475">
        <v>0</v>
      </c>
      <c r="O12" s="475">
        <v>0</v>
      </c>
      <c r="P12" s="475">
        <v>0</v>
      </c>
      <c r="Q12" s="474" t="s">
        <v>124</v>
      </c>
    </row>
    <row r="13" spans="1:17">
      <c r="A13" t="s">
        <v>453</v>
      </c>
      <c r="B13" t="s">
        <v>454</v>
      </c>
      <c r="C13" s="465">
        <v>5835</v>
      </c>
      <c r="D13" s="465" t="s">
        <v>124</v>
      </c>
      <c r="E13" s="465">
        <v>0</v>
      </c>
      <c r="F13" s="465">
        <v>0</v>
      </c>
      <c r="G13" s="465">
        <v>5835</v>
      </c>
      <c r="H13" s="465" t="s">
        <v>124</v>
      </c>
      <c r="I13" s="465" t="b">
        <f t="shared" si="0"/>
        <v>1</v>
      </c>
      <c r="J13" s="473" t="s">
        <v>453</v>
      </c>
      <c r="K13" s="474" t="s">
        <v>454</v>
      </c>
      <c r="L13" s="475">
        <v>5835</v>
      </c>
      <c r="M13" s="474" t="s">
        <v>124</v>
      </c>
      <c r="N13" s="475">
        <v>0</v>
      </c>
      <c r="O13" s="475">
        <v>0</v>
      </c>
      <c r="P13" s="475">
        <v>5835</v>
      </c>
      <c r="Q13" s="474" t="s">
        <v>124</v>
      </c>
    </row>
    <row r="14" spans="1:17">
      <c r="A14" t="s">
        <v>455</v>
      </c>
      <c r="B14" t="s">
        <v>456</v>
      </c>
      <c r="C14" s="465">
        <v>39577.53</v>
      </c>
      <c r="D14" s="465" t="s">
        <v>124</v>
      </c>
      <c r="E14" s="465">
        <v>0</v>
      </c>
      <c r="F14" s="465">
        <v>0</v>
      </c>
      <c r="G14" s="465">
        <v>39577.53</v>
      </c>
      <c r="H14" s="465" t="s">
        <v>124</v>
      </c>
      <c r="I14" s="465" t="b">
        <f t="shared" si="0"/>
        <v>1</v>
      </c>
      <c r="J14" s="473" t="s">
        <v>455</v>
      </c>
      <c r="K14" s="474" t="s">
        <v>456</v>
      </c>
      <c r="L14" s="475">
        <v>39577.53</v>
      </c>
      <c r="M14" s="474" t="s">
        <v>124</v>
      </c>
      <c r="N14" s="475">
        <v>0</v>
      </c>
      <c r="O14" s="475">
        <v>0</v>
      </c>
      <c r="P14" s="475">
        <v>39577.53</v>
      </c>
      <c r="Q14" s="474" t="s">
        <v>124</v>
      </c>
    </row>
    <row r="15" spans="1:17">
      <c r="A15" t="s">
        <v>457</v>
      </c>
      <c r="B15" t="s">
        <v>458</v>
      </c>
      <c r="C15" s="465">
        <v>171523.73</v>
      </c>
      <c r="D15" s="465" t="s">
        <v>124</v>
      </c>
      <c r="E15" s="465">
        <v>72239.92</v>
      </c>
      <c r="F15" s="465">
        <v>93382</v>
      </c>
      <c r="G15" s="465">
        <v>150381.65</v>
      </c>
      <c r="H15" s="465" t="s">
        <v>124</v>
      </c>
      <c r="I15" s="465" t="b">
        <f t="shared" si="0"/>
        <v>1</v>
      </c>
      <c r="J15" s="473" t="s">
        <v>457</v>
      </c>
      <c r="K15" s="474" t="s">
        <v>458</v>
      </c>
      <c r="L15" s="475">
        <v>171523.73</v>
      </c>
      <c r="M15" s="474" t="s">
        <v>124</v>
      </c>
      <c r="N15" s="475">
        <v>72239.92</v>
      </c>
      <c r="O15" s="475">
        <v>93382</v>
      </c>
      <c r="P15" s="475">
        <v>150381.65</v>
      </c>
      <c r="Q15" s="474" t="s">
        <v>124</v>
      </c>
    </row>
    <row r="16" spans="1:17">
      <c r="A16" t="s">
        <v>459</v>
      </c>
      <c r="B16" t="s">
        <v>460</v>
      </c>
      <c r="C16" s="465">
        <v>36269157.950000003</v>
      </c>
      <c r="D16" s="465" t="s">
        <v>124</v>
      </c>
      <c r="E16" s="465">
        <v>0</v>
      </c>
      <c r="F16" s="465">
        <v>0</v>
      </c>
      <c r="G16" s="465">
        <v>36269157.950000003</v>
      </c>
      <c r="H16" s="465" t="s">
        <v>124</v>
      </c>
      <c r="I16" s="465" t="b">
        <f t="shared" si="0"/>
        <v>1</v>
      </c>
      <c r="J16" s="473" t="s">
        <v>459</v>
      </c>
      <c r="K16" s="474" t="s">
        <v>460</v>
      </c>
      <c r="L16" s="475">
        <v>36269157.950000003</v>
      </c>
      <c r="M16" s="474" t="s">
        <v>124</v>
      </c>
      <c r="N16" s="475">
        <v>0</v>
      </c>
      <c r="O16" s="475">
        <v>0</v>
      </c>
      <c r="P16" s="475">
        <v>36269157.950000003</v>
      </c>
      <c r="Q16" s="474" t="s">
        <v>124</v>
      </c>
    </row>
    <row r="17" spans="1:17">
      <c r="A17" t="s">
        <v>461</v>
      </c>
      <c r="B17" t="s">
        <v>462</v>
      </c>
      <c r="C17" s="465">
        <v>137194550.08000001</v>
      </c>
      <c r="D17" s="465" t="s">
        <v>124</v>
      </c>
      <c r="E17" s="465">
        <v>0</v>
      </c>
      <c r="F17" s="465">
        <v>0</v>
      </c>
      <c r="G17" s="465">
        <v>137194550.08000001</v>
      </c>
      <c r="H17" s="465" t="s">
        <v>124</v>
      </c>
      <c r="I17" s="465" t="b">
        <f t="shared" si="0"/>
        <v>1</v>
      </c>
      <c r="J17" s="473" t="s">
        <v>461</v>
      </c>
      <c r="K17" s="474" t="s">
        <v>462</v>
      </c>
      <c r="L17" s="475">
        <v>137194550.08000001</v>
      </c>
      <c r="M17" s="474" t="s">
        <v>124</v>
      </c>
      <c r="N17" s="475">
        <v>0</v>
      </c>
      <c r="O17" s="475">
        <v>0</v>
      </c>
      <c r="P17" s="475">
        <v>137194550.08000001</v>
      </c>
      <c r="Q17" s="474" t="s">
        <v>124</v>
      </c>
    </row>
    <row r="18" spans="1:17">
      <c r="A18" t="s">
        <v>463</v>
      </c>
      <c r="B18" t="s">
        <v>464</v>
      </c>
      <c r="C18" s="465">
        <v>18133910.350000001</v>
      </c>
      <c r="D18" s="465" t="s">
        <v>124</v>
      </c>
      <c r="E18" s="465">
        <v>0</v>
      </c>
      <c r="F18" s="465">
        <v>0</v>
      </c>
      <c r="G18" s="465">
        <v>18133910.350000001</v>
      </c>
      <c r="H18" s="465" t="s">
        <v>124</v>
      </c>
      <c r="I18" s="465" t="b">
        <f t="shared" si="0"/>
        <v>1</v>
      </c>
      <c r="J18" s="473" t="s">
        <v>463</v>
      </c>
      <c r="K18" s="474" t="s">
        <v>464</v>
      </c>
      <c r="L18" s="475">
        <v>18133910.350000001</v>
      </c>
      <c r="M18" s="474" t="s">
        <v>124</v>
      </c>
      <c r="N18" s="475">
        <v>0</v>
      </c>
      <c r="O18" s="475">
        <v>0</v>
      </c>
      <c r="P18" s="475">
        <v>18133910.350000001</v>
      </c>
      <c r="Q18" s="474" t="s">
        <v>124</v>
      </c>
    </row>
    <row r="19" spans="1:17">
      <c r="A19" t="s">
        <v>465</v>
      </c>
      <c r="B19" t="s">
        <v>466</v>
      </c>
      <c r="C19" s="465">
        <v>9350077.8000000007</v>
      </c>
      <c r="D19" s="465" t="s">
        <v>124</v>
      </c>
      <c r="E19" s="465">
        <v>0</v>
      </c>
      <c r="F19" s="465">
        <v>0</v>
      </c>
      <c r="G19" s="465">
        <v>9350077.8000000007</v>
      </c>
      <c r="H19" s="465" t="s">
        <v>124</v>
      </c>
      <c r="I19" s="465" t="b">
        <f t="shared" si="0"/>
        <v>1</v>
      </c>
      <c r="J19" s="473" t="s">
        <v>465</v>
      </c>
      <c r="K19" s="474" t="s">
        <v>466</v>
      </c>
      <c r="L19" s="475">
        <v>9350077.8000000007</v>
      </c>
      <c r="M19" s="474" t="s">
        <v>124</v>
      </c>
      <c r="N19" s="475">
        <v>0</v>
      </c>
      <c r="O19" s="475">
        <v>0</v>
      </c>
      <c r="P19" s="475">
        <v>9350077.8000000007</v>
      </c>
      <c r="Q19" s="474" t="s">
        <v>124</v>
      </c>
    </row>
    <row r="20" spans="1:17">
      <c r="A20" t="s">
        <v>467</v>
      </c>
      <c r="B20" t="s">
        <v>468</v>
      </c>
      <c r="C20" s="465">
        <v>1751311.71</v>
      </c>
      <c r="D20" s="465" t="s">
        <v>124</v>
      </c>
      <c r="E20" s="465">
        <v>0</v>
      </c>
      <c r="F20" s="465">
        <v>0</v>
      </c>
      <c r="G20" s="465">
        <v>1751311.71</v>
      </c>
      <c r="H20" s="465" t="s">
        <v>124</v>
      </c>
      <c r="I20" s="465" t="b">
        <f t="shared" si="0"/>
        <v>1</v>
      </c>
      <c r="J20" s="473" t="s">
        <v>467</v>
      </c>
      <c r="K20" s="474" t="s">
        <v>468</v>
      </c>
      <c r="L20" s="475">
        <v>1751311.71</v>
      </c>
      <c r="M20" s="474" t="s">
        <v>124</v>
      </c>
      <c r="N20" s="475">
        <v>0</v>
      </c>
      <c r="O20" s="475">
        <v>0</v>
      </c>
      <c r="P20" s="475">
        <v>1751311.71</v>
      </c>
      <c r="Q20" s="474" t="s">
        <v>124</v>
      </c>
    </row>
    <row r="21" spans="1:17">
      <c r="A21" t="s">
        <v>469</v>
      </c>
      <c r="B21" t="s">
        <v>470</v>
      </c>
      <c r="C21" s="465">
        <v>0</v>
      </c>
      <c r="D21" s="465" t="s">
        <v>124</v>
      </c>
      <c r="E21" s="465">
        <v>0</v>
      </c>
      <c r="F21" s="465">
        <v>0</v>
      </c>
      <c r="G21" s="465">
        <v>0</v>
      </c>
      <c r="H21" s="465" t="s">
        <v>124</v>
      </c>
      <c r="I21" s="465" t="b">
        <f t="shared" si="0"/>
        <v>1</v>
      </c>
      <c r="J21" s="473" t="s">
        <v>469</v>
      </c>
      <c r="K21" s="474" t="s">
        <v>470</v>
      </c>
      <c r="L21" s="475">
        <v>0</v>
      </c>
      <c r="M21" s="474" t="s">
        <v>124</v>
      </c>
      <c r="N21" s="475">
        <v>0</v>
      </c>
      <c r="O21" s="475">
        <v>0</v>
      </c>
      <c r="P21" s="475">
        <v>0</v>
      </c>
      <c r="Q21" s="474" t="s">
        <v>124</v>
      </c>
    </row>
    <row r="22" spans="1:17">
      <c r="A22" t="s">
        <v>471</v>
      </c>
      <c r="B22" t="s">
        <v>472</v>
      </c>
      <c r="C22" s="465">
        <v>98250543.379999995</v>
      </c>
      <c r="D22" s="465" t="s">
        <v>124</v>
      </c>
      <c r="E22" s="465">
        <v>0</v>
      </c>
      <c r="F22" s="465">
        <v>0</v>
      </c>
      <c r="G22" s="465">
        <v>98250543.379999995</v>
      </c>
      <c r="H22" s="465" t="s">
        <v>124</v>
      </c>
      <c r="I22" s="465" t="b">
        <f t="shared" si="0"/>
        <v>1</v>
      </c>
      <c r="J22" s="473" t="s">
        <v>471</v>
      </c>
      <c r="K22" s="474" t="s">
        <v>472</v>
      </c>
      <c r="L22" s="475">
        <v>98250543.379999995</v>
      </c>
      <c r="M22" s="474" t="s">
        <v>124</v>
      </c>
      <c r="N22" s="475">
        <v>0</v>
      </c>
      <c r="O22" s="475">
        <v>0</v>
      </c>
      <c r="P22" s="475">
        <v>98250543.379999995</v>
      </c>
      <c r="Q22" s="474" t="s">
        <v>124</v>
      </c>
    </row>
    <row r="23" spans="1:17">
      <c r="A23" t="s">
        <v>473</v>
      </c>
      <c r="B23" t="s">
        <v>474</v>
      </c>
      <c r="C23" s="465">
        <v>0</v>
      </c>
      <c r="D23" s="465" t="s">
        <v>124</v>
      </c>
      <c r="E23" s="465">
        <v>0</v>
      </c>
      <c r="F23" s="465">
        <v>0</v>
      </c>
      <c r="G23" s="465">
        <v>0</v>
      </c>
      <c r="H23" s="465" t="s">
        <v>124</v>
      </c>
      <c r="I23" s="465" t="b">
        <f t="shared" si="0"/>
        <v>1</v>
      </c>
      <c r="J23" s="473" t="s">
        <v>473</v>
      </c>
      <c r="K23" s="474" t="s">
        <v>474</v>
      </c>
      <c r="L23" s="475">
        <v>0</v>
      </c>
      <c r="M23" s="474" t="s">
        <v>124</v>
      </c>
      <c r="N23" s="475">
        <v>0</v>
      </c>
      <c r="O23" s="475">
        <v>0</v>
      </c>
      <c r="P23" s="475">
        <v>0</v>
      </c>
      <c r="Q23" s="474" t="s">
        <v>124</v>
      </c>
    </row>
    <row r="24" spans="1:17">
      <c r="A24" t="s">
        <v>475</v>
      </c>
      <c r="B24" t="s">
        <v>476</v>
      </c>
      <c r="C24" s="465">
        <v>6479511.3799999999</v>
      </c>
      <c r="D24" s="465" t="s">
        <v>124</v>
      </c>
      <c r="E24" s="465">
        <v>0</v>
      </c>
      <c r="F24" s="465">
        <v>0</v>
      </c>
      <c r="G24" s="465">
        <v>6479511.3799999999</v>
      </c>
      <c r="H24" s="465" t="s">
        <v>124</v>
      </c>
      <c r="I24" s="465" t="b">
        <f t="shared" si="0"/>
        <v>1</v>
      </c>
      <c r="J24" s="473" t="s">
        <v>475</v>
      </c>
      <c r="K24" s="474" t="s">
        <v>476</v>
      </c>
      <c r="L24" s="475">
        <v>6479511.3799999999</v>
      </c>
      <c r="M24" s="474" t="s">
        <v>124</v>
      </c>
      <c r="N24" s="475">
        <v>0</v>
      </c>
      <c r="O24" s="475">
        <v>0</v>
      </c>
      <c r="P24" s="475">
        <v>6479511.3799999999</v>
      </c>
      <c r="Q24" s="474" t="s">
        <v>124</v>
      </c>
    </row>
    <row r="25" spans="1:17">
      <c r="A25" t="s">
        <v>477</v>
      </c>
      <c r="B25" t="s">
        <v>478</v>
      </c>
      <c r="C25" s="465">
        <v>163909</v>
      </c>
      <c r="D25" s="465" t="s">
        <v>124</v>
      </c>
      <c r="E25" s="465">
        <v>0</v>
      </c>
      <c r="F25" s="465">
        <v>0</v>
      </c>
      <c r="G25" s="465">
        <v>163909</v>
      </c>
      <c r="H25" s="465" t="s">
        <v>124</v>
      </c>
      <c r="I25" s="465" t="b">
        <f t="shared" si="0"/>
        <v>1</v>
      </c>
      <c r="J25" s="473" t="s">
        <v>477</v>
      </c>
      <c r="K25" s="474" t="s">
        <v>478</v>
      </c>
      <c r="L25" s="475">
        <v>163909</v>
      </c>
      <c r="M25" s="474" t="s">
        <v>124</v>
      </c>
      <c r="N25" s="475">
        <v>0</v>
      </c>
      <c r="O25" s="475">
        <v>0</v>
      </c>
      <c r="P25" s="475">
        <v>163909</v>
      </c>
      <c r="Q25" s="474" t="s">
        <v>124</v>
      </c>
    </row>
    <row r="26" spans="1:17">
      <c r="A26" t="s">
        <v>479</v>
      </c>
      <c r="B26" t="s">
        <v>480</v>
      </c>
      <c r="C26" s="465">
        <v>0</v>
      </c>
      <c r="D26" s="465" t="s">
        <v>124</v>
      </c>
      <c r="E26" s="465">
        <v>0</v>
      </c>
      <c r="F26" s="465">
        <v>0</v>
      </c>
      <c r="G26" s="465">
        <v>0</v>
      </c>
      <c r="H26" s="465" t="s">
        <v>124</v>
      </c>
      <c r="I26" s="465" t="b">
        <f t="shared" si="0"/>
        <v>1</v>
      </c>
      <c r="J26" s="473" t="s">
        <v>479</v>
      </c>
      <c r="K26" s="474" t="s">
        <v>480</v>
      </c>
      <c r="L26" s="475">
        <v>0</v>
      </c>
      <c r="M26" s="474" t="s">
        <v>124</v>
      </c>
      <c r="N26" s="475">
        <v>0</v>
      </c>
      <c r="O26" s="475">
        <v>0</v>
      </c>
      <c r="P26" s="475">
        <v>0</v>
      </c>
      <c r="Q26" s="474" t="s">
        <v>124</v>
      </c>
    </row>
    <row r="27" spans="1:17">
      <c r="A27" t="s">
        <v>481</v>
      </c>
      <c r="B27" t="s">
        <v>482</v>
      </c>
      <c r="C27" s="465">
        <v>1386427.66</v>
      </c>
      <c r="D27" s="465" t="s">
        <v>124</v>
      </c>
      <c r="E27" s="465">
        <v>0</v>
      </c>
      <c r="F27" s="465">
        <v>0</v>
      </c>
      <c r="G27" s="465">
        <v>1386427.66</v>
      </c>
      <c r="H27" s="465" t="s">
        <v>124</v>
      </c>
      <c r="I27" s="465" t="b">
        <f t="shared" si="0"/>
        <v>1</v>
      </c>
      <c r="J27" s="473" t="s">
        <v>481</v>
      </c>
      <c r="K27" s="474" t="s">
        <v>482</v>
      </c>
      <c r="L27" s="475">
        <v>1386427.66</v>
      </c>
      <c r="M27" s="474" t="s">
        <v>124</v>
      </c>
      <c r="N27" s="475">
        <v>0</v>
      </c>
      <c r="O27" s="475">
        <v>0</v>
      </c>
      <c r="P27" s="475">
        <v>1386427.66</v>
      </c>
      <c r="Q27" s="474" t="s">
        <v>124</v>
      </c>
    </row>
    <row r="28" spans="1:17">
      <c r="A28" t="s">
        <v>557</v>
      </c>
      <c r="B28" t="s">
        <v>558</v>
      </c>
      <c r="C28" s="465">
        <v>0</v>
      </c>
      <c r="D28" s="465" t="s">
        <v>124</v>
      </c>
      <c r="E28" s="465">
        <v>0</v>
      </c>
      <c r="F28" s="465">
        <v>0</v>
      </c>
      <c r="G28" s="465">
        <v>0</v>
      </c>
      <c r="H28" s="465" t="s">
        <v>124</v>
      </c>
      <c r="I28" s="465" t="b">
        <f t="shared" si="0"/>
        <v>1</v>
      </c>
      <c r="J28" s="473" t="s">
        <v>557</v>
      </c>
      <c r="K28" s="474" t="s">
        <v>558</v>
      </c>
      <c r="L28" s="475">
        <v>0</v>
      </c>
      <c r="M28" s="474" t="s">
        <v>124</v>
      </c>
      <c r="N28" s="475">
        <v>0</v>
      </c>
      <c r="O28" s="475">
        <v>0</v>
      </c>
      <c r="P28" s="475">
        <v>0</v>
      </c>
      <c r="Q28" s="474" t="s">
        <v>124</v>
      </c>
    </row>
    <row r="29" spans="1:17">
      <c r="A29" t="s">
        <v>483</v>
      </c>
      <c r="B29" t="s">
        <v>484</v>
      </c>
      <c r="C29" s="465" t="s">
        <v>124</v>
      </c>
      <c r="D29" s="465">
        <v>10377608.310000001</v>
      </c>
      <c r="E29" s="465">
        <v>7519995.5099999998</v>
      </c>
      <c r="F29" s="465">
        <v>4624263.21</v>
      </c>
      <c r="G29" s="465" t="s">
        <v>124</v>
      </c>
      <c r="H29" s="465">
        <v>7481876.0099999998</v>
      </c>
      <c r="I29" s="465" t="b">
        <f t="shared" si="0"/>
        <v>1</v>
      </c>
      <c r="J29" s="473" t="s">
        <v>483</v>
      </c>
      <c r="K29" s="474" t="s">
        <v>484</v>
      </c>
      <c r="L29" s="474" t="s">
        <v>124</v>
      </c>
      <c r="M29" s="475">
        <v>10377608.310000001</v>
      </c>
      <c r="N29" s="475">
        <v>7519995.5099999998</v>
      </c>
      <c r="O29" s="475">
        <v>4624263.21</v>
      </c>
      <c r="P29" s="474" t="s">
        <v>124</v>
      </c>
      <c r="Q29" s="475">
        <v>7481876.0099999998</v>
      </c>
    </row>
    <row r="30" spans="1:17">
      <c r="A30" t="s">
        <v>485</v>
      </c>
      <c r="B30" t="s">
        <v>486</v>
      </c>
      <c r="C30" s="465" t="s">
        <v>124</v>
      </c>
      <c r="D30" s="465">
        <v>10480091.220000001</v>
      </c>
      <c r="E30" s="465">
        <v>1871614.47</v>
      </c>
      <c r="F30" s="465">
        <v>7220078.7400000002</v>
      </c>
      <c r="G30" s="465" t="s">
        <v>124</v>
      </c>
      <c r="H30" s="465">
        <v>15828555.49</v>
      </c>
      <c r="I30" s="465" t="b">
        <f t="shared" si="0"/>
        <v>1</v>
      </c>
      <c r="J30" s="473" t="s">
        <v>485</v>
      </c>
      <c r="K30" s="474" t="s">
        <v>486</v>
      </c>
      <c r="L30" s="474" t="s">
        <v>124</v>
      </c>
      <c r="M30" s="475">
        <v>10480091.220000001</v>
      </c>
      <c r="N30" s="475">
        <v>1871614.47</v>
      </c>
      <c r="O30" s="475">
        <v>7220078.7400000002</v>
      </c>
      <c r="P30" s="474" t="s">
        <v>124</v>
      </c>
      <c r="Q30" s="475">
        <v>15828555.49</v>
      </c>
    </row>
    <row r="31" spans="1:17">
      <c r="A31" t="s">
        <v>487</v>
      </c>
      <c r="B31" t="s">
        <v>488</v>
      </c>
      <c r="C31" s="465" t="s">
        <v>124</v>
      </c>
      <c r="D31" s="465">
        <v>2447559.35</v>
      </c>
      <c r="E31" s="465">
        <v>29233995.100000001</v>
      </c>
      <c r="F31" s="465">
        <v>26949625.399999999</v>
      </c>
      <c r="G31" s="465" t="s">
        <v>124</v>
      </c>
      <c r="H31" s="465">
        <v>163189.65</v>
      </c>
      <c r="I31" s="465" t="b">
        <f t="shared" si="0"/>
        <v>1</v>
      </c>
      <c r="J31" s="473" t="s">
        <v>487</v>
      </c>
      <c r="K31" s="474" t="s">
        <v>488</v>
      </c>
      <c r="L31" s="474" t="s">
        <v>124</v>
      </c>
      <c r="M31" s="475">
        <v>2447559.35</v>
      </c>
      <c r="N31" s="475">
        <v>29233995.100000001</v>
      </c>
      <c r="O31" s="475">
        <v>26949625.399999999</v>
      </c>
      <c r="P31" s="474" t="s">
        <v>124</v>
      </c>
      <c r="Q31" s="475">
        <v>163189.65</v>
      </c>
    </row>
    <row r="32" spans="1:17">
      <c r="A32" t="s">
        <v>489</v>
      </c>
      <c r="B32" t="s">
        <v>490</v>
      </c>
      <c r="C32" s="465" t="s">
        <v>124</v>
      </c>
      <c r="D32" s="465">
        <v>9563708.25</v>
      </c>
      <c r="E32" s="465">
        <v>9217841.0299999993</v>
      </c>
      <c r="F32" s="465">
        <v>14172562.699999999</v>
      </c>
      <c r="G32" s="465" t="s">
        <v>124</v>
      </c>
      <c r="H32" s="465">
        <v>14518429.92</v>
      </c>
      <c r="I32" s="465" t="b">
        <f t="shared" si="0"/>
        <v>1</v>
      </c>
      <c r="J32" s="473" t="s">
        <v>489</v>
      </c>
      <c r="K32" s="474" t="s">
        <v>490</v>
      </c>
      <c r="L32" s="474" t="s">
        <v>124</v>
      </c>
      <c r="M32" s="475">
        <v>9563708.25</v>
      </c>
      <c r="N32" s="475">
        <v>9217841.0299999993</v>
      </c>
      <c r="O32" s="475">
        <v>14172562.699999999</v>
      </c>
      <c r="P32" s="474" t="s">
        <v>124</v>
      </c>
      <c r="Q32" s="475">
        <v>14518429.92</v>
      </c>
    </row>
    <row r="33" spans="1:17">
      <c r="A33" t="s">
        <v>491</v>
      </c>
      <c r="B33" t="s">
        <v>492</v>
      </c>
      <c r="C33" s="465" t="s">
        <v>124</v>
      </c>
      <c r="D33" s="465">
        <v>196195.55</v>
      </c>
      <c r="E33" s="465">
        <v>0</v>
      </c>
      <c r="F33" s="465">
        <v>0</v>
      </c>
      <c r="G33" s="465" t="s">
        <v>124</v>
      </c>
      <c r="H33" s="465">
        <v>196195.55</v>
      </c>
      <c r="I33" s="465" t="b">
        <f t="shared" si="0"/>
        <v>1</v>
      </c>
      <c r="J33" s="473" t="s">
        <v>491</v>
      </c>
      <c r="K33" s="474" t="s">
        <v>492</v>
      </c>
      <c r="L33" s="474" t="s">
        <v>124</v>
      </c>
      <c r="M33" s="475">
        <v>196195.55</v>
      </c>
      <c r="N33" s="475">
        <v>0</v>
      </c>
      <c r="O33" s="475">
        <v>0</v>
      </c>
      <c r="P33" s="474" t="s">
        <v>124</v>
      </c>
      <c r="Q33" s="475">
        <v>196195.55</v>
      </c>
    </row>
    <row r="34" spans="1:17">
      <c r="A34" t="s">
        <v>493</v>
      </c>
      <c r="B34" t="s">
        <v>494</v>
      </c>
      <c r="C34" s="465" t="s">
        <v>124</v>
      </c>
      <c r="D34" s="465">
        <v>516511.13</v>
      </c>
      <c r="E34" s="465">
        <v>163010.49</v>
      </c>
      <c r="F34" s="465">
        <v>159269.07</v>
      </c>
      <c r="G34" s="465" t="s">
        <v>124</v>
      </c>
      <c r="H34" s="465">
        <v>512769.71</v>
      </c>
      <c r="I34" s="465" t="b">
        <f t="shared" si="0"/>
        <v>1</v>
      </c>
      <c r="J34" s="473" t="s">
        <v>493</v>
      </c>
      <c r="K34" s="474" t="s">
        <v>494</v>
      </c>
      <c r="L34" s="474" t="s">
        <v>124</v>
      </c>
      <c r="M34" s="475">
        <v>516511.13</v>
      </c>
      <c r="N34" s="475">
        <v>163010.49</v>
      </c>
      <c r="O34" s="475">
        <v>159269.07</v>
      </c>
      <c r="P34" s="474" t="s">
        <v>124</v>
      </c>
      <c r="Q34" s="475">
        <v>512769.71</v>
      </c>
    </row>
    <row r="35" spans="1:17">
      <c r="A35" t="s">
        <v>495</v>
      </c>
      <c r="B35" t="s">
        <v>496</v>
      </c>
      <c r="C35" s="465" t="s">
        <v>124</v>
      </c>
      <c r="D35" s="465">
        <v>150529.47</v>
      </c>
      <c r="E35" s="465">
        <v>91391</v>
      </c>
      <c r="F35" s="465">
        <v>334872.5</v>
      </c>
      <c r="G35" s="465" t="s">
        <v>124</v>
      </c>
      <c r="H35" s="465">
        <v>394010.97</v>
      </c>
      <c r="I35" s="465" t="b">
        <f t="shared" si="0"/>
        <v>1</v>
      </c>
      <c r="J35" s="473" t="s">
        <v>495</v>
      </c>
      <c r="K35" s="474" t="s">
        <v>496</v>
      </c>
      <c r="L35" s="474" t="s">
        <v>124</v>
      </c>
      <c r="M35" s="475">
        <v>150529.47</v>
      </c>
      <c r="N35" s="475">
        <v>91391</v>
      </c>
      <c r="O35" s="475">
        <v>334872.5</v>
      </c>
      <c r="P35" s="474" t="s">
        <v>124</v>
      </c>
      <c r="Q35" s="475">
        <v>394010.97</v>
      </c>
    </row>
    <row r="36" spans="1:17">
      <c r="A36" t="s">
        <v>497</v>
      </c>
      <c r="B36" t="s">
        <v>498</v>
      </c>
      <c r="C36" s="465" t="s">
        <v>124</v>
      </c>
      <c r="D36" s="465">
        <v>0</v>
      </c>
      <c r="E36" s="465">
        <v>9128</v>
      </c>
      <c r="F36" s="465">
        <v>9128</v>
      </c>
      <c r="G36" s="465" t="s">
        <v>124</v>
      </c>
      <c r="H36" s="465">
        <v>0</v>
      </c>
      <c r="I36" s="465" t="b">
        <f t="shared" si="0"/>
        <v>1</v>
      </c>
      <c r="J36" s="473" t="s">
        <v>497</v>
      </c>
      <c r="K36" s="474" t="s">
        <v>498</v>
      </c>
      <c r="L36" s="474" t="s">
        <v>124</v>
      </c>
      <c r="M36" s="475">
        <v>0</v>
      </c>
      <c r="N36" s="475">
        <v>9128</v>
      </c>
      <c r="O36" s="475">
        <v>9128</v>
      </c>
      <c r="P36" s="474" t="s">
        <v>124</v>
      </c>
      <c r="Q36" s="475">
        <v>0</v>
      </c>
    </row>
    <row r="37" spans="1:17">
      <c r="A37" t="s">
        <v>499</v>
      </c>
      <c r="B37" t="s">
        <v>500</v>
      </c>
      <c r="C37" s="465" t="s">
        <v>124</v>
      </c>
      <c r="D37" s="465">
        <v>0</v>
      </c>
      <c r="E37" s="465">
        <v>0</v>
      </c>
      <c r="F37" s="465">
        <v>0</v>
      </c>
      <c r="G37" s="465" t="s">
        <v>124</v>
      </c>
      <c r="H37" s="465">
        <v>0</v>
      </c>
      <c r="I37" s="465" t="b">
        <f t="shared" si="0"/>
        <v>1</v>
      </c>
      <c r="J37" s="473" t="s">
        <v>499</v>
      </c>
      <c r="K37" s="474" t="s">
        <v>500</v>
      </c>
      <c r="L37" s="474" t="s">
        <v>124</v>
      </c>
      <c r="M37" s="475">
        <v>0</v>
      </c>
      <c r="N37" s="475">
        <v>0</v>
      </c>
      <c r="O37" s="475">
        <v>0</v>
      </c>
      <c r="P37" s="474" t="s">
        <v>124</v>
      </c>
      <c r="Q37" s="475">
        <v>0</v>
      </c>
    </row>
    <row r="38" spans="1:17">
      <c r="A38" t="s">
        <v>501</v>
      </c>
      <c r="B38" t="s">
        <v>502</v>
      </c>
      <c r="C38" s="465" t="s">
        <v>124</v>
      </c>
      <c r="D38" s="465">
        <v>594661.84</v>
      </c>
      <c r="E38" s="465">
        <v>0</v>
      </c>
      <c r="F38" s="465">
        <v>0</v>
      </c>
      <c r="G38" s="465" t="s">
        <v>124</v>
      </c>
      <c r="H38" s="465">
        <v>594661.84</v>
      </c>
      <c r="I38" s="465" t="b">
        <f t="shared" si="0"/>
        <v>1</v>
      </c>
      <c r="J38" s="473" t="s">
        <v>501</v>
      </c>
      <c r="K38" s="474" t="s">
        <v>502</v>
      </c>
      <c r="L38" s="474" t="s">
        <v>124</v>
      </c>
      <c r="M38" s="475">
        <v>594661.84</v>
      </c>
      <c r="N38" s="475">
        <v>0</v>
      </c>
      <c r="O38" s="475">
        <v>0</v>
      </c>
      <c r="P38" s="474" t="s">
        <v>124</v>
      </c>
      <c r="Q38" s="475">
        <v>594661.84</v>
      </c>
    </row>
    <row r="39" spans="1:17">
      <c r="A39" t="s">
        <v>503</v>
      </c>
      <c r="B39" t="s">
        <v>504</v>
      </c>
      <c r="C39" s="465" t="s">
        <v>124</v>
      </c>
      <c r="D39" s="465">
        <v>35679.89</v>
      </c>
      <c r="E39" s="465">
        <v>264615.65999999997</v>
      </c>
      <c r="F39" s="465">
        <v>235186.11</v>
      </c>
      <c r="G39" s="465" t="s">
        <v>124</v>
      </c>
      <c r="H39" s="465">
        <v>6250.34</v>
      </c>
      <c r="I39" s="465" t="b">
        <f t="shared" si="0"/>
        <v>1</v>
      </c>
      <c r="J39" s="473" t="s">
        <v>503</v>
      </c>
      <c r="K39" s="474" t="s">
        <v>504</v>
      </c>
      <c r="L39" s="474" t="s">
        <v>124</v>
      </c>
      <c r="M39" s="475">
        <v>35679.89</v>
      </c>
      <c r="N39" s="475">
        <v>264615.65999999997</v>
      </c>
      <c r="O39" s="475">
        <v>235186.11</v>
      </c>
      <c r="P39" s="474" t="s">
        <v>124</v>
      </c>
      <c r="Q39" s="475">
        <v>6250.34</v>
      </c>
    </row>
    <row r="40" spans="1:17">
      <c r="A40" t="s">
        <v>505</v>
      </c>
      <c r="B40" t="s">
        <v>506</v>
      </c>
      <c r="C40" s="465" t="s">
        <v>124</v>
      </c>
      <c r="D40" s="465">
        <v>206893732.31</v>
      </c>
      <c r="E40" s="465">
        <v>0</v>
      </c>
      <c r="F40" s="465">
        <v>0</v>
      </c>
      <c r="G40" s="465" t="s">
        <v>124</v>
      </c>
      <c r="H40" s="465">
        <v>206893732.31</v>
      </c>
      <c r="I40" s="465" t="b">
        <f t="shared" si="0"/>
        <v>1</v>
      </c>
      <c r="J40" s="473" t="s">
        <v>505</v>
      </c>
      <c r="K40" s="474" t="s">
        <v>506</v>
      </c>
      <c r="L40" s="474" t="s">
        <v>124</v>
      </c>
      <c r="M40" s="475">
        <v>206893732.31</v>
      </c>
      <c r="N40" s="475">
        <v>0</v>
      </c>
      <c r="O40" s="475">
        <v>0</v>
      </c>
      <c r="P40" s="474" t="s">
        <v>124</v>
      </c>
      <c r="Q40" s="475">
        <v>206893732.31</v>
      </c>
    </row>
    <row r="41" spans="1:17">
      <c r="A41" t="s">
        <v>507</v>
      </c>
      <c r="B41" t="s">
        <v>508</v>
      </c>
      <c r="C41" s="465" t="s">
        <v>124</v>
      </c>
      <c r="D41" s="465">
        <v>40352403.75</v>
      </c>
      <c r="E41" s="465">
        <v>0</v>
      </c>
      <c r="F41" s="465">
        <v>0</v>
      </c>
      <c r="G41" s="465" t="s">
        <v>124</v>
      </c>
      <c r="H41" s="465">
        <v>40352403.75</v>
      </c>
      <c r="I41" s="465" t="b">
        <f t="shared" si="0"/>
        <v>1</v>
      </c>
      <c r="J41" s="473" t="s">
        <v>507</v>
      </c>
      <c r="K41" s="474" t="s">
        <v>508</v>
      </c>
      <c r="L41" s="474" t="s">
        <v>124</v>
      </c>
      <c r="M41" s="475">
        <v>40352403.75</v>
      </c>
      <c r="N41" s="475">
        <v>0</v>
      </c>
      <c r="O41" s="475">
        <v>0</v>
      </c>
      <c r="P41" s="474" t="s">
        <v>124</v>
      </c>
      <c r="Q41" s="475">
        <v>40352403.75</v>
      </c>
    </row>
    <row r="42" spans="1:17">
      <c r="A42" t="s">
        <v>509</v>
      </c>
      <c r="B42" t="s">
        <v>510</v>
      </c>
      <c r="C42" s="465" t="s">
        <v>124</v>
      </c>
      <c r="D42" s="465">
        <v>0</v>
      </c>
      <c r="E42" s="465">
        <v>0</v>
      </c>
      <c r="F42" s="465">
        <v>0</v>
      </c>
      <c r="G42" s="465" t="s">
        <v>124</v>
      </c>
      <c r="H42" s="465">
        <v>0</v>
      </c>
      <c r="I42" s="465" t="b">
        <f t="shared" si="0"/>
        <v>1</v>
      </c>
      <c r="J42" s="473" t="s">
        <v>509</v>
      </c>
      <c r="K42" s="474" t="s">
        <v>510</v>
      </c>
      <c r="L42" s="474" t="s">
        <v>124</v>
      </c>
      <c r="M42" s="475">
        <v>0</v>
      </c>
      <c r="N42" s="475">
        <v>0</v>
      </c>
      <c r="O42" s="475">
        <v>0</v>
      </c>
      <c r="P42" s="474" t="s">
        <v>124</v>
      </c>
      <c r="Q42" s="475">
        <v>0</v>
      </c>
    </row>
    <row r="43" spans="1:17">
      <c r="A43" t="s">
        <v>511</v>
      </c>
      <c r="B43" t="s">
        <v>512</v>
      </c>
      <c r="C43" s="465" t="s">
        <v>124</v>
      </c>
      <c r="D43" s="465">
        <v>45880492.079999998</v>
      </c>
      <c r="E43" s="465">
        <v>0</v>
      </c>
      <c r="F43" s="465">
        <v>0</v>
      </c>
      <c r="G43" s="465" t="s">
        <v>124</v>
      </c>
      <c r="H43" s="465">
        <v>45880492.079999998</v>
      </c>
      <c r="I43" s="465" t="b">
        <f t="shared" si="0"/>
        <v>1</v>
      </c>
      <c r="J43" s="473" t="s">
        <v>511</v>
      </c>
      <c r="K43" s="474" t="s">
        <v>512</v>
      </c>
      <c r="L43" s="474" t="s">
        <v>124</v>
      </c>
      <c r="M43" s="475">
        <v>45880492.079999998</v>
      </c>
      <c r="N43" s="475">
        <v>0</v>
      </c>
      <c r="O43" s="475">
        <v>0</v>
      </c>
      <c r="P43" s="474" t="s">
        <v>124</v>
      </c>
      <c r="Q43" s="475">
        <v>45880492.079999998</v>
      </c>
    </row>
    <row r="44" spans="1:17">
      <c r="A44" t="s">
        <v>513</v>
      </c>
      <c r="B44" t="s">
        <v>514</v>
      </c>
      <c r="C44" s="465" t="s">
        <v>124</v>
      </c>
      <c r="D44" s="465">
        <v>227717943.41999999</v>
      </c>
      <c r="E44" s="465">
        <v>0</v>
      </c>
      <c r="F44" s="465">
        <v>3566</v>
      </c>
      <c r="G44" s="465" t="s">
        <v>124</v>
      </c>
      <c r="H44" s="465">
        <v>227721509.41999999</v>
      </c>
      <c r="I44" s="465" t="b">
        <f t="shared" si="0"/>
        <v>1</v>
      </c>
      <c r="J44" s="473" t="s">
        <v>513</v>
      </c>
      <c r="K44" s="474" t="s">
        <v>514</v>
      </c>
      <c r="L44" s="474" t="s">
        <v>124</v>
      </c>
      <c r="M44" s="475">
        <v>227717943.41999999</v>
      </c>
      <c r="N44" s="475">
        <v>0</v>
      </c>
      <c r="O44" s="475">
        <v>3566</v>
      </c>
      <c r="P44" s="474" t="s">
        <v>124</v>
      </c>
      <c r="Q44" s="475">
        <v>227721509.41999999</v>
      </c>
    </row>
    <row r="45" spans="1:17">
      <c r="A45" t="s">
        <v>515</v>
      </c>
      <c r="B45" t="s">
        <v>516</v>
      </c>
      <c r="C45" s="465" t="s">
        <v>124</v>
      </c>
      <c r="D45" s="465">
        <v>0</v>
      </c>
      <c r="E45" s="465">
        <v>0</v>
      </c>
      <c r="F45" s="465">
        <v>0</v>
      </c>
      <c r="G45" s="465" t="s">
        <v>124</v>
      </c>
      <c r="H45" s="465">
        <v>0</v>
      </c>
      <c r="I45" s="465" t="b">
        <f t="shared" si="0"/>
        <v>1</v>
      </c>
      <c r="J45" s="473" t="s">
        <v>515</v>
      </c>
      <c r="K45" s="474" t="s">
        <v>516</v>
      </c>
      <c r="L45" s="474" t="s">
        <v>124</v>
      </c>
      <c r="M45" s="475">
        <v>0</v>
      </c>
      <c r="N45" s="475">
        <v>0</v>
      </c>
      <c r="O45" s="475">
        <v>0</v>
      </c>
      <c r="P45" s="474" t="s">
        <v>124</v>
      </c>
      <c r="Q45" s="475">
        <v>0</v>
      </c>
    </row>
    <row r="46" spans="1:17">
      <c r="A46" t="s">
        <v>517</v>
      </c>
      <c r="B46" t="s">
        <v>518</v>
      </c>
      <c r="C46" s="465" t="s">
        <v>124</v>
      </c>
      <c r="D46" s="465">
        <v>47995398.170000002</v>
      </c>
      <c r="E46" s="465">
        <v>0</v>
      </c>
      <c r="F46" s="465">
        <v>0</v>
      </c>
      <c r="G46" s="465" t="s">
        <v>124</v>
      </c>
      <c r="H46" s="465">
        <v>47995398.170000002</v>
      </c>
      <c r="I46" s="465" t="b">
        <f t="shared" si="0"/>
        <v>1</v>
      </c>
      <c r="J46" s="473" t="s">
        <v>517</v>
      </c>
      <c r="K46" s="474" t="s">
        <v>518</v>
      </c>
      <c r="L46" s="474" t="s">
        <v>124</v>
      </c>
      <c r="M46" s="475">
        <v>47995398.170000002</v>
      </c>
      <c r="N46" s="475">
        <v>0</v>
      </c>
      <c r="O46" s="475">
        <v>0</v>
      </c>
      <c r="P46" s="474" t="s">
        <v>124</v>
      </c>
      <c r="Q46" s="475">
        <v>47995398.170000002</v>
      </c>
    </row>
    <row r="47" spans="1:17">
      <c r="A47" t="s">
        <v>519</v>
      </c>
      <c r="B47" t="s">
        <v>520</v>
      </c>
      <c r="C47" s="465" t="s">
        <v>124</v>
      </c>
      <c r="D47" s="465">
        <v>40078619.689999998</v>
      </c>
      <c r="E47" s="465">
        <v>0</v>
      </c>
      <c r="F47" s="465">
        <v>24484989.969999999</v>
      </c>
      <c r="G47" s="465" t="s">
        <v>124</v>
      </c>
      <c r="H47" s="465">
        <v>64563609.659999996</v>
      </c>
      <c r="I47" s="465" t="b">
        <f t="shared" si="0"/>
        <v>1</v>
      </c>
      <c r="J47" s="473" t="s">
        <v>519</v>
      </c>
      <c r="K47" s="474" t="s">
        <v>520</v>
      </c>
      <c r="L47" s="474" t="s">
        <v>124</v>
      </c>
      <c r="M47" s="475">
        <v>40078619.689999998</v>
      </c>
      <c r="N47" s="475">
        <v>0</v>
      </c>
      <c r="O47" s="475">
        <v>24484989.969999999</v>
      </c>
      <c r="P47" s="474" t="s">
        <v>124</v>
      </c>
      <c r="Q47" s="475">
        <v>64563609.659999996</v>
      </c>
    </row>
    <row r="48" spans="1:17">
      <c r="A48" t="s">
        <v>521</v>
      </c>
      <c r="B48" t="s">
        <v>522</v>
      </c>
      <c r="C48" s="465" t="s">
        <v>124</v>
      </c>
      <c r="D48" s="465">
        <v>0</v>
      </c>
      <c r="E48" s="465">
        <v>0</v>
      </c>
      <c r="F48" s="465">
        <v>3128501.22</v>
      </c>
      <c r="G48" s="465" t="s">
        <v>124</v>
      </c>
      <c r="H48" s="465">
        <v>3128501.22</v>
      </c>
      <c r="I48" s="465" t="b">
        <f t="shared" si="0"/>
        <v>1</v>
      </c>
      <c r="J48" s="473" t="s">
        <v>521</v>
      </c>
      <c r="K48" s="474" t="s">
        <v>522</v>
      </c>
      <c r="L48" s="474" t="s">
        <v>124</v>
      </c>
      <c r="M48" s="475">
        <v>0</v>
      </c>
      <c r="N48" s="475">
        <v>0</v>
      </c>
      <c r="O48" s="475">
        <v>3128501.22</v>
      </c>
      <c r="P48" s="474" t="s">
        <v>124</v>
      </c>
      <c r="Q48" s="475">
        <v>3128501.22</v>
      </c>
    </row>
    <row r="49" spans="1:17">
      <c r="A49" t="s">
        <v>523</v>
      </c>
      <c r="B49" t="s">
        <v>524</v>
      </c>
      <c r="C49" s="465" t="s">
        <v>124</v>
      </c>
      <c r="D49" s="465">
        <v>0</v>
      </c>
      <c r="E49" s="465">
        <v>0</v>
      </c>
      <c r="F49" s="465">
        <v>0</v>
      </c>
      <c r="G49" s="465" t="s">
        <v>124</v>
      </c>
      <c r="H49" s="465">
        <v>0</v>
      </c>
      <c r="I49" s="465" t="b">
        <f t="shared" si="0"/>
        <v>1</v>
      </c>
      <c r="J49" s="473" t="s">
        <v>523</v>
      </c>
      <c r="K49" s="474" t="s">
        <v>524</v>
      </c>
      <c r="L49" s="474" t="s">
        <v>124</v>
      </c>
      <c r="M49" s="475">
        <v>0</v>
      </c>
      <c r="N49" s="475">
        <v>0</v>
      </c>
      <c r="O49" s="475">
        <v>0</v>
      </c>
      <c r="P49" s="474" t="s">
        <v>124</v>
      </c>
      <c r="Q49" s="475">
        <v>0</v>
      </c>
    </row>
    <row r="50" spans="1:17">
      <c r="A50" t="s">
        <v>525</v>
      </c>
      <c r="B50" t="s">
        <v>526</v>
      </c>
      <c r="C50" s="465" t="s">
        <v>124</v>
      </c>
      <c r="D50" s="465">
        <v>3986902.67</v>
      </c>
      <c r="E50" s="465">
        <v>11348</v>
      </c>
      <c r="F50" s="465">
        <v>2882609.25</v>
      </c>
      <c r="G50" s="465" t="s">
        <v>124</v>
      </c>
      <c r="H50" s="465">
        <v>6858163.9199999999</v>
      </c>
      <c r="I50" s="465" t="b">
        <f t="shared" si="0"/>
        <v>1</v>
      </c>
      <c r="J50" s="473" t="s">
        <v>525</v>
      </c>
      <c r="K50" s="474" t="s">
        <v>526</v>
      </c>
      <c r="L50" s="474" t="s">
        <v>124</v>
      </c>
      <c r="M50" s="475">
        <v>3986902.67</v>
      </c>
      <c r="N50" s="475">
        <v>11348</v>
      </c>
      <c r="O50" s="475">
        <v>2882609.25</v>
      </c>
      <c r="P50" s="474" t="s">
        <v>124</v>
      </c>
      <c r="Q50" s="475">
        <v>6858163.9199999999</v>
      </c>
    </row>
    <row r="51" spans="1:17">
      <c r="A51" t="s">
        <v>527</v>
      </c>
      <c r="B51" t="s">
        <v>528</v>
      </c>
      <c r="C51" s="465" t="s">
        <v>124</v>
      </c>
      <c r="D51" s="465">
        <v>165213.04999999999</v>
      </c>
      <c r="E51" s="465">
        <v>0</v>
      </c>
      <c r="F51" s="465">
        <v>106702.61</v>
      </c>
      <c r="G51" s="465" t="s">
        <v>124</v>
      </c>
      <c r="H51" s="465">
        <v>271915.65999999997</v>
      </c>
      <c r="I51" s="465" t="b">
        <f t="shared" si="0"/>
        <v>1</v>
      </c>
      <c r="J51" s="473" t="s">
        <v>527</v>
      </c>
      <c r="K51" s="474" t="s">
        <v>528</v>
      </c>
      <c r="L51" s="474" t="s">
        <v>124</v>
      </c>
      <c r="M51" s="475">
        <v>165213.04999999999</v>
      </c>
      <c r="N51" s="475">
        <v>0</v>
      </c>
      <c r="O51" s="475">
        <v>106702.61</v>
      </c>
      <c r="P51" s="474" t="s">
        <v>124</v>
      </c>
      <c r="Q51" s="475">
        <v>271915.65999999997</v>
      </c>
    </row>
    <row r="52" spans="1:17">
      <c r="A52" t="s">
        <v>529</v>
      </c>
      <c r="B52" t="s">
        <v>530</v>
      </c>
      <c r="C52" s="465" t="s">
        <v>124</v>
      </c>
      <c r="D52" s="465">
        <v>27161</v>
      </c>
      <c r="E52" s="465">
        <v>0</v>
      </c>
      <c r="F52" s="465">
        <v>5343</v>
      </c>
      <c r="G52" s="465" t="s">
        <v>124</v>
      </c>
      <c r="H52" s="465">
        <v>32504</v>
      </c>
      <c r="I52" s="465" t="b">
        <f t="shared" si="0"/>
        <v>1</v>
      </c>
      <c r="J52" s="473" t="s">
        <v>529</v>
      </c>
      <c r="K52" s="474" t="s">
        <v>530</v>
      </c>
      <c r="L52" s="474" t="s">
        <v>124</v>
      </c>
      <c r="M52" s="475">
        <v>27161</v>
      </c>
      <c r="N52" s="475">
        <v>0</v>
      </c>
      <c r="O52" s="475">
        <v>5343</v>
      </c>
      <c r="P52" s="474" t="s">
        <v>124</v>
      </c>
      <c r="Q52" s="475">
        <v>32504</v>
      </c>
    </row>
    <row r="53" spans="1:17">
      <c r="A53" t="s">
        <v>531</v>
      </c>
      <c r="B53" t="s">
        <v>532</v>
      </c>
      <c r="C53" s="465" t="s">
        <v>124</v>
      </c>
      <c r="D53" s="465">
        <v>0</v>
      </c>
      <c r="E53" s="465">
        <v>0</v>
      </c>
      <c r="F53" s="465">
        <v>0</v>
      </c>
      <c r="G53" s="465" t="s">
        <v>124</v>
      </c>
      <c r="H53" s="465">
        <v>0</v>
      </c>
      <c r="I53" s="465" t="b">
        <f t="shared" si="0"/>
        <v>1</v>
      </c>
      <c r="J53" s="473" t="s">
        <v>531</v>
      </c>
      <c r="K53" s="474" t="s">
        <v>532</v>
      </c>
      <c r="L53" s="474" t="s">
        <v>124</v>
      </c>
      <c r="M53" s="475">
        <v>0</v>
      </c>
      <c r="N53" s="475">
        <v>0</v>
      </c>
      <c r="O53" s="475">
        <v>0</v>
      </c>
      <c r="P53" s="474" t="s">
        <v>124</v>
      </c>
      <c r="Q53" s="475">
        <v>0</v>
      </c>
    </row>
    <row r="54" spans="1:17">
      <c r="A54" t="s">
        <v>533</v>
      </c>
      <c r="B54" t="s">
        <v>534</v>
      </c>
      <c r="C54" s="465" t="s">
        <v>124</v>
      </c>
      <c r="D54" s="465">
        <v>38408.800000000003</v>
      </c>
      <c r="E54" s="465">
        <v>0</v>
      </c>
      <c r="F54" s="465">
        <v>25533.48</v>
      </c>
      <c r="G54" s="465" t="s">
        <v>124</v>
      </c>
      <c r="H54" s="465">
        <v>63942.28</v>
      </c>
      <c r="I54" s="465" t="b">
        <f t="shared" si="0"/>
        <v>1</v>
      </c>
      <c r="J54" s="473" t="s">
        <v>533</v>
      </c>
      <c r="K54" s="474" t="s">
        <v>534</v>
      </c>
      <c r="L54" s="474" t="s">
        <v>124</v>
      </c>
      <c r="M54" s="475">
        <v>38408.800000000003</v>
      </c>
      <c r="N54" s="475">
        <v>0</v>
      </c>
      <c r="O54" s="475">
        <v>25533.48</v>
      </c>
      <c r="P54" s="474" t="s">
        <v>124</v>
      </c>
      <c r="Q54" s="475">
        <v>63942.28</v>
      </c>
    </row>
    <row r="55" spans="1:17">
      <c r="A55" t="s">
        <v>535</v>
      </c>
      <c r="B55" t="s">
        <v>536</v>
      </c>
      <c r="C55" s="465" t="s">
        <v>124</v>
      </c>
      <c r="D55" s="465">
        <v>1981685.15</v>
      </c>
      <c r="E55" s="465">
        <v>0</v>
      </c>
      <c r="F55" s="465">
        <v>575398.05000000005</v>
      </c>
      <c r="G55" s="465" t="s">
        <v>124</v>
      </c>
      <c r="H55" s="465">
        <v>2557083.2000000002</v>
      </c>
      <c r="I55" s="465" t="b">
        <f t="shared" si="0"/>
        <v>1</v>
      </c>
      <c r="J55" s="473" t="s">
        <v>535</v>
      </c>
      <c r="K55" s="474" t="s">
        <v>536</v>
      </c>
      <c r="L55" s="474" t="s">
        <v>124</v>
      </c>
      <c r="M55" s="475">
        <v>1981685.15</v>
      </c>
      <c r="N55" s="475">
        <v>0</v>
      </c>
      <c r="O55" s="475">
        <v>575398.05000000005</v>
      </c>
      <c r="P55" s="474" t="s">
        <v>124</v>
      </c>
      <c r="Q55" s="475">
        <v>2557083.2000000002</v>
      </c>
    </row>
    <row r="56" spans="1:17">
      <c r="A56" t="s">
        <v>559</v>
      </c>
      <c r="B56" t="s">
        <v>560</v>
      </c>
      <c r="C56" s="465" t="s">
        <v>124</v>
      </c>
      <c r="D56" s="465">
        <v>0</v>
      </c>
      <c r="E56" s="465">
        <v>0</v>
      </c>
      <c r="F56" s="465">
        <v>0</v>
      </c>
      <c r="G56" s="465" t="s">
        <v>124</v>
      </c>
      <c r="H56" s="465">
        <v>0</v>
      </c>
      <c r="I56" s="465" t="b">
        <f t="shared" si="0"/>
        <v>1</v>
      </c>
      <c r="J56" s="473" t="s">
        <v>559</v>
      </c>
      <c r="K56" s="474" t="s">
        <v>560</v>
      </c>
      <c r="L56" s="474" t="s">
        <v>124</v>
      </c>
      <c r="M56" s="475">
        <v>0</v>
      </c>
      <c r="N56" s="475">
        <v>0</v>
      </c>
      <c r="O56" s="475">
        <v>0</v>
      </c>
      <c r="P56" s="474" t="s">
        <v>124</v>
      </c>
      <c r="Q56" s="475">
        <v>0</v>
      </c>
    </row>
    <row r="57" spans="1:17">
      <c r="A57" t="s">
        <v>537</v>
      </c>
      <c r="B57" t="s">
        <v>538</v>
      </c>
      <c r="C57" s="465" t="s">
        <v>124</v>
      </c>
      <c r="D57" s="465">
        <v>90808</v>
      </c>
      <c r="E57" s="465">
        <v>0</v>
      </c>
      <c r="F57" s="465">
        <v>31480</v>
      </c>
      <c r="G57" s="465" t="s">
        <v>124</v>
      </c>
      <c r="H57" s="465">
        <v>122288</v>
      </c>
      <c r="I57" s="465" t="b">
        <f t="shared" si="0"/>
        <v>1</v>
      </c>
      <c r="J57" s="473" t="s">
        <v>537</v>
      </c>
      <c r="K57" s="474" t="s">
        <v>538</v>
      </c>
      <c r="L57" s="474" t="s">
        <v>124</v>
      </c>
      <c r="M57" s="475">
        <v>90808</v>
      </c>
      <c r="N57" s="475">
        <v>0</v>
      </c>
      <c r="O57" s="475">
        <v>31480</v>
      </c>
      <c r="P57" s="474" t="s">
        <v>124</v>
      </c>
      <c r="Q57" s="475">
        <v>122288</v>
      </c>
    </row>
    <row r="58" spans="1:17">
      <c r="A58" t="s">
        <v>539</v>
      </c>
      <c r="B58" t="s">
        <v>540</v>
      </c>
      <c r="C58" s="465">
        <v>96012285.650000006</v>
      </c>
      <c r="D58" s="465" t="s">
        <v>124</v>
      </c>
      <c r="E58" s="465">
        <v>45374783.659999996</v>
      </c>
      <c r="F58" s="465">
        <v>0.17</v>
      </c>
      <c r="G58" s="465">
        <v>141387069.13999999</v>
      </c>
      <c r="H58" s="465" t="s">
        <v>124</v>
      </c>
      <c r="I58" s="465" t="b">
        <f t="shared" si="0"/>
        <v>1</v>
      </c>
      <c r="J58" s="473" t="s">
        <v>539</v>
      </c>
      <c r="K58" s="474" t="s">
        <v>540</v>
      </c>
      <c r="L58" s="475">
        <v>96012285.650000006</v>
      </c>
      <c r="M58" s="474" t="s">
        <v>124</v>
      </c>
      <c r="N58" s="475">
        <v>45374783.659999996</v>
      </c>
      <c r="O58" s="475">
        <v>0.17</v>
      </c>
      <c r="P58" s="475">
        <v>141387069.13999999</v>
      </c>
      <c r="Q58" s="474" t="s">
        <v>124</v>
      </c>
    </row>
    <row r="59" spans="1:17">
      <c r="A59" t="s">
        <v>541</v>
      </c>
      <c r="B59" t="s">
        <v>542</v>
      </c>
      <c r="C59" s="465">
        <v>315613.18</v>
      </c>
      <c r="D59" s="465" t="s">
        <v>124</v>
      </c>
      <c r="E59" s="465">
        <v>237423.37</v>
      </c>
      <c r="F59" s="465">
        <v>0</v>
      </c>
      <c r="G59" s="465">
        <v>553036.55000000005</v>
      </c>
      <c r="H59" s="465" t="s">
        <v>124</v>
      </c>
      <c r="I59" s="465" t="b">
        <f t="shared" si="0"/>
        <v>1</v>
      </c>
      <c r="J59" s="473" t="s">
        <v>541</v>
      </c>
      <c r="K59" s="474" t="s">
        <v>542</v>
      </c>
      <c r="L59" s="475">
        <v>315613.18</v>
      </c>
      <c r="M59" s="474" t="s">
        <v>124</v>
      </c>
      <c r="N59" s="475">
        <v>237423.37</v>
      </c>
      <c r="O59" s="475">
        <v>0</v>
      </c>
      <c r="P59" s="475">
        <v>553036.55000000005</v>
      </c>
      <c r="Q59" s="474" t="s">
        <v>124</v>
      </c>
    </row>
    <row r="60" spans="1:17">
      <c r="A60" t="s">
        <v>543</v>
      </c>
      <c r="B60" t="s">
        <v>544</v>
      </c>
      <c r="C60" s="465">
        <v>2469261.41</v>
      </c>
      <c r="D60" s="465" t="s">
        <v>124</v>
      </c>
      <c r="E60" s="465">
        <v>2707290.74</v>
      </c>
      <c r="F60" s="465">
        <v>0</v>
      </c>
      <c r="G60" s="465">
        <v>5176552.1500000004</v>
      </c>
      <c r="H60" s="465" t="s">
        <v>124</v>
      </c>
      <c r="I60" s="465" t="b">
        <f t="shared" si="0"/>
        <v>1</v>
      </c>
      <c r="J60" s="473" t="s">
        <v>543</v>
      </c>
      <c r="K60" s="474" t="s">
        <v>544</v>
      </c>
      <c r="L60" s="475">
        <v>2469261.41</v>
      </c>
      <c r="M60" s="474" t="s">
        <v>124</v>
      </c>
      <c r="N60" s="475">
        <v>2707290.74</v>
      </c>
      <c r="O60" s="475">
        <v>0</v>
      </c>
      <c r="P60" s="475">
        <v>5176552.1500000004</v>
      </c>
      <c r="Q60" s="474" t="s">
        <v>124</v>
      </c>
    </row>
    <row r="61" spans="1:17">
      <c r="A61" t="s">
        <v>545</v>
      </c>
      <c r="B61" t="s">
        <v>546</v>
      </c>
      <c r="C61" s="465">
        <v>46000</v>
      </c>
      <c r="D61" s="465" t="s">
        <v>124</v>
      </c>
      <c r="E61" s="465">
        <v>23000</v>
      </c>
      <c r="F61" s="465">
        <v>0</v>
      </c>
      <c r="G61" s="465">
        <v>69000</v>
      </c>
      <c r="H61" s="465" t="s">
        <v>124</v>
      </c>
      <c r="I61" s="465" t="b">
        <f t="shared" si="0"/>
        <v>1</v>
      </c>
      <c r="J61" s="473" t="s">
        <v>545</v>
      </c>
      <c r="K61" s="474" t="s">
        <v>546</v>
      </c>
      <c r="L61" s="475">
        <v>46000</v>
      </c>
      <c r="M61" s="474" t="s">
        <v>124</v>
      </c>
      <c r="N61" s="475">
        <v>23000</v>
      </c>
      <c r="O61" s="475">
        <v>0</v>
      </c>
      <c r="P61" s="475">
        <v>69000</v>
      </c>
      <c r="Q61" s="474" t="s">
        <v>124</v>
      </c>
    </row>
    <row r="62" spans="1:17">
      <c r="A62" t="s">
        <v>547</v>
      </c>
      <c r="B62" t="s">
        <v>548</v>
      </c>
      <c r="C62" s="465">
        <v>0</v>
      </c>
      <c r="D62" s="465" t="s">
        <v>124</v>
      </c>
      <c r="E62" s="465">
        <v>0</v>
      </c>
      <c r="F62" s="465">
        <v>0</v>
      </c>
      <c r="G62" s="465">
        <v>0</v>
      </c>
      <c r="H62" s="465" t="s">
        <v>124</v>
      </c>
      <c r="I62" s="465" t="b">
        <f t="shared" si="0"/>
        <v>1</v>
      </c>
      <c r="J62" s="473" t="s">
        <v>547</v>
      </c>
      <c r="K62" s="474" t="s">
        <v>548</v>
      </c>
      <c r="L62" s="475">
        <v>0</v>
      </c>
      <c r="M62" s="474" t="s">
        <v>124</v>
      </c>
      <c r="N62" s="475">
        <v>0</v>
      </c>
      <c r="O62" s="475">
        <v>0</v>
      </c>
      <c r="P62" s="475">
        <v>0</v>
      </c>
      <c r="Q62" s="474" t="s">
        <v>124</v>
      </c>
    </row>
    <row r="63" spans="1:17">
      <c r="A63" t="s">
        <v>549</v>
      </c>
      <c r="B63" t="s">
        <v>550</v>
      </c>
      <c r="C63" s="465">
        <v>0</v>
      </c>
      <c r="D63" s="465" t="s">
        <v>124</v>
      </c>
      <c r="E63" s="465">
        <v>0</v>
      </c>
      <c r="F63" s="465">
        <v>0</v>
      </c>
      <c r="G63" s="465">
        <v>0</v>
      </c>
      <c r="H63" s="465" t="s">
        <v>124</v>
      </c>
      <c r="I63" s="465" t="b">
        <f t="shared" si="0"/>
        <v>1</v>
      </c>
      <c r="J63" s="473" t="s">
        <v>549</v>
      </c>
      <c r="K63" s="474" t="s">
        <v>550</v>
      </c>
      <c r="L63" s="475">
        <v>0</v>
      </c>
      <c r="M63" s="474" t="s">
        <v>124</v>
      </c>
      <c r="N63" s="475">
        <v>0</v>
      </c>
      <c r="O63" s="475">
        <v>0</v>
      </c>
      <c r="P63" s="475">
        <v>0</v>
      </c>
      <c r="Q63" s="474" t="s">
        <v>124</v>
      </c>
    </row>
    <row r="64" spans="1:17">
      <c r="A64" t="s">
        <v>551</v>
      </c>
      <c r="B64" t="s">
        <v>552</v>
      </c>
      <c r="C64" s="465">
        <v>0</v>
      </c>
      <c r="D64" s="465" t="s">
        <v>124</v>
      </c>
      <c r="E64" s="465">
        <v>0</v>
      </c>
      <c r="F64" s="465">
        <v>0</v>
      </c>
      <c r="G64" s="465">
        <v>0</v>
      </c>
      <c r="H64" s="465" t="s">
        <v>124</v>
      </c>
      <c r="I64" s="465" t="b">
        <f t="shared" si="0"/>
        <v>1</v>
      </c>
      <c r="J64" s="473" t="s">
        <v>551</v>
      </c>
      <c r="K64" s="474" t="s">
        <v>552</v>
      </c>
      <c r="L64" s="475">
        <v>0</v>
      </c>
      <c r="M64" s="474" t="s">
        <v>124</v>
      </c>
      <c r="N64" s="475">
        <v>0</v>
      </c>
      <c r="O64" s="475">
        <v>0</v>
      </c>
      <c r="P64" s="475">
        <v>0</v>
      </c>
      <c r="Q64" s="474" t="s">
        <v>124</v>
      </c>
    </row>
    <row r="65" spans="1:17">
      <c r="A65" t="s">
        <v>124</v>
      </c>
      <c r="I65" s="465" t="b">
        <f t="shared" si="0"/>
        <v>1</v>
      </c>
      <c r="J65" s="476" t="s">
        <v>124</v>
      </c>
      <c r="L65"/>
      <c r="M65"/>
      <c r="N65"/>
      <c r="O65"/>
      <c r="P65"/>
    </row>
    <row r="66" spans="1:17">
      <c r="B66" t="s">
        <v>553</v>
      </c>
      <c r="C66" s="465">
        <v>0</v>
      </c>
      <c r="E66" s="465">
        <v>0</v>
      </c>
      <c r="F66" s="465">
        <v>0</v>
      </c>
      <c r="G66" s="465">
        <v>0</v>
      </c>
      <c r="I66" s="465" t="b">
        <f t="shared" si="0"/>
        <v>1</v>
      </c>
      <c r="J66" s="476"/>
      <c r="K66" s="467" t="s">
        <v>553</v>
      </c>
      <c r="L66" s="468">
        <v>0</v>
      </c>
      <c r="M66" s="467"/>
      <c r="N66" s="468">
        <v>0</v>
      </c>
      <c r="O66" s="468">
        <v>0</v>
      </c>
      <c r="P66" s="468">
        <v>0</v>
      </c>
      <c r="Q66" s="467"/>
    </row>
    <row r="67" spans="1:17">
      <c r="B67" t="s">
        <v>124</v>
      </c>
      <c r="D67" s="465">
        <v>0</v>
      </c>
      <c r="H67" s="465">
        <v>0</v>
      </c>
      <c r="I67" s="465" t="b">
        <f t="shared" si="0"/>
        <v>1</v>
      </c>
      <c r="J67" s="476"/>
      <c r="K67" s="467" t="s">
        <v>124</v>
      </c>
      <c r="L67" s="467"/>
      <c r="M67" s="468">
        <v>0</v>
      </c>
      <c r="N67" s="467"/>
      <c r="O67" s="467"/>
      <c r="P67" s="467"/>
      <c r="Q67" s="468">
        <v>0</v>
      </c>
    </row>
    <row r="68" spans="1:17">
      <c r="A68" t="s">
        <v>124</v>
      </c>
      <c r="I68" s="465" t="b">
        <f t="shared" si="0"/>
        <v>1</v>
      </c>
      <c r="J68" s="476" t="s">
        <v>124</v>
      </c>
      <c r="L68"/>
      <c r="M68"/>
      <c r="N68"/>
      <c r="O68"/>
      <c r="P68"/>
    </row>
    <row r="69" spans="1:17">
      <c r="I69" s="465" t="b">
        <f t="shared" si="0"/>
        <v>1</v>
      </c>
      <c r="J69" s="477"/>
      <c r="K69" s="470"/>
      <c r="L69" s="470"/>
      <c r="M69" s="470"/>
      <c r="N69" s="470"/>
      <c r="O69" s="470"/>
      <c r="P69" s="470"/>
      <c r="Q69" s="470"/>
    </row>
    <row r="70" spans="1:17">
      <c r="B70" t="s">
        <v>554</v>
      </c>
      <c r="C70" s="465">
        <v>649571313.10000002</v>
      </c>
      <c r="E70" s="465">
        <v>154257739.65000001</v>
      </c>
      <c r="F70" s="465">
        <v>154257739.65000001</v>
      </c>
      <c r="G70" s="465">
        <v>686137483.14999998</v>
      </c>
      <c r="I70" s="465" t="b">
        <f t="shared" ref="I70:I71" si="1">J70=A70</f>
        <v>1</v>
      </c>
      <c r="J70" s="476"/>
      <c r="K70" s="467" t="s">
        <v>554</v>
      </c>
      <c r="L70" s="469">
        <v>649571313.10000002</v>
      </c>
      <c r="M70" s="467"/>
      <c r="N70" s="469">
        <v>154257739.65000001</v>
      </c>
      <c r="O70" s="469">
        <v>154257739.65000001</v>
      </c>
      <c r="P70" s="469">
        <v>686137483.14999998</v>
      </c>
      <c r="Q70" s="467"/>
    </row>
    <row r="71" spans="1:17">
      <c r="D71" s="465">
        <v>649571313.10000002</v>
      </c>
      <c r="H71" s="465">
        <v>686137483.14999998</v>
      </c>
      <c r="I71" s="465" t="b">
        <f t="shared" si="1"/>
        <v>1</v>
      </c>
      <c r="J71" s="476"/>
      <c r="K71" s="467"/>
      <c r="L71" s="467"/>
      <c r="M71" s="469">
        <v>649571313.10000002</v>
      </c>
      <c r="N71" s="467"/>
      <c r="O71" s="467"/>
      <c r="P71" s="467"/>
      <c r="Q71" s="469">
        <v>686137483.14999998</v>
      </c>
    </row>
    <row r="72" spans="1:17">
      <c r="J72" s="471"/>
      <c r="K72" s="467"/>
      <c r="L72" s="467"/>
      <c r="M72" s="469"/>
      <c r="N72" s="467"/>
      <c r="O72" s="467"/>
      <c r="P72" s="467"/>
      <c r="Q72" s="469"/>
    </row>
    <row r="73" spans="1:17">
      <c r="K73" s="467"/>
      <c r="L73" s="467"/>
      <c r="M73" s="469"/>
      <c r="N73" s="467"/>
      <c r="O73" s="467"/>
      <c r="P73" s="467"/>
      <c r="Q73" s="469"/>
    </row>
  </sheetData>
  <mergeCells count="2">
    <mergeCell ref="A1:H1"/>
    <mergeCell ref="J1:Q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zoomScale="140" zoomScaleNormal="140" workbookViewId="0">
      <selection activeCell="J6" sqref="J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IV65"/>
  <sheetViews>
    <sheetView view="pageLayout" zoomScaleNormal="100" zoomScaleSheetLayoutView="100" workbookViewId="0">
      <selection activeCell="I6" sqref="I6"/>
    </sheetView>
  </sheetViews>
  <sheetFormatPr baseColWidth="10" defaultRowHeight="15"/>
  <cols>
    <col min="1" max="1" width="6.7109375" customWidth="1"/>
    <col min="4" max="4" width="19" bestFit="1" customWidth="1"/>
    <col min="5" max="5" width="15.85546875" customWidth="1"/>
    <col min="6" max="6" width="8.85546875" customWidth="1"/>
    <col min="9" max="9" width="14.28515625" customWidth="1"/>
    <col min="10" max="10" width="19.140625" customWidth="1"/>
    <col min="11" max="11" width="4.28515625" customWidth="1"/>
  </cols>
  <sheetData>
    <row r="1" spans="1:256">
      <c r="A1" s="1"/>
      <c r="B1" s="1"/>
      <c r="C1" s="562" t="s">
        <v>555</v>
      </c>
      <c r="D1" s="562"/>
      <c r="E1" s="562"/>
      <c r="F1" s="562"/>
      <c r="G1" s="562"/>
      <c r="H1" s="562"/>
      <c r="I1" s="562"/>
      <c r="J1" s="1"/>
      <c r="K1" s="1"/>
      <c r="L1" s="2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</row>
    <row r="2" spans="1:256">
      <c r="A2" s="1"/>
      <c r="B2" s="1"/>
      <c r="C2" s="562" t="s">
        <v>0</v>
      </c>
      <c r="D2" s="562"/>
      <c r="E2" s="562"/>
      <c r="F2" s="562"/>
      <c r="G2" s="562"/>
      <c r="H2" s="562"/>
      <c r="I2" s="562"/>
      <c r="J2" s="1"/>
      <c r="K2" s="1"/>
      <c r="L2" s="2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</row>
    <row r="3" spans="1:256">
      <c r="A3" s="1"/>
      <c r="B3" s="1"/>
      <c r="C3" s="562" t="s">
        <v>563</v>
      </c>
      <c r="D3" s="562"/>
      <c r="E3" s="562"/>
      <c r="F3" s="562"/>
      <c r="G3" s="562"/>
      <c r="H3" s="562"/>
      <c r="I3" s="562"/>
      <c r="J3" s="1"/>
      <c r="K3" s="1"/>
      <c r="L3" s="2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</row>
    <row r="4" spans="1:256">
      <c r="A4" s="1"/>
      <c r="B4" s="4"/>
      <c r="C4" s="563" t="s">
        <v>1</v>
      </c>
      <c r="D4" s="563"/>
      <c r="E4" s="563"/>
      <c r="F4" s="563"/>
      <c r="G4" s="563"/>
      <c r="H4" s="563"/>
      <c r="I4" s="563"/>
      <c r="J4" s="4"/>
      <c r="K4" s="4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</row>
    <row r="5" spans="1:256" ht="15.75">
      <c r="A5" s="1"/>
      <c r="B5" s="5" t="s">
        <v>2</v>
      </c>
      <c r="C5" s="564" t="s">
        <v>3</v>
      </c>
      <c r="D5" s="564"/>
      <c r="E5" s="564"/>
      <c r="F5" s="564"/>
      <c r="G5" s="564"/>
      <c r="H5" s="564"/>
      <c r="I5" s="564"/>
      <c r="J5" s="6"/>
      <c r="K5" s="2"/>
      <c r="L5" s="2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</row>
    <row r="6" spans="1:256">
      <c r="A6" s="1"/>
      <c r="B6" s="4"/>
      <c r="C6" s="4"/>
      <c r="D6" s="4"/>
      <c r="E6" s="4"/>
      <c r="F6" s="7"/>
      <c r="G6" s="4"/>
      <c r="H6" s="4"/>
      <c r="I6" s="4"/>
      <c r="J6" s="4"/>
      <c r="K6" s="2"/>
      <c r="L6" s="2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</row>
    <row r="7" spans="1:256">
      <c r="B7" s="4"/>
      <c r="C7" s="4"/>
      <c r="D7" s="4"/>
      <c r="E7" s="4"/>
      <c r="F7" s="7"/>
      <c r="G7" s="4"/>
      <c r="H7" s="4"/>
      <c r="I7" s="4"/>
      <c r="J7" s="4"/>
      <c r="K7" s="2"/>
      <c r="L7" s="2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</row>
    <row r="8" spans="1:256">
      <c r="A8" s="570"/>
      <c r="B8" s="557" t="s">
        <v>4</v>
      </c>
      <c r="C8" s="557"/>
      <c r="D8" s="8" t="s">
        <v>5</v>
      </c>
      <c r="E8" s="8"/>
      <c r="F8" s="559"/>
      <c r="G8" s="557" t="s">
        <v>4</v>
      </c>
      <c r="H8" s="557"/>
      <c r="I8" s="561" t="s">
        <v>5</v>
      </c>
      <c r="J8" s="561"/>
      <c r="K8" s="9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</row>
    <row r="9" spans="1:256">
      <c r="A9" s="571"/>
      <c r="B9" s="558"/>
      <c r="C9" s="558"/>
      <c r="D9" s="10">
        <v>2016</v>
      </c>
      <c r="E9" s="10">
        <v>2015</v>
      </c>
      <c r="F9" s="560"/>
      <c r="G9" s="558"/>
      <c r="H9" s="558"/>
      <c r="I9" s="10">
        <f>+D9</f>
        <v>2016</v>
      </c>
      <c r="J9" s="10">
        <f>+E9</f>
        <v>2015</v>
      </c>
      <c r="K9" s="11"/>
      <c r="L9" s="2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</row>
    <row r="10" spans="1:256">
      <c r="A10" s="46"/>
      <c r="B10" s="4"/>
      <c r="C10" s="4"/>
      <c r="D10" s="4"/>
      <c r="E10" s="4"/>
      <c r="F10" s="7"/>
      <c r="G10" s="4"/>
      <c r="H10" s="4"/>
      <c r="I10" s="4"/>
      <c r="J10" s="4"/>
      <c r="K10" s="12"/>
      <c r="L10" s="2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</row>
    <row r="11" spans="1:256">
      <c r="A11" s="46"/>
      <c r="B11" s="4"/>
      <c r="C11" s="4"/>
      <c r="D11" s="4"/>
      <c r="E11" s="4"/>
      <c r="F11" s="7"/>
      <c r="G11" s="4"/>
      <c r="H11" s="4"/>
      <c r="I11" s="4"/>
      <c r="J11" s="4"/>
      <c r="K11" s="12"/>
      <c r="L11" s="2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</row>
    <row r="12" spans="1:256">
      <c r="A12" s="46"/>
      <c r="B12" s="565" t="s">
        <v>6</v>
      </c>
      <c r="C12" s="565"/>
      <c r="D12" s="13"/>
      <c r="E12" s="14"/>
      <c r="F12" s="15"/>
      <c r="G12" s="565" t="s">
        <v>7</v>
      </c>
      <c r="H12" s="565"/>
      <c r="I12" s="16"/>
      <c r="J12" s="17"/>
      <c r="K12" s="12"/>
      <c r="L12" s="2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</row>
    <row r="13" spans="1:256">
      <c r="A13" s="46"/>
      <c r="B13" s="18"/>
      <c r="C13" s="17"/>
      <c r="D13" s="19"/>
      <c r="E13" s="19"/>
      <c r="F13" s="15"/>
      <c r="G13" s="18"/>
      <c r="H13" s="17"/>
      <c r="I13" s="20"/>
      <c r="J13" s="20"/>
      <c r="K13" s="12"/>
      <c r="L13" s="2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</row>
    <row r="14" spans="1:256">
      <c r="A14" s="46"/>
      <c r="B14" s="566" t="s">
        <v>8</v>
      </c>
      <c r="C14" s="566"/>
      <c r="D14" s="19"/>
      <c r="E14" s="19"/>
      <c r="F14" s="15"/>
      <c r="G14" s="567" t="s">
        <v>9</v>
      </c>
      <c r="H14" s="567"/>
      <c r="I14" s="19"/>
      <c r="J14" s="19"/>
      <c r="K14" s="12"/>
      <c r="L14" s="2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</row>
    <row r="15" spans="1:256">
      <c r="A15" s="46"/>
      <c r="B15" s="21"/>
      <c r="C15" s="22"/>
      <c r="D15" s="23"/>
      <c r="E15" s="23"/>
      <c r="F15" s="15"/>
      <c r="G15" s="491"/>
      <c r="H15" s="492"/>
      <c r="I15" s="23"/>
      <c r="J15" s="23"/>
      <c r="K15" s="12"/>
      <c r="L15" s="2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</row>
    <row r="16" spans="1:256">
      <c r="A16" s="464" t="s">
        <v>341</v>
      </c>
      <c r="B16" s="568" t="s">
        <v>10</v>
      </c>
      <c r="C16" s="568"/>
      <c r="D16" s="24">
        <f>SUM('AÑO ACTU MZO 16'!$G$5:$G$7)</f>
        <v>9205483.3300000001</v>
      </c>
      <c r="E16" s="24">
        <f>SUM('AÑO ANT MZO 15'!$G$5:$G$7)</f>
        <v>46235301.219999999</v>
      </c>
      <c r="F16" s="15"/>
      <c r="G16" s="568" t="s">
        <v>11</v>
      </c>
      <c r="H16" s="568"/>
      <c r="I16" s="24">
        <f>'AÑO ACTU MZO 16'!$H$29+'AÑO ACTU MZO 16'!$H$31+'AÑO ACTU MZO 16'!$H$32</f>
        <v>22163495.579999998</v>
      </c>
      <c r="J16" s="24">
        <f>'AÑO ANT MZO 15'!$H$29+'AÑO ANT MZO 15'!$H$31+'AÑO ANT MZO 15'!$H$32</f>
        <v>12798304.949999999</v>
      </c>
      <c r="K16" s="12"/>
      <c r="L16" s="2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</row>
    <row r="17" spans="1:256">
      <c r="A17" s="46"/>
      <c r="B17" s="568" t="s">
        <v>12</v>
      </c>
      <c r="C17" s="568"/>
      <c r="D17" s="478">
        <f>'AÑO ACTU MZO 16'!$G$8+'AÑO ACTU MZO 16'!$G$14+'AÑO ACTU MZO 16'!$G$15</f>
        <v>470186.88</v>
      </c>
      <c r="E17" s="478">
        <f>'AÑO ANT MZO 15'!$G$8+'AÑO ANT MZO 15'!$G$14+'AÑO ANT MZO 15'!$G$15</f>
        <v>282128.57</v>
      </c>
      <c r="F17" s="479"/>
      <c r="G17" s="568" t="s">
        <v>13</v>
      </c>
      <c r="H17" s="568"/>
      <c r="I17" s="24">
        <f>'AÑO ACTU MZO 16'!$H$30+'AÑO ACTU MZO 16'!$H$34+'AÑO ACTU MZO 16'!$H$39</f>
        <v>16347575.540000001</v>
      </c>
      <c r="J17" s="24">
        <f>'AÑO ANT MZO 15'!$H$30+'AÑO ANT MZO 15'!$H$34+'AÑO ANT MZO 15'!$H$39</f>
        <v>876971.32000000007</v>
      </c>
      <c r="K17" s="12"/>
      <c r="L17" s="2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</row>
    <row r="18" spans="1:256">
      <c r="A18" s="46"/>
      <c r="B18" s="568" t="s">
        <v>14</v>
      </c>
      <c r="C18" s="568"/>
      <c r="D18" s="478"/>
      <c r="E18" s="480"/>
      <c r="F18" s="479"/>
      <c r="G18" s="568" t="s">
        <v>15</v>
      </c>
      <c r="H18" s="568"/>
      <c r="I18" s="24"/>
      <c r="J18" s="24">
        <v>0</v>
      </c>
      <c r="K18" s="12"/>
      <c r="L18" s="2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</row>
    <row r="19" spans="1:256">
      <c r="A19" s="46"/>
      <c r="B19" s="568" t="s">
        <v>16</v>
      </c>
      <c r="C19" s="568"/>
      <c r="D19" s="478"/>
      <c r="E19" s="480">
        <v>0</v>
      </c>
      <c r="F19" s="479"/>
      <c r="G19" s="568" t="s">
        <v>17</v>
      </c>
      <c r="H19" s="568"/>
      <c r="I19" s="24"/>
      <c r="J19" s="24">
        <v>0</v>
      </c>
      <c r="K19" s="12"/>
      <c r="L19" s="2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</row>
    <row r="20" spans="1:256">
      <c r="A20" s="46"/>
      <c r="B20" s="568" t="s">
        <v>18</v>
      </c>
      <c r="C20" s="568"/>
      <c r="D20" s="478"/>
      <c r="E20" s="480">
        <v>0</v>
      </c>
      <c r="F20" s="479"/>
      <c r="G20" s="568" t="s">
        <v>19</v>
      </c>
      <c r="H20" s="568"/>
      <c r="I20" s="24">
        <f>'AÑO ACTU MZO 16'!$H$35</f>
        <v>394010.97</v>
      </c>
      <c r="J20" s="24">
        <f>'AÑO ANT MZO 15'!$H$35</f>
        <v>128202.47</v>
      </c>
      <c r="K20" s="12"/>
      <c r="L20" s="2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</row>
    <row r="21" spans="1:256">
      <c r="A21" s="46"/>
      <c r="B21" s="568" t="s">
        <v>20</v>
      </c>
      <c r="C21" s="568"/>
      <c r="D21" s="478"/>
      <c r="E21" s="480">
        <v>0</v>
      </c>
      <c r="F21" s="479"/>
      <c r="G21" s="568" t="s">
        <v>21</v>
      </c>
      <c r="H21" s="568"/>
      <c r="I21" s="24"/>
      <c r="J21" s="24">
        <v>0</v>
      </c>
      <c r="K21" s="12"/>
      <c r="L21" s="2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</row>
    <row r="22" spans="1:256">
      <c r="A22" s="46"/>
      <c r="B22" s="568" t="s">
        <v>22</v>
      </c>
      <c r="C22" s="568"/>
      <c r="D22" s="478">
        <v>0</v>
      </c>
      <c r="E22" s="480">
        <v>0</v>
      </c>
      <c r="F22" s="479"/>
      <c r="G22" s="568" t="s">
        <v>23</v>
      </c>
      <c r="H22" s="568"/>
      <c r="I22" s="24"/>
      <c r="J22" s="24">
        <v>0</v>
      </c>
      <c r="K22" s="12"/>
      <c r="L22" s="2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</row>
    <row r="23" spans="1:256">
      <c r="A23" s="46"/>
      <c r="B23" s="481"/>
      <c r="C23" s="482"/>
      <c r="D23" s="483"/>
      <c r="E23" s="484"/>
      <c r="F23" s="479"/>
      <c r="G23" s="568" t="s">
        <v>24</v>
      </c>
      <c r="H23" s="568"/>
      <c r="I23" s="24">
        <f>'AÑO ACTU MZO 16'!$H$33+'AÑO ACTU MZO 16'!$H$36</f>
        <v>196195.55</v>
      </c>
      <c r="J23" s="24">
        <f>'AÑO ANT MZO 15'!$H$33+'AÑO ANT MZO 15'!$H$36</f>
        <v>58010.21</v>
      </c>
      <c r="K23" s="12"/>
      <c r="L23" s="2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</row>
    <row r="24" spans="1:256">
      <c r="A24" s="46"/>
      <c r="B24" s="567" t="s">
        <v>25</v>
      </c>
      <c r="C24" s="567"/>
      <c r="D24" s="485">
        <f>SUM(D16:D23)</f>
        <v>9675670.2100000009</v>
      </c>
      <c r="E24" s="485">
        <f>SUM(E16:E23)</f>
        <v>46517429.789999999</v>
      </c>
      <c r="F24" s="486"/>
      <c r="G24" s="487"/>
      <c r="H24" s="488"/>
      <c r="I24" s="29"/>
      <c r="J24" s="29"/>
      <c r="K24" s="12"/>
      <c r="L24" s="2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</row>
    <row r="25" spans="1:256">
      <c r="A25" s="46"/>
      <c r="B25" s="487"/>
      <c r="C25" s="489"/>
      <c r="D25" s="485"/>
      <c r="E25" s="490"/>
      <c r="F25" s="486"/>
      <c r="G25" s="567" t="s">
        <v>26</v>
      </c>
      <c r="H25" s="567"/>
      <c r="I25" s="29">
        <f>SUM(I16:I24)</f>
        <v>39101277.639999993</v>
      </c>
      <c r="J25" s="29">
        <f>SUM(J16:J24)</f>
        <v>13861488.950000001</v>
      </c>
      <c r="K25" s="12"/>
      <c r="L25" s="2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</row>
    <row r="26" spans="1:256">
      <c r="A26" s="46"/>
      <c r="B26" s="26"/>
      <c r="C26" s="26"/>
      <c r="D26" s="23"/>
      <c r="E26" s="28"/>
      <c r="F26" s="15"/>
      <c r="G26" s="32"/>
      <c r="H26" s="27"/>
      <c r="I26" s="23"/>
      <c r="J26" s="23"/>
      <c r="K26" s="12"/>
      <c r="L26" s="2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</row>
    <row r="27" spans="1:256">
      <c r="A27" s="46"/>
      <c r="B27" s="566" t="s">
        <v>27</v>
      </c>
      <c r="C27" s="566"/>
      <c r="D27" s="23"/>
      <c r="E27" s="28"/>
      <c r="F27" s="15"/>
      <c r="G27" s="566" t="s">
        <v>28</v>
      </c>
      <c r="H27" s="566"/>
      <c r="I27" s="23"/>
      <c r="J27" s="23"/>
      <c r="K27" s="12"/>
      <c r="L27" s="2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</row>
    <row r="28" spans="1:256">
      <c r="A28" s="46"/>
      <c r="B28" s="26"/>
      <c r="C28" s="26"/>
      <c r="D28" s="23"/>
      <c r="E28" s="28"/>
      <c r="F28" s="15"/>
      <c r="G28" s="26"/>
      <c r="H28" s="27"/>
      <c r="I28" s="23"/>
      <c r="J28" s="23"/>
      <c r="K28" s="12"/>
      <c r="L28" s="2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</row>
    <row r="29" spans="1:256">
      <c r="A29" s="46"/>
      <c r="B29" s="568" t="s">
        <v>29</v>
      </c>
      <c r="C29" s="568"/>
      <c r="D29" s="24">
        <v>0</v>
      </c>
      <c r="E29" s="25">
        <v>0</v>
      </c>
      <c r="F29" s="15"/>
      <c r="G29" s="568" t="s">
        <v>30</v>
      </c>
      <c r="H29" s="568"/>
      <c r="I29" s="24">
        <f>'AÑO ACTU MZO 16'!$H$38</f>
        <v>594661.84</v>
      </c>
      <c r="J29" s="24">
        <f>'AÑO ANT MZO 15'!$H$38</f>
        <v>511601.65</v>
      </c>
      <c r="K29" s="12"/>
      <c r="L29" s="2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</row>
    <row r="30" spans="1:256">
      <c r="A30" s="46"/>
      <c r="B30" s="568" t="s">
        <v>31</v>
      </c>
      <c r="C30" s="568"/>
      <c r="D30" s="24">
        <f>'AÑO ACTU MZO 16'!$G$10+'AÑO ACTU MZO 16'!$G$13</f>
        <v>220296755.78999999</v>
      </c>
      <c r="E30" s="24">
        <f>'AÑO ANT MZO 15'!$G$10+'AÑO ANT MZO 15'!$G$13</f>
        <v>178857709.57999998</v>
      </c>
      <c r="F30" s="15"/>
      <c r="G30" s="569" t="s">
        <v>32</v>
      </c>
      <c r="H30" s="569"/>
      <c r="I30" s="24"/>
      <c r="J30" s="24">
        <v>0</v>
      </c>
      <c r="K30" s="12"/>
      <c r="L30" s="2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</row>
    <row r="31" spans="1:256">
      <c r="A31" s="46"/>
      <c r="B31" s="568" t="s">
        <v>33</v>
      </c>
      <c r="C31" s="568"/>
      <c r="D31" s="24">
        <f>'AÑO ACTU MZO 16'!$G$22</f>
        <v>98250543.379999995</v>
      </c>
      <c r="E31" s="24">
        <f>'AÑO ANT MZO 15'!$G$22</f>
        <v>106429697.3</v>
      </c>
      <c r="F31" s="15"/>
      <c r="G31" s="569" t="s">
        <v>34</v>
      </c>
      <c r="H31" s="569"/>
      <c r="I31" s="24"/>
      <c r="J31" s="24">
        <v>0</v>
      </c>
      <c r="K31" s="12"/>
      <c r="L31" s="2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</row>
    <row r="32" spans="1:256">
      <c r="A32" s="46"/>
      <c r="B32" s="568" t="s">
        <v>35</v>
      </c>
      <c r="C32" s="568"/>
      <c r="D32" s="24">
        <f>'AÑO ACTU MZO 16'!$G$16+'AÑO ACTU MZO 16'!$G$17+'AÑO ACTU MZO 16'!$G$18+'AÑO ACTU MZO 16'!$G$19+'AÑO ACTU MZO 16'!$G$20</f>
        <v>202699007.89000005</v>
      </c>
      <c r="E32" s="24">
        <f>'AÑO ANT MZO 15'!$G$16+'AÑO ANT MZO 15'!$G$17+'AÑO ANT MZO 15'!$G$18+'AÑO ANT MZO 15'!$G$19+'AÑO ANT MZO 15'!$G$20</f>
        <v>200773452.41000003</v>
      </c>
      <c r="F32" s="15"/>
      <c r="G32" s="569" t="s">
        <v>36</v>
      </c>
      <c r="H32" s="569"/>
      <c r="I32" s="24"/>
      <c r="J32" s="24">
        <v>0</v>
      </c>
      <c r="K32" s="12"/>
      <c r="L32" s="2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</row>
    <row r="33" spans="1:256">
      <c r="A33" s="46"/>
      <c r="B33" s="568" t="s">
        <v>37</v>
      </c>
      <c r="C33" s="568"/>
      <c r="D33" s="24"/>
      <c r="E33" s="25">
        <v>0</v>
      </c>
      <c r="F33" s="15"/>
      <c r="G33" s="569" t="s">
        <v>38</v>
      </c>
      <c r="H33" s="569"/>
      <c r="I33" s="24"/>
      <c r="J33" s="24">
        <v>0</v>
      </c>
      <c r="K33" s="12"/>
      <c r="L33" s="2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</row>
    <row r="34" spans="1:256">
      <c r="A34" s="46"/>
      <c r="B34" s="568" t="s">
        <v>39</v>
      </c>
      <c r="C34" s="568"/>
      <c r="D34" s="24"/>
      <c r="E34" s="25">
        <v>0</v>
      </c>
      <c r="F34" s="15"/>
      <c r="G34" s="569" t="s">
        <v>40</v>
      </c>
      <c r="H34" s="569"/>
      <c r="I34" s="24"/>
      <c r="J34" s="24">
        <v>0</v>
      </c>
      <c r="K34" s="12"/>
      <c r="L34" s="2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</row>
    <row r="35" spans="1:256">
      <c r="A35" s="46"/>
      <c r="B35" s="568" t="s">
        <v>41</v>
      </c>
      <c r="C35" s="568"/>
      <c r="D35" s="24">
        <f>'AÑO ACTU MZO 16'!$G$24+'AÑO ACTU MZO 16'!$G$25+'AÑO ACTU MZO 16'!$G$26+'AÑO ACTU MZO 16'!$G$27+'AÑO ACTU MZO 16'!$G$28</f>
        <v>8029848.04</v>
      </c>
      <c r="E35" s="24">
        <f>'AÑO ANT MZO 15'!$G$24+'AÑO ANT MZO 15'!$G$25+'AÑO ANT MZO 15'!$G$26+'AÑO ANT MZO 15'!$G$27+'AÑO ANT MZO 15'!$G$28</f>
        <v>9873378.2400000002</v>
      </c>
      <c r="F35" s="15"/>
      <c r="G35" s="26"/>
      <c r="H35" s="27"/>
      <c r="I35" s="23"/>
      <c r="J35" s="23"/>
      <c r="K35" s="12"/>
      <c r="L35" s="2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</row>
    <row r="36" spans="1:256" ht="24" customHeight="1">
      <c r="A36" s="46"/>
      <c r="B36" s="568" t="s">
        <v>42</v>
      </c>
      <c r="C36" s="568"/>
      <c r="D36" s="24"/>
      <c r="E36" s="25">
        <v>0</v>
      </c>
      <c r="F36" s="15"/>
      <c r="G36" s="566" t="s">
        <v>43</v>
      </c>
      <c r="H36" s="566"/>
      <c r="I36" s="29">
        <f>SUM(I29:I35)</f>
        <v>594661.84</v>
      </c>
      <c r="J36" s="29">
        <f>SUM(J29:J35)</f>
        <v>511601.65</v>
      </c>
      <c r="K36" s="12"/>
      <c r="L36" s="2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</row>
    <row r="37" spans="1:256">
      <c r="A37" s="46"/>
      <c r="B37" s="569" t="s">
        <v>44</v>
      </c>
      <c r="C37" s="569"/>
      <c r="D37" s="24">
        <v>0</v>
      </c>
      <c r="E37" s="25">
        <v>0</v>
      </c>
      <c r="F37" s="15"/>
      <c r="G37" s="18"/>
      <c r="H37" s="31"/>
      <c r="I37" s="29"/>
      <c r="J37" s="29"/>
      <c r="K37" s="12"/>
      <c r="L37" s="2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</row>
    <row r="38" spans="1:256">
      <c r="A38" s="46"/>
      <c r="B38" s="26"/>
      <c r="C38" s="27"/>
      <c r="D38" s="23"/>
      <c r="E38" s="28"/>
      <c r="F38" s="15"/>
      <c r="G38" s="566" t="s">
        <v>45</v>
      </c>
      <c r="H38" s="566"/>
      <c r="I38" s="29">
        <f>SUM(I25,I36)</f>
        <v>39695939.479999997</v>
      </c>
      <c r="J38" s="29">
        <f>SUM(J25,J36)</f>
        <v>14373090.600000001</v>
      </c>
      <c r="K38" s="12"/>
      <c r="L38" s="2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</row>
    <row r="39" spans="1:256">
      <c r="A39" s="46"/>
      <c r="B39" s="566" t="s">
        <v>46</v>
      </c>
      <c r="C39" s="566"/>
      <c r="D39" s="29">
        <f>SUM(D29:D38)</f>
        <v>529276155.10000002</v>
      </c>
      <c r="E39" s="29">
        <f>SUM(E29:E38)</f>
        <v>495934237.53000003</v>
      </c>
      <c r="F39" s="30"/>
      <c r="G39" s="18"/>
      <c r="H39" s="33"/>
      <c r="I39" s="34"/>
      <c r="J39" s="29"/>
      <c r="K39" s="12"/>
      <c r="L39" s="2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</row>
    <row r="40" spans="1:256">
      <c r="A40" s="46"/>
      <c r="B40" s="26"/>
      <c r="C40" s="18"/>
      <c r="D40" s="23"/>
      <c r="E40" s="28"/>
      <c r="F40" s="15"/>
      <c r="G40" s="565" t="s">
        <v>47</v>
      </c>
      <c r="H40" s="565"/>
      <c r="I40" s="23"/>
      <c r="J40" s="23"/>
      <c r="K40" s="12"/>
      <c r="L40" s="2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</row>
    <row r="41" spans="1:256">
      <c r="A41" s="46"/>
      <c r="B41" s="566" t="s">
        <v>48</v>
      </c>
      <c r="C41" s="566"/>
      <c r="D41" s="29">
        <f>D24+D39</f>
        <v>538951825.31000006</v>
      </c>
      <c r="E41" s="29">
        <f>E24+E39</f>
        <v>542451667.32000005</v>
      </c>
      <c r="F41" s="15"/>
      <c r="G41" s="18"/>
      <c r="H41" s="33"/>
      <c r="I41" s="23"/>
      <c r="J41" s="23"/>
      <c r="K41" s="12"/>
      <c r="L41" s="2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</row>
    <row r="42" spans="1:256">
      <c r="A42" s="46"/>
      <c r="B42" s="26"/>
      <c r="C42" s="26"/>
      <c r="D42" s="35"/>
      <c r="E42" s="35"/>
      <c r="F42" s="15"/>
      <c r="G42" s="566" t="s">
        <v>49</v>
      </c>
      <c r="H42" s="566"/>
      <c r="I42" s="29">
        <f>SUM(I44:I46)</f>
        <v>293126628.13999999</v>
      </c>
      <c r="J42" s="29">
        <f>SUM(J44:J46)</f>
        <v>291201072.66000003</v>
      </c>
      <c r="K42" s="12"/>
      <c r="L42" s="2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</row>
    <row r="43" spans="1:256">
      <c r="A43" s="46"/>
      <c r="B43" s="26"/>
      <c r="C43" s="26"/>
      <c r="D43" s="35"/>
      <c r="E43" s="35"/>
      <c r="F43" s="15"/>
      <c r="G43" s="26"/>
      <c r="H43" s="14"/>
      <c r="I43" s="23"/>
      <c r="J43" s="23"/>
      <c r="K43" s="12"/>
      <c r="L43" s="2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</row>
    <row r="44" spans="1:256">
      <c r="A44" s="46"/>
      <c r="B44" s="26"/>
      <c r="C44" s="26"/>
      <c r="D44" s="35"/>
      <c r="E44" s="35"/>
      <c r="F44" s="15"/>
      <c r="G44" s="568" t="s">
        <v>50</v>
      </c>
      <c r="H44" s="568"/>
      <c r="I44" s="24">
        <f>'AÑO ACTU MZO 16'!$H$40</f>
        <v>206893732.31</v>
      </c>
      <c r="J44" s="24">
        <f>'AÑO ANT MZO 15'!$H$40</f>
        <v>204968176.83000001</v>
      </c>
      <c r="K44" s="12"/>
      <c r="L44" s="2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</row>
    <row r="45" spans="1:256">
      <c r="A45" s="46"/>
      <c r="B45" s="26"/>
      <c r="C45" s="36"/>
      <c r="D45" s="36"/>
      <c r="E45" s="35"/>
      <c r="F45" s="15"/>
      <c r="G45" s="568" t="s">
        <v>51</v>
      </c>
      <c r="H45" s="568"/>
      <c r="I45" s="24">
        <f>'AÑO ACTU MZO 16'!$H$41+'AÑO ACTU MZO 16'!$H$43</f>
        <v>86232895.829999998</v>
      </c>
      <c r="J45" s="24">
        <f>'AÑO ANT MZO 15'!$H$41+'AÑO ANT MZO 15'!$H$43</f>
        <v>86232895.829999998</v>
      </c>
      <c r="K45" s="12"/>
      <c r="L45" s="2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</row>
    <row r="46" spans="1:256">
      <c r="A46" s="46"/>
      <c r="B46" s="26"/>
      <c r="C46" s="36"/>
      <c r="D46" s="36"/>
      <c r="E46" s="35"/>
      <c r="F46" s="15"/>
      <c r="G46" s="569" t="s">
        <v>52</v>
      </c>
      <c r="H46" s="569"/>
      <c r="I46" s="24"/>
      <c r="J46" s="24">
        <v>0</v>
      </c>
      <c r="K46" s="12"/>
      <c r="L46" s="2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</row>
    <row r="47" spans="1:256">
      <c r="A47" s="46"/>
      <c r="B47" s="26"/>
      <c r="C47" s="36"/>
      <c r="D47" s="36"/>
      <c r="E47" s="35"/>
      <c r="F47" s="15"/>
      <c r="G47" s="26"/>
      <c r="H47" s="14"/>
      <c r="I47" s="23"/>
      <c r="J47" s="23"/>
      <c r="K47" s="12"/>
      <c r="L47" s="2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</row>
    <row r="48" spans="1:256">
      <c r="A48" s="46"/>
      <c r="B48" s="26"/>
      <c r="C48" s="36"/>
      <c r="D48" s="36"/>
      <c r="E48" s="35"/>
      <c r="F48" s="15"/>
      <c r="G48" s="566" t="s">
        <v>53</v>
      </c>
      <c r="H48" s="566"/>
      <c r="I48" s="29">
        <f>SUM(I50:I54)</f>
        <v>206129257.69</v>
      </c>
      <c r="J48" s="29">
        <f>SUM(J50:J54)</f>
        <v>236877504.06000003</v>
      </c>
      <c r="K48" s="12"/>
      <c r="L48" s="2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</row>
    <row r="49" spans="1:256">
      <c r="A49" s="46"/>
      <c r="B49" s="26"/>
      <c r="C49" s="36"/>
      <c r="D49" s="36"/>
      <c r="E49" s="35"/>
      <c r="F49" s="15"/>
      <c r="G49" s="18"/>
      <c r="H49" s="14"/>
      <c r="I49" s="37"/>
      <c r="J49" s="37"/>
      <c r="K49" s="12"/>
      <c r="L49" s="2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</row>
    <row r="50" spans="1:256">
      <c r="A50" s="46"/>
      <c r="B50" s="26"/>
      <c r="C50" s="36"/>
      <c r="D50" s="36"/>
      <c r="E50" s="35"/>
      <c r="F50" s="15"/>
      <c r="G50" s="568" t="s">
        <v>54</v>
      </c>
      <c r="H50" s="568"/>
      <c r="I50" s="24">
        <f>EFE!G45</f>
        <v>-21592251.730000004</v>
      </c>
      <c r="J50" s="24">
        <f>EFE!H45</f>
        <v>28626596.820000023</v>
      </c>
      <c r="K50" s="12"/>
      <c r="L50" s="2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</row>
    <row r="51" spans="1:256">
      <c r="A51" s="46"/>
      <c r="B51" s="26"/>
      <c r="C51" s="36"/>
      <c r="D51" s="36"/>
      <c r="E51" s="35"/>
      <c r="F51" s="15"/>
      <c r="G51" s="568" t="s">
        <v>55</v>
      </c>
      <c r="H51" s="568"/>
      <c r="I51" s="24">
        <f>'AÑO ACTU MZO 16'!$H$44</f>
        <v>227721509.41999999</v>
      </c>
      <c r="J51" s="24">
        <f>'AÑO ANT MZO 15'!$H$44</f>
        <v>208250907.24000001</v>
      </c>
      <c r="K51" s="12"/>
      <c r="L51" s="2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</row>
    <row r="52" spans="1:256">
      <c r="A52" s="46"/>
      <c r="B52" s="26"/>
      <c r="C52" s="36"/>
      <c r="D52" s="36"/>
      <c r="E52" s="35"/>
      <c r="F52" s="15"/>
      <c r="G52" s="568" t="s">
        <v>56</v>
      </c>
      <c r="H52" s="568"/>
      <c r="I52" s="24"/>
      <c r="J52" s="24">
        <v>0</v>
      </c>
      <c r="K52" s="12"/>
      <c r="L52" s="2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</row>
    <row r="53" spans="1:256">
      <c r="A53" s="46"/>
      <c r="B53" s="26"/>
      <c r="C53" s="26"/>
      <c r="D53" s="35"/>
      <c r="E53" s="35"/>
      <c r="F53" s="15"/>
      <c r="G53" s="569" t="s">
        <v>57</v>
      </c>
      <c r="H53" s="569"/>
      <c r="I53" s="24"/>
      <c r="J53" s="24">
        <v>0</v>
      </c>
      <c r="K53" s="12"/>
      <c r="L53" s="2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</row>
    <row r="54" spans="1:256">
      <c r="A54" s="46"/>
      <c r="B54" s="26"/>
      <c r="C54" s="26"/>
      <c r="D54" s="35"/>
      <c r="E54" s="35"/>
      <c r="F54" s="15"/>
      <c r="G54" s="569" t="s">
        <v>58</v>
      </c>
      <c r="H54" s="569"/>
      <c r="I54" s="24"/>
      <c r="J54" s="24">
        <v>0</v>
      </c>
      <c r="K54" s="12"/>
      <c r="L54" s="2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</row>
    <row r="55" spans="1:256">
      <c r="A55" s="46"/>
      <c r="B55" s="26"/>
      <c r="C55" s="26"/>
      <c r="D55" s="35"/>
      <c r="E55" s="35"/>
      <c r="F55" s="15"/>
      <c r="G55" s="26"/>
      <c r="H55" s="14"/>
      <c r="I55" s="23"/>
      <c r="J55" s="23"/>
      <c r="K55" s="12"/>
      <c r="L55" s="2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</row>
    <row r="56" spans="1:256">
      <c r="A56" s="46"/>
      <c r="B56" s="26"/>
      <c r="C56" s="26"/>
      <c r="D56" s="35"/>
      <c r="E56" s="35"/>
      <c r="F56" s="15"/>
      <c r="G56" s="566" t="s">
        <v>59</v>
      </c>
      <c r="H56" s="566"/>
      <c r="I56" s="29">
        <f>SUM(I58:I59)</f>
        <v>0</v>
      </c>
      <c r="J56" s="29">
        <f>SUM(J58:J59)</f>
        <v>0</v>
      </c>
      <c r="K56" s="12"/>
      <c r="L56" s="2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</row>
    <row r="57" spans="1:256">
      <c r="A57" s="46"/>
      <c r="B57" s="26"/>
      <c r="C57" s="26"/>
      <c r="D57" s="35"/>
      <c r="E57" s="35"/>
      <c r="F57" s="15"/>
      <c r="G57" s="26"/>
      <c r="H57" s="14"/>
      <c r="I57" s="23"/>
      <c r="J57" s="23"/>
      <c r="K57" s="12"/>
      <c r="L57" s="2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</row>
    <row r="58" spans="1:256">
      <c r="A58" s="46"/>
      <c r="B58" s="26"/>
      <c r="C58" s="26"/>
      <c r="D58" s="35"/>
      <c r="E58" s="35"/>
      <c r="F58" s="15"/>
      <c r="G58" s="569" t="s">
        <v>60</v>
      </c>
      <c r="H58" s="569"/>
      <c r="I58" s="24"/>
      <c r="J58" s="24">
        <v>0</v>
      </c>
      <c r="K58" s="12"/>
      <c r="L58" s="2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</row>
    <row r="59" spans="1:256">
      <c r="A59" s="46"/>
      <c r="B59" s="26"/>
      <c r="C59" s="26"/>
      <c r="D59" s="35"/>
      <c r="E59" s="35"/>
      <c r="F59" s="15"/>
      <c r="G59" s="569" t="s">
        <v>61</v>
      </c>
      <c r="H59" s="569"/>
      <c r="I59" s="24"/>
      <c r="J59" s="24">
        <v>0</v>
      </c>
      <c r="K59" s="12"/>
      <c r="L59" s="2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</row>
    <row r="60" spans="1:256">
      <c r="A60" s="46"/>
      <c r="B60" s="26"/>
      <c r="C60" s="26"/>
      <c r="D60" s="35"/>
      <c r="E60" s="35"/>
      <c r="F60" s="15"/>
      <c r="G60" s="26"/>
      <c r="H60" s="38"/>
      <c r="I60" s="23"/>
      <c r="J60" s="23"/>
      <c r="K60" s="12"/>
      <c r="L60" s="2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</row>
    <row r="61" spans="1:256">
      <c r="A61" s="46"/>
      <c r="B61" s="26"/>
      <c r="C61" s="26"/>
      <c r="D61" s="35"/>
      <c r="E61" s="35"/>
      <c r="F61" s="15"/>
      <c r="G61" s="566" t="s">
        <v>62</v>
      </c>
      <c r="H61" s="566"/>
      <c r="I61" s="29">
        <f>SUM(I42,I48,I56)</f>
        <v>499255885.82999998</v>
      </c>
      <c r="J61" s="29">
        <f>SUM(J42,J48,J56)</f>
        <v>528078576.72000003</v>
      </c>
      <c r="K61" s="12"/>
      <c r="L61" s="2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</row>
    <row r="62" spans="1:256">
      <c r="A62" s="46"/>
      <c r="B62" s="26"/>
      <c r="C62" s="26"/>
      <c r="D62" s="35"/>
      <c r="E62" s="35"/>
      <c r="F62" s="15"/>
      <c r="G62" s="26"/>
      <c r="H62" s="14"/>
      <c r="I62" s="23"/>
      <c r="J62" s="23"/>
      <c r="K62" s="12"/>
      <c r="L62" s="2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</row>
    <row r="63" spans="1:256">
      <c r="A63" s="46"/>
      <c r="B63" s="26"/>
      <c r="C63" s="26"/>
      <c r="D63" s="35"/>
      <c r="E63" s="35"/>
      <c r="F63" s="15"/>
      <c r="G63" s="566" t="s">
        <v>63</v>
      </c>
      <c r="H63" s="566"/>
      <c r="I63" s="29">
        <f>SUM(I38,I61)</f>
        <v>538951825.30999994</v>
      </c>
      <c r="J63" s="29">
        <f>SUM(J38,J61)</f>
        <v>542451667.32000005</v>
      </c>
      <c r="K63" s="12"/>
      <c r="L63" s="2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</row>
    <row r="64" spans="1:256">
      <c r="A64" s="47"/>
      <c r="B64" s="39"/>
      <c r="C64" s="39"/>
      <c r="D64" s="39"/>
      <c r="E64" s="39"/>
      <c r="F64" s="40"/>
      <c r="G64" s="39"/>
      <c r="H64" s="39"/>
      <c r="I64" s="41"/>
      <c r="J64" s="41"/>
      <c r="K64" s="42"/>
      <c r="L64" s="2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</row>
    <row r="65" spans="2:256">
      <c r="B65" s="14"/>
      <c r="C65" s="43"/>
      <c r="D65" s="44"/>
      <c r="E65" s="44"/>
      <c r="F65" s="15"/>
      <c r="G65" s="45"/>
      <c r="H65" s="43"/>
      <c r="I65" s="44">
        <f>D41-I63</f>
        <v>0</v>
      </c>
      <c r="J65" s="44">
        <f>E41-J63</f>
        <v>0</v>
      </c>
      <c r="K65" s="2"/>
      <c r="L65" s="2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</row>
  </sheetData>
  <mergeCells count="68">
    <mergeCell ref="G61:H61"/>
    <mergeCell ref="G63:H63"/>
    <mergeCell ref="A8:A9"/>
    <mergeCell ref="G52:H52"/>
    <mergeCell ref="G53:H53"/>
    <mergeCell ref="G54:H54"/>
    <mergeCell ref="G56:H56"/>
    <mergeCell ref="G58:H58"/>
    <mergeCell ref="G59:H59"/>
    <mergeCell ref="G44:H44"/>
    <mergeCell ref="G45:H45"/>
    <mergeCell ref="G46:H46"/>
    <mergeCell ref="G48:H48"/>
    <mergeCell ref="G50:H50"/>
    <mergeCell ref="G51:H51"/>
    <mergeCell ref="B37:C37"/>
    <mergeCell ref="G38:H38"/>
    <mergeCell ref="B39:C39"/>
    <mergeCell ref="G40:H40"/>
    <mergeCell ref="B41:C41"/>
    <mergeCell ref="G42:H42"/>
    <mergeCell ref="B36:C36"/>
    <mergeCell ref="G36:H36"/>
    <mergeCell ref="B30:C30"/>
    <mergeCell ref="G30:H30"/>
    <mergeCell ref="B31:C31"/>
    <mergeCell ref="G31:H31"/>
    <mergeCell ref="B32:C32"/>
    <mergeCell ref="G32:H32"/>
    <mergeCell ref="B33:C33"/>
    <mergeCell ref="G33:H33"/>
    <mergeCell ref="B34:C34"/>
    <mergeCell ref="G34:H34"/>
    <mergeCell ref="B35:C35"/>
    <mergeCell ref="B29:C29"/>
    <mergeCell ref="G29:H29"/>
    <mergeCell ref="B20:C20"/>
    <mergeCell ref="G20:H20"/>
    <mergeCell ref="B21:C21"/>
    <mergeCell ref="G21:H21"/>
    <mergeCell ref="B22:C22"/>
    <mergeCell ref="G22:H22"/>
    <mergeCell ref="G23:H23"/>
    <mergeCell ref="B24:C24"/>
    <mergeCell ref="G25:H25"/>
    <mergeCell ref="B27:C27"/>
    <mergeCell ref="G27:H27"/>
    <mergeCell ref="B17:C17"/>
    <mergeCell ref="G17:H17"/>
    <mergeCell ref="B18:C18"/>
    <mergeCell ref="G18:H18"/>
    <mergeCell ref="B19:C19"/>
    <mergeCell ref="G19:H19"/>
    <mergeCell ref="B12:C12"/>
    <mergeCell ref="G12:H12"/>
    <mergeCell ref="B14:C14"/>
    <mergeCell ref="G14:H14"/>
    <mergeCell ref="B16:C16"/>
    <mergeCell ref="G16:H16"/>
    <mergeCell ref="B8:C9"/>
    <mergeCell ref="F8:F9"/>
    <mergeCell ref="G8:H9"/>
    <mergeCell ref="I8:J8"/>
    <mergeCell ref="C1:I1"/>
    <mergeCell ref="C2:I2"/>
    <mergeCell ref="C3:I3"/>
    <mergeCell ref="C4:I4"/>
    <mergeCell ref="C5:I5"/>
  </mergeCells>
  <pageMargins left="0.7" right="0.7" top="0.75" bottom="0.75" header="0.3" footer="0.3"/>
  <pageSetup scale="62" fitToHeight="0" orientation="portrait" r:id="rId1"/>
  <headerFooter>
    <oddHeader>&amp;C&amp;G</oddHeader>
  </headerFooter>
  <colBreaks count="1" manualBreakCount="1">
    <brk id="11" max="1048575" man="1"/>
  </col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58"/>
  <sheetViews>
    <sheetView view="pageLayout" zoomScaleNormal="100" workbookViewId="0">
      <selection activeCell="D1" sqref="D1:J1"/>
    </sheetView>
  </sheetViews>
  <sheetFormatPr baseColWidth="10" defaultRowHeight="15"/>
  <cols>
    <col min="4" max="4" width="35.85546875" customWidth="1"/>
    <col min="6" max="6" width="13.85546875" bestFit="1" customWidth="1"/>
    <col min="8" max="8" width="13" customWidth="1"/>
    <col min="9" max="9" width="17.42578125" customWidth="1"/>
    <col min="10" max="10" width="13.42578125" bestFit="1" customWidth="1"/>
  </cols>
  <sheetData>
    <row r="1" spans="1:12">
      <c r="A1" s="48"/>
      <c r="B1" s="49"/>
      <c r="C1" s="50"/>
      <c r="D1" s="573" t="s">
        <v>555</v>
      </c>
      <c r="E1" s="573"/>
      <c r="F1" s="573"/>
      <c r="G1" s="573"/>
      <c r="H1" s="573"/>
      <c r="I1" s="573"/>
      <c r="J1" s="573"/>
      <c r="K1" s="50"/>
      <c r="L1" s="50"/>
    </row>
    <row r="2" spans="1:12">
      <c r="A2" s="48"/>
      <c r="B2" s="48"/>
      <c r="C2" s="51"/>
      <c r="D2" s="573" t="s">
        <v>64</v>
      </c>
      <c r="E2" s="573"/>
      <c r="F2" s="573"/>
      <c r="G2" s="573"/>
      <c r="H2" s="573"/>
      <c r="I2" s="573"/>
      <c r="J2" s="573"/>
      <c r="K2" s="51"/>
      <c r="L2" s="51"/>
    </row>
    <row r="3" spans="1:12">
      <c r="A3" s="48"/>
      <c r="B3" s="48"/>
      <c r="C3" s="51"/>
      <c r="D3" s="573" t="s">
        <v>564</v>
      </c>
      <c r="E3" s="573"/>
      <c r="F3" s="573"/>
      <c r="G3" s="573"/>
      <c r="H3" s="573"/>
      <c r="I3" s="573"/>
      <c r="J3" s="573"/>
      <c r="K3" s="51"/>
      <c r="L3" s="51"/>
    </row>
    <row r="4" spans="1:12">
      <c r="A4" s="48"/>
      <c r="B4" s="48"/>
      <c r="C4" s="51"/>
      <c r="D4" s="573" t="s">
        <v>1</v>
      </c>
      <c r="E4" s="573"/>
      <c r="F4" s="573"/>
      <c r="G4" s="573"/>
      <c r="H4" s="573"/>
      <c r="I4" s="573"/>
      <c r="J4" s="573"/>
      <c r="K4" s="51"/>
      <c r="L4" s="51"/>
    </row>
    <row r="5" spans="1:12">
      <c r="A5" s="48"/>
      <c r="B5" s="52"/>
      <c r="C5" s="52"/>
      <c r="D5" s="53"/>
      <c r="E5" s="53"/>
      <c r="F5" s="53"/>
      <c r="G5" s="53"/>
      <c r="H5" s="53"/>
      <c r="I5" s="53"/>
      <c r="J5" s="49"/>
      <c r="K5" s="49"/>
      <c r="L5" s="49"/>
    </row>
    <row r="6" spans="1:12" ht="15.75">
      <c r="A6" s="48"/>
      <c r="B6" s="52"/>
      <c r="C6" s="54" t="s">
        <v>2</v>
      </c>
      <c r="D6" s="564" t="s">
        <v>3</v>
      </c>
      <c r="E6" s="564"/>
      <c r="F6" s="564"/>
      <c r="G6" s="564"/>
      <c r="H6" s="564"/>
      <c r="I6" s="564"/>
      <c r="J6" s="564"/>
      <c r="K6" s="564"/>
      <c r="L6" s="49"/>
    </row>
    <row r="7" spans="1:12">
      <c r="A7" s="48"/>
      <c r="B7" s="52"/>
      <c r="C7" s="52"/>
      <c r="D7" s="52"/>
      <c r="E7" s="52"/>
      <c r="F7" s="52"/>
      <c r="G7" s="53"/>
      <c r="H7" s="55"/>
      <c r="I7" s="55"/>
      <c r="J7" s="49"/>
      <c r="K7" s="49"/>
      <c r="L7" s="49"/>
    </row>
    <row r="8" spans="1:12">
      <c r="A8" s="48"/>
      <c r="B8" s="56"/>
      <c r="C8" s="56"/>
      <c r="D8" s="56"/>
      <c r="E8" s="57"/>
      <c r="F8" s="57"/>
      <c r="G8" s="58"/>
      <c r="H8" s="55"/>
      <c r="I8" s="55"/>
      <c r="J8" s="49"/>
      <c r="K8" s="49"/>
      <c r="L8" s="49"/>
    </row>
    <row r="9" spans="1:12">
      <c r="A9" s="48"/>
      <c r="B9" s="59"/>
      <c r="C9" s="572" t="s">
        <v>65</v>
      </c>
      <c r="D9" s="572"/>
      <c r="E9" s="60">
        <v>2016</v>
      </c>
      <c r="F9" s="60">
        <v>2015</v>
      </c>
      <c r="G9" s="61"/>
      <c r="H9" s="572" t="s">
        <v>65</v>
      </c>
      <c r="I9" s="572"/>
      <c r="J9" s="60">
        <v>2016</v>
      </c>
      <c r="K9" s="60">
        <v>2015</v>
      </c>
      <c r="L9" s="62"/>
    </row>
    <row r="10" spans="1:12">
      <c r="A10" s="48"/>
      <c r="B10" s="63"/>
      <c r="C10" s="102"/>
      <c r="D10" s="102"/>
      <c r="E10" s="65"/>
      <c r="F10" s="65"/>
      <c r="G10" s="55"/>
      <c r="H10" s="55"/>
      <c r="I10" s="55"/>
      <c r="J10" s="49"/>
      <c r="K10" s="49"/>
      <c r="L10" s="66"/>
    </row>
    <row r="11" spans="1:12">
      <c r="A11" s="48"/>
      <c r="B11" s="67"/>
      <c r="C11" s="575" t="s">
        <v>66</v>
      </c>
      <c r="D11" s="575"/>
      <c r="E11" s="68"/>
      <c r="F11" s="68"/>
      <c r="G11" s="69"/>
      <c r="H11" s="575" t="s">
        <v>67</v>
      </c>
      <c r="I11" s="575"/>
      <c r="J11" s="68"/>
      <c r="K11" s="68"/>
      <c r="L11" s="70"/>
    </row>
    <row r="12" spans="1:12">
      <c r="A12" s="48"/>
      <c r="B12" s="71"/>
      <c r="C12" s="576" t="s">
        <v>68</v>
      </c>
      <c r="D12" s="576"/>
      <c r="E12" s="20">
        <f>SUM(E13:E20)</f>
        <v>0</v>
      </c>
      <c r="F12" s="20">
        <f>SUM(F13:F20)</f>
        <v>0</v>
      </c>
      <c r="G12" s="69"/>
      <c r="H12" s="575" t="s">
        <v>69</v>
      </c>
      <c r="I12" s="575"/>
      <c r="J12" s="20">
        <f>SUM(J13:J15)</f>
        <v>147116657.84</v>
      </c>
      <c r="K12" s="20">
        <f>SUM(K13:K15)</f>
        <v>132655155.89</v>
      </c>
      <c r="L12" s="72"/>
    </row>
    <row r="13" spans="1:12">
      <c r="A13" s="48"/>
      <c r="B13" s="73"/>
      <c r="C13" s="574" t="s">
        <v>70</v>
      </c>
      <c r="D13" s="574"/>
      <c r="E13" s="74">
        <v>0</v>
      </c>
      <c r="F13" s="74">
        <v>0</v>
      </c>
      <c r="G13" s="69"/>
      <c r="H13" s="574" t="s">
        <v>71</v>
      </c>
      <c r="I13" s="574"/>
      <c r="J13" s="74">
        <f>'AÑO ACTU MZO 16'!$G$58</f>
        <v>141387069.13999999</v>
      </c>
      <c r="K13" s="74">
        <f>'AÑO ANT MZO 15'!$G$58</f>
        <v>126786809.33</v>
      </c>
      <c r="L13" s="72"/>
    </row>
    <row r="14" spans="1:12">
      <c r="A14" s="48"/>
      <c r="B14" s="73"/>
      <c r="C14" s="574" t="s">
        <v>72</v>
      </c>
      <c r="D14" s="574"/>
      <c r="E14" s="74">
        <v>0</v>
      </c>
      <c r="F14" s="74">
        <v>0</v>
      </c>
      <c r="G14" s="69"/>
      <c r="H14" s="574" t="s">
        <v>73</v>
      </c>
      <c r="I14" s="574"/>
      <c r="J14" s="74">
        <f>'AÑO ACTU MZO 16'!$G$59</f>
        <v>553036.55000000005</v>
      </c>
      <c r="K14" s="74">
        <f>'AÑO ANT MZO 15'!$G$59</f>
        <v>591987.81000000006</v>
      </c>
      <c r="L14" s="72"/>
    </row>
    <row r="15" spans="1:12">
      <c r="A15" s="48"/>
      <c r="B15" s="73"/>
      <c r="C15" s="574" t="s">
        <v>74</v>
      </c>
      <c r="D15" s="574"/>
      <c r="E15" s="74">
        <v>0</v>
      </c>
      <c r="F15" s="74">
        <v>0</v>
      </c>
      <c r="G15" s="69"/>
      <c r="H15" s="574" t="s">
        <v>75</v>
      </c>
      <c r="I15" s="574"/>
      <c r="J15" s="74">
        <f>'AÑO ACTU MZO 16'!$G$60</f>
        <v>5176552.1500000004</v>
      </c>
      <c r="K15" s="74">
        <f>'AÑO ANT MZO 15'!$G$60</f>
        <v>5276358.75</v>
      </c>
      <c r="L15" s="72"/>
    </row>
    <row r="16" spans="1:12">
      <c r="A16" s="48"/>
      <c r="B16" s="73"/>
      <c r="C16" s="574" t="s">
        <v>76</v>
      </c>
      <c r="D16" s="574"/>
      <c r="E16" s="74">
        <v>0</v>
      </c>
      <c r="F16" s="74">
        <v>0</v>
      </c>
      <c r="G16" s="69"/>
      <c r="H16" s="75"/>
      <c r="I16" s="76"/>
      <c r="J16" s="77"/>
      <c r="K16" s="77"/>
      <c r="L16" s="72"/>
    </row>
    <row r="17" spans="1:12">
      <c r="A17" s="48"/>
      <c r="B17" s="73"/>
      <c r="C17" s="574" t="s">
        <v>77</v>
      </c>
      <c r="D17" s="574"/>
      <c r="E17" s="74">
        <v>0</v>
      </c>
      <c r="F17" s="74">
        <v>0</v>
      </c>
      <c r="G17" s="69"/>
      <c r="H17" s="575" t="s">
        <v>78</v>
      </c>
      <c r="I17" s="575"/>
      <c r="J17" s="20">
        <f>SUM(J18:J26)</f>
        <v>69000</v>
      </c>
      <c r="K17" s="20">
        <f>SUM(K18:K26)</f>
        <v>50000</v>
      </c>
      <c r="L17" s="72"/>
    </row>
    <row r="18" spans="1:12" ht="26.25" customHeight="1">
      <c r="A18" s="48"/>
      <c r="B18" s="73"/>
      <c r="C18" s="574" t="s">
        <v>79</v>
      </c>
      <c r="D18" s="574"/>
      <c r="E18" s="74">
        <v>0</v>
      </c>
      <c r="F18" s="74">
        <v>0</v>
      </c>
      <c r="G18" s="69"/>
      <c r="H18" s="574" t="s">
        <v>80</v>
      </c>
      <c r="I18" s="574"/>
      <c r="J18" s="74">
        <v>0</v>
      </c>
      <c r="K18" s="74">
        <v>0</v>
      </c>
      <c r="L18" s="72"/>
    </row>
    <row r="19" spans="1:12" ht="28.5" customHeight="1">
      <c r="A19" s="48"/>
      <c r="B19" s="73"/>
      <c r="C19" s="574" t="s">
        <v>81</v>
      </c>
      <c r="D19" s="574"/>
      <c r="E19" s="74">
        <v>0</v>
      </c>
      <c r="F19" s="74">
        <v>0</v>
      </c>
      <c r="G19" s="69"/>
      <c r="H19" s="574" t="s">
        <v>82</v>
      </c>
      <c r="I19" s="574"/>
      <c r="J19" s="74">
        <v>0</v>
      </c>
      <c r="K19" s="74">
        <v>0</v>
      </c>
      <c r="L19" s="72"/>
    </row>
    <row r="20" spans="1:12" ht="39.75" customHeight="1">
      <c r="A20" s="48"/>
      <c r="B20" s="73"/>
      <c r="C20" s="574" t="s">
        <v>83</v>
      </c>
      <c r="D20" s="574"/>
      <c r="E20" s="74">
        <v>0</v>
      </c>
      <c r="F20" s="74">
        <v>0</v>
      </c>
      <c r="G20" s="69"/>
      <c r="H20" s="574" t="s">
        <v>84</v>
      </c>
      <c r="I20" s="574"/>
      <c r="J20" s="74">
        <v>0</v>
      </c>
      <c r="K20" s="74">
        <v>0</v>
      </c>
      <c r="L20" s="72"/>
    </row>
    <row r="21" spans="1:12">
      <c r="A21" s="48"/>
      <c r="B21" s="71"/>
      <c r="C21" s="75"/>
      <c r="D21" s="103"/>
      <c r="E21" s="77"/>
      <c r="F21" s="77"/>
      <c r="G21" s="69"/>
      <c r="H21" s="574" t="s">
        <v>85</v>
      </c>
      <c r="I21" s="574"/>
      <c r="J21" s="74">
        <f>'AÑO ACTU MZO 16'!$G$61</f>
        <v>69000</v>
      </c>
      <c r="K21" s="74">
        <f>'AÑO ANT MZO 15'!$G$61</f>
        <v>50000</v>
      </c>
      <c r="L21" s="72"/>
    </row>
    <row r="22" spans="1:12" ht="34.5" customHeight="1">
      <c r="A22" s="48"/>
      <c r="B22" s="71"/>
      <c r="C22" s="576" t="s">
        <v>86</v>
      </c>
      <c r="D22" s="576"/>
      <c r="E22" s="20">
        <f>SUM(E23:E24)</f>
        <v>115687509.05</v>
      </c>
      <c r="F22" s="20">
        <f>SUM(F23:F24)</f>
        <v>149925753.54000002</v>
      </c>
      <c r="G22" s="69"/>
      <c r="H22" s="574" t="s">
        <v>87</v>
      </c>
      <c r="I22" s="574"/>
      <c r="J22" s="74">
        <v>0</v>
      </c>
      <c r="K22" s="74">
        <v>0</v>
      </c>
      <c r="L22" s="72"/>
    </row>
    <row r="23" spans="1:12" ht="27" customHeight="1">
      <c r="A23" s="48"/>
      <c r="B23" s="73"/>
      <c r="C23" s="574" t="s">
        <v>88</v>
      </c>
      <c r="D23" s="574"/>
      <c r="E23" s="78"/>
      <c r="F23" s="78">
        <v>0</v>
      </c>
      <c r="G23" s="69"/>
      <c r="H23" s="574" t="s">
        <v>89</v>
      </c>
      <c r="I23" s="574"/>
      <c r="J23" s="74">
        <v>0</v>
      </c>
      <c r="K23" s="74">
        <v>0</v>
      </c>
      <c r="L23" s="72"/>
    </row>
    <row r="24" spans="1:12">
      <c r="A24" s="48"/>
      <c r="B24" s="73"/>
      <c r="C24" s="574" t="s">
        <v>90</v>
      </c>
      <c r="D24" s="574"/>
      <c r="E24" s="74">
        <f>'AÑO ACTU MZO 16'!$H$46+'AÑO ACTU MZO 16'!$H$47+'AÑO ACTU MZO 16'!$H$48+'AÑO ACTU MZO 16'!$H$49</f>
        <v>115687509.05</v>
      </c>
      <c r="F24" s="74">
        <f>'AÑO ANT MZO 15'!$H$46+'AÑO ANT MZO 15'!$H$47+'AÑO ANT MZO 15'!$H$48+'AÑO ANT MZO 15'!$H$49</f>
        <v>149925753.54000002</v>
      </c>
      <c r="G24" s="69"/>
      <c r="H24" s="574" t="s">
        <v>91</v>
      </c>
      <c r="I24" s="574"/>
      <c r="J24" s="74">
        <v>0</v>
      </c>
      <c r="K24" s="74">
        <v>0</v>
      </c>
      <c r="L24" s="72"/>
    </row>
    <row r="25" spans="1:12">
      <c r="A25" s="48"/>
      <c r="B25" s="71"/>
      <c r="C25" s="75"/>
      <c r="D25" s="103"/>
      <c r="E25" s="77"/>
      <c r="F25" s="77"/>
      <c r="G25" s="69"/>
      <c r="H25" s="574" t="s">
        <v>92</v>
      </c>
      <c r="I25" s="574"/>
      <c r="J25" s="74">
        <v>0</v>
      </c>
      <c r="K25" s="74">
        <v>0</v>
      </c>
      <c r="L25" s="72"/>
    </row>
    <row r="26" spans="1:12">
      <c r="A26" s="48"/>
      <c r="B26" s="73"/>
      <c r="C26" s="576" t="s">
        <v>93</v>
      </c>
      <c r="D26" s="576"/>
      <c r="E26" s="20">
        <f>SUM(E27:E31)</f>
        <v>9905897.0600000005</v>
      </c>
      <c r="F26" s="20">
        <f>SUM(F27:F31)</f>
        <v>11407596.210000001</v>
      </c>
      <c r="G26" s="69"/>
      <c r="H26" s="574" t="s">
        <v>94</v>
      </c>
      <c r="I26" s="574"/>
      <c r="J26" s="74">
        <v>0</v>
      </c>
      <c r="K26" s="74">
        <v>0</v>
      </c>
      <c r="L26" s="72"/>
    </row>
    <row r="27" spans="1:12">
      <c r="A27" s="48"/>
      <c r="B27" s="73"/>
      <c r="C27" s="574" t="s">
        <v>95</v>
      </c>
      <c r="D27" s="574"/>
      <c r="E27" s="74">
        <v>0</v>
      </c>
      <c r="F27" s="74">
        <v>0</v>
      </c>
      <c r="G27" s="69"/>
      <c r="H27" s="75"/>
      <c r="I27" s="76"/>
      <c r="J27" s="77"/>
      <c r="K27" s="77"/>
      <c r="L27" s="72"/>
    </row>
    <row r="28" spans="1:12">
      <c r="A28" s="48"/>
      <c r="B28" s="73"/>
      <c r="C28" s="574" t="s">
        <v>96</v>
      </c>
      <c r="D28" s="574"/>
      <c r="E28" s="74">
        <v>0</v>
      </c>
      <c r="F28" s="74">
        <v>0</v>
      </c>
      <c r="G28" s="69"/>
      <c r="H28" s="576" t="s">
        <v>88</v>
      </c>
      <c r="I28" s="576"/>
      <c r="J28" s="20">
        <f>SUM(J29:J31)</f>
        <v>0</v>
      </c>
      <c r="K28" s="20">
        <v>0</v>
      </c>
      <c r="L28" s="72"/>
    </row>
    <row r="29" spans="1:12" ht="26.25" customHeight="1">
      <c r="A29" s="48"/>
      <c r="B29" s="73"/>
      <c r="C29" s="574" t="s">
        <v>97</v>
      </c>
      <c r="D29" s="574"/>
      <c r="E29" s="74">
        <v>0</v>
      </c>
      <c r="F29" s="74">
        <v>0</v>
      </c>
      <c r="G29" s="69"/>
      <c r="H29" s="574" t="s">
        <v>98</v>
      </c>
      <c r="I29" s="574"/>
      <c r="J29" s="74">
        <v>0</v>
      </c>
      <c r="K29" s="74">
        <v>0</v>
      </c>
      <c r="L29" s="72"/>
    </row>
    <row r="30" spans="1:12">
      <c r="A30" s="48"/>
      <c r="B30" s="73"/>
      <c r="C30" s="574" t="s">
        <v>99</v>
      </c>
      <c r="D30" s="574"/>
      <c r="E30" s="74">
        <v>0</v>
      </c>
      <c r="F30" s="74">
        <v>0</v>
      </c>
      <c r="G30" s="69"/>
      <c r="H30" s="574" t="s">
        <v>50</v>
      </c>
      <c r="I30" s="574"/>
      <c r="J30" s="74">
        <v>0</v>
      </c>
      <c r="K30" s="74">
        <v>0</v>
      </c>
      <c r="L30" s="72"/>
    </row>
    <row r="31" spans="1:12">
      <c r="A31" s="48"/>
      <c r="B31" s="73"/>
      <c r="C31" s="574" t="s">
        <v>100</v>
      </c>
      <c r="D31" s="574"/>
      <c r="E31" s="74">
        <f>'AÑO ACTU MZO 16'!$H$50+'AÑO ACTU MZO 16'!$H$51+'AÑO ACTU MZO 16'!$H$52+'AÑO ACTU MZO 16'!$H$53+'AÑO ACTU MZO 16'!$H$54+'AÑO ACTU MZO 16'!$H$55+'AÑO ACTU MZO 16'!$H$56+'AÑO ACTU MZO 16'!$H$57</f>
        <v>9905897.0600000005</v>
      </c>
      <c r="F31" s="74">
        <f>'AÑO ANT MZO 15'!$H$50+'AÑO ANT MZO 15'!$H$51+'AÑO ANT MZO 15'!$H$52+'AÑO ANT MZO 15'!$H$53+'AÑO ANT MZO 15'!$H$54+'AÑO ANT MZO 15'!$H$55+'AÑO ANT MZO 15'!$H$56+'AÑO ANT MZO 15'!$H$57</f>
        <v>11407596.210000001</v>
      </c>
      <c r="G31" s="69"/>
      <c r="H31" s="574" t="s">
        <v>101</v>
      </c>
      <c r="I31" s="574"/>
      <c r="J31" s="74">
        <v>0</v>
      </c>
      <c r="K31" s="74">
        <v>0</v>
      </c>
      <c r="L31" s="72"/>
    </row>
    <row r="32" spans="1:12">
      <c r="A32" s="48"/>
      <c r="B32" s="71"/>
      <c r="C32" s="75"/>
      <c r="D32" s="86"/>
      <c r="E32" s="68"/>
      <c r="F32" s="68"/>
      <c r="G32" s="69"/>
      <c r="H32" s="75"/>
      <c r="I32" s="76"/>
      <c r="J32" s="77"/>
      <c r="K32" s="77"/>
      <c r="L32" s="72"/>
    </row>
    <row r="33" spans="1:12" ht="27" customHeight="1">
      <c r="A33" s="48"/>
      <c r="B33" s="79"/>
      <c r="C33" s="577" t="s">
        <v>102</v>
      </c>
      <c r="D33" s="577"/>
      <c r="E33" s="80">
        <f>E12+E22+E26</f>
        <v>125593406.11</v>
      </c>
      <c r="F33" s="80">
        <f>F12+F22+F26</f>
        <v>161333349.75000003</v>
      </c>
      <c r="G33" s="81"/>
      <c r="H33" s="575" t="s">
        <v>103</v>
      </c>
      <c r="I33" s="575"/>
      <c r="J33" s="82">
        <f>SUM(J34:J38)</f>
        <v>0</v>
      </c>
      <c r="K33" s="82">
        <v>0</v>
      </c>
      <c r="L33" s="72"/>
    </row>
    <row r="34" spans="1:12">
      <c r="A34" s="48"/>
      <c r="B34" s="71"/>
      <c r="C34" s="577"/>
      <c r="D34" s="577"/>
      <c r="E34" s="68"/>
      <c r="F34" s="495"/>
      <c r="G34" s="69"/>
      <c r="H34" s="574" t="s">
        <v>104</v>
      </c>
      <c r="I34" s="574"/>
      <c r="J34" s="74">
        <v>0</v>
      </c>
      <c r="K34" s="74">
        <v>0</v>
      </c>
      <c r="L34" s="72"/>
    </row>
    <row r="35" spans="1:12">
      <c r="A35" s="48"/>
      <c r="B35" s="83"/>
      <c r="C35" s="104"/>
      <c r="D35" s="104"/>
      <c r="E35" s="69"/>
      <c r="F35" s="496"/>
      <c r="G35" s="69"/>
      <c r="H35" s="574" t="s">
        <v>105</v>
      </c>
      <c r="I35" s="574"/>
      <c r="J35" s="74">
        <v>0</v>
      </c>
      <c r="K35" s="74">
        <v>0</v>
      </c>
      <c r="L35" s="72"/>
    </row>
    <row r="36" spans="1:12">
      <c r="A36" s="48"/>
      <c r="B36" s="83"/>
      <c r="C36" s="104"/>
      <c r="D36" s="104"/>
      <c r="E36" s="69"/>
      <c r="F36" s="69"/>
      <c r="G36" s="69"/>
      <c r="H36" s="574" t="s">
        <v>106</v>
      </c>
      <c r="I36" s="574"/>
      <c r="J36" s="74">
        <v>0</v>
      </c>
      <c r="K36" s="74">
        <v>0</v>
      </c>
      <c r="L36" s="72"/>
    </row>
    <row r="37" spans="1:12">
      <c r="A37" s="48"/>
      <c r="B37" s="83"/>
      <c r="C37" s="104"/>
      <c r="D37" s="104"/>
      <c r="E37" s="69"/>
      <c r="F37" s="69"/>
      <c r="G37" s="69"/>
      <c r="H37" s="574" t="s">
        <v>107</v>
      </c>
      <c r="I37" s="574"/>
      <c r="J37" s="74">
        <v>0</v>
      </c>
      <c r="K37" s="74">
        <v>0</v>
      </c>
      <c r="L37" s="72"/>
    </row>
    <row r="38" spans="1:12">
      <c r="A38" s="48"/>
      <c r="B38" s="83"/>
      <c r="C38" s="104"/>
      <c r="D38" s="104"/>
      <c r="E38" s="69"/>
      <c r="F38" s="69"/>
      <c r="G38" s="69"/>
      <c r="H38" s="574" t="s">
        <v>108</v>
      </c>
      <c r="I38" s="574"/>
      <c r="J38" s="74">
        <v>0</v>
      </c>
      <c r="K38" s="74">
        <v>0</v>
      </c>
      <c r="L38" s="72"/>
    </row>
    <row r="39" spans="1:12">
      <c r="A39" s="48"/>
      <c r="B39" s="83"/>
      <c r="C39" s="104"/>
      <c r="D39" s="104"/>
      <c r="E39" s="69"/>
      <c r="F39" s="69"/>
      <c r="G39" s="69"/>
      <c r="H39" s="75"/>
      <c r="I39" s="76"/>
      <c r="J39" s="77"/>
      <c r="K39" s="77"/>
      <c r="L39" s="72"/>
    </row>
    <row r="40" spans="1:12" ht="25.5" customHeight="1">
      <c r="A40" s="48"/>
      <c r="B40" s="83"/>
      <c r="C40" s="104"/>
      <c r="D40" s="104"/>
      <c r="E40" s="69"/>
      <c r="F40" s="69"/>
      <c r="G40" s="69"/>
      <c r="H40" s="576" t="s">
        <v>109</v>
      </c>
      <c r="I40" s="576"/>
      <c r="J40" s="82">
        <f>SUM(J41:J46)</f>
        <v>0</v>
      </c>
      <c r="K40" s="82">
        <v>0</v>
      </c>
      <c r="L40" s="72"/>
    </row>
    <row r="41" spans="1:12" ht="39.75" customHeight="1">
      <c r="A41" s="48"/>
      <c r="B41" s="83"/>
      <c r="C41" s="104"/>
      <c r="D41" s="104"/>
      <c r="E41" s="69"/>
      <c r="F41" s="69"/>
      <c r="G41" s="69"/>
      <c r="H41" s="574" t="s">
        <v>110</v>
      </c>
      <c r="I41" s="574"/>
      <c r="J41" s="74">
        <v>0</v>
      </c>
      <c r="K41" s="74">
        <v>0</v>
      </c>
      <c r="L41" s="72"/>
    </row>
    <row r="42" spans="1:12">
      <c r="A42" s="48"/>
      <c r="B42" s="83"/>
      <c r="C42" s="104"/>
      <c r="D42" s="104"/>
      <c r="E42" s="69"/>
      <c r="F42" s="69"/>
      <c r="G42" s="69"/>
      <c r="H42" s="574" t="s">
        <v>111</v>
      </c>
      <c r="I42" s="574"/>
      <c r="J42" s="74">
        <v>0</v>
      </c>
      <c r="K42" s="74">
        <v>0</v>
      </c>
      <c r="L42" s="72"/>
    </row>
    <row r="43" spans="1:12">
      <c r="A43" s="48"/>
      <c r="B43" s="83"/>
      <c r="C43" s="69"/>
      <c r="D43" s="69"/>
      <c r="E43" s="69"/>
      <c r="F43" s="69"/>
      <c r="G43" s="69"/>
      <c r="H43" s="574" t="s">
        <v>112</v>
      </c>
      <c r="I43" s="574"/>
      <c r="J43" s="74">
        <v>0</v>
      </c>
      <c r="K43" s="74">
        <v>0</v>
      </c>
      <c r="L43" s="72"/>
    </row>
    <row r="44" spans="1:12" ht="36.75" customHeight="1">
      <c r="A44" s="48"/>
      <c r="B44" s="83"/>
      <c r="C44" s="69"/>
      <c r="D44" s="69"/>
      <c r="E44" s="69"/>
      <c r="F44" s="69"/>
      <c r="G44" s="69"/>
      <c r="H44" s="574" t="s">
        <v>113</v>
      </c>
      <c r="I44" s="574"/>
      <c r="J44" s="74">
        <v>0</v>
      </c>
      <c r="K44" s="74">
        <v>0</v>
      </c>
      <c r="L44" s="72"/>
    </row>
    <row r="45" spans="1:12" ht="26.25" customHeight="1">
      <c r="A45" s="48"/>
      <c r="B45" s="83"/>
      <c r="C45" s="69"/>
      <c r="D45" s="69"/>
      <c r="E45" s="69"/>
      <c r="F45" s="69"/>
      <c r="G45" s="69"/>
      <c r="H45" s="574" t="s">
        <v>114</v>
      </c>
      <c r="I45" s="574"/>
      <c r="J45" s="74">
        <v>0</v>
      </c>
      <c r="K45" s="74">
        <v>0</v>
      </c>
      <c r="L45" s="72"/>
    </row>
    <row r="46" spans="1:12">
      <c r="A46" s="48"/>
      <c r="B46" s="83"/>
      <c r="C46" s="69"/>
      <c r="D46" s="69"/>
      <c r="E46" s="69"/>
      <c r="F46" s="69"/>
      <c r="G46" s="69"/>
      <c r="H46" s="574" t="s">
        <v>115</v>
      </c>
      <c r="I46" s="574"/>
      <c r="J46" s="74">
        <v>0</v>
      </c>
      <c r="K46" s="74">
        <v>0</v>
      </c>
      <c r="L46" s="72"/>
    </row>
    <row r="47" spans="1:12">
      <c r="A47" s="48"/>
      <c r="B47" s="83"/>
      <c r="C47" s="69"/>
      <c r="D47" s="69"/>
      <c r="E47" s="69"/>
      <c r="F47" s="69"/>
      <c r="G47" s="69"/>
      <c r="H47" s="75"/>
      <c r="I47" s="76"/>
      <c r="J47" s="77"/>
      <c r="K47" s="77"/>
      <c r="L47" s="72"/>
    </row>
    <row r="48" spans="1:12">
      <c r="A48" s="48"/>
      <c r="B48" s="83"/>
      <c r="C48" s="69"/>
      <c r="D48" s="69"/>
      <c r="E48" s="69"/>
      <c r="F48" s="69"/>
      <c r="G48" s="69"/>
      <c r="H48" s="576" t="s">
        <v>116</v>
      </c>
      <c r="I48" s="576"/>
      <c r="J48" s="82">
        <f>J49</f>
        <v>0</v>
      </c>
      <c r="K48" s="82">
        <f>K49</f>
        <v>1597.04</v>
      </c>
      <c r="L48" s="72"/>
    </row>
    <row r="49" spans="1:12">
      <c r="A49" s="48"/>
      <c r="B49" s="83"/>
      <c r="C49" s="69"/>
      <c r="D49" s="69"/>
      <c r="E49" s="69"/>
      <c r="F49" s="69"/>
      <c r="G49" s="69"/>
      <c r="H49" s="574" t="s">
        <v>117</v>
      </c>
      <c r="I49" s="574"/>
      <c r="J49" s="74">
        <f>'AÑO ACTU MZO 16'!$G$62</f>
        <v>0</v>
      </c>
      <c r="K49" s="74">
        <f>'AÑO ANT MZO 15'!$G$62</f>
        <v>1597.04</v>
      </c>
      <c r="L49" s="72"/>
    </row>
    <row r="50" spans="1:12">
      <c r="A50" s="48"/>
      <c r="B50" s="83"/>
      <c r="C50" s="69"/>
      <c r="D50" s="69"/>
      <c r="E50" s="69"/>
      <c r="F50" s="69"/>
      <c r="G50" s="69"/>
      <c r="H50" s="75"/>
      <c r="I50" s="76"/>
      <c r="J50" s="77"/>
      <c r="K50" s="77"/>
      <c r="L50" s="72"/>
    </row>
    <row r="51" spans="1:12">
      <c r="A51" s="48"/>
      <c r="B51" s="83"/>
      <c r="C51" s="69"/>
      <c r="D51" s="69"/>
      <c r="E51" s="69"/>
      <c r="F51" s="69"/>
      <c r="G51" s="69"/>
      <c r="H51" s="577" t="s">
        <v>118</v>
      </c>
      <c r="I51" s="577"/>
      <c r="J51" s="84">
        <f>J12+J17+J28+J33+J40+J48</f>
        <v>147185657.84</v>
      </c>
      <c r="K51" s="84">
        <f>K12+K17+K28+K33+K40+K48</f>
        <v>132706752.93000001</v>
      </c>
      <c r="L51" s="85"/>
    </row>
    <row r="52" spans="1:12">
      <c r="A52" s="48"/>
      <c r="B52" s="83"/>
      <c r="C52" s="69"/>
      <c r="D52" s="69"/>
      <c r="E52" s="69"/>
      <c r="F52" s="69"/>
      <c r="G52" s="69"/>
      <c r="H52" s="86"/>
      <c r="I52" s="86"/>
      <c r="J52" s="77"/>
      <c r="K52" s="77"/>
      <c r="L52" s="85"/>
    </row>
    <row r="53" spans="1:12" ht="29.25" customHeight="1">
      <c r="A53" s="48"/>
      <c r="B53" s="83"/>
      <c r="C53" s="69"/>
      <c r="D53" s="69"/>
      <c r="E53" s="69"/>
      <c r="F53" s="69"/>
      <c r="G53" s="69"/>
      <c r="H53" s="578" t="s">
        <v>119</v>
      </c>
      <c r="I53" s="578"/>
      <c r="J53" s="494">
        <f>E33-J51</f>
        <v>-21592251.730000004</v>
      </c>
      <c r="K53" s="84">
        <f>F33-K51</f>
        <v>28626596.820000023</v>
      </c>
      <c r="L53" s="85"/>
    </row>
    <row r="54" spans="1:12">
      <c r="A54" s="48"/>
      <c r="B54" s="87"/>
      <c r="C54" s="88"/>
      <c r="D54" s="88"/>
      <c r="E54" s="88"/>
      <c r="F54" s="88"/>
      <c r="G54" s="88"/>
      <c r="H54" s="89"/>
      <c r="I54" s="89"/>
      <c r="J54" s="88"/>
      <c r="K54" s="88"/>
      <c r="L54" s="90"/>
    </row>
    <row r="55" spans="1:12">
      <c r="A55" s="48"/>
      <c r="B55" s="49"/>
      <c r="C55" s="49"/>
      <c r="D55" s="49"/>
      <c r="E55" s="49"/>
      <c r="F55" s="49"/>
      <c r="G55" s="49"/>
      <c r="H55" s="55"/>
      <c r="I55" s="55"/>
      <c r="J55" s="49"/>
      <c r="K55" s="49"/>
      <c r="L55" s="49"/>
    </row>
    <row r="56" spans="1:12">
      <c r="A56" s="48"/>
      <c r="B56" s="88"/>
      <c r="C56" s="91"/>
      <c r="D56" s="92"/>
      <c r="E56" s="93"/>
      <c r="F56" s="93"/>
      <c r="G56" s="88"/>
      <c r="H56" s="94"/>
      <c r="I56" s="95"/>
      <c r="J56" s="93"/>
      <c r="K56" s="93"/>
      <c r="L56" s="88"/>
    </row>
    <row r="57" spans="1:12">
      <c r="A57" s="48"/>
      <c r="B57" s="49"/>
      <c r="C57" s="76"/>
      <c r="D57" s="96"/>
      <c r="E57" s="97"/>
      <c r="F57" s="97"/>
      <c r="G57" s="49"/>
      <c r="H57" s="98"/>
      <c r="I57" s="99"/>
      <c r="J57" s="97"/>
      <c r="K57" s="97"/>
      <c r="L57" s="49"/>
    </row>
    <row r="58" spans="1:12">
      <c r="A58" s="48"/>
      <c r="B58" s="48"/>
      <c r="C58" s="579" t="s">
        <v>120</v>
      </c>
      <c r="D58" s="579"/>
      <c r="E58" s="579"/>
      <c r="F58" s="579"/>
      <c r="G58" s="579"/>
      <c r="H58" s="579"/>
      <c r="I58" s="579"/>
      <c r="J58" s="579"/>
      <c r="K58" s="579"/>
      <c r="L58" s="48"/>
    </row>
  </sheetData>
  <mergeCells count="65">
    <mergeCell ref="H53:I53"/>
    <mergeCell ref="C58:K58"/>
    <mergeCell ref="H44:I44"/>
    <mergeCell ref="H45:I45"/>
    <mergeCell ref="H46:I46"/>
    <mergeCell ref="H48:I48"/>
    <mergeCell ref="H49:I49"/>
    <mergeCell ref="H51:I51"/>
    <mergeCell ref="H43:I43"/>
    <mergeCell ref="C33:D33"/>
    <mergeCell ref="H33:I33"/>
    <mergeCell ref="C34:D34"/>
    <mergeCell ref="H34:I34"/>
    <mergeCell ref="H35:I35"/>
    <mergeCell ref="H36:I36"/>
    <mergeCell ref="H37:I37"/>
    <mergeCell ref="H38:I38"/>
    <mergeCell ref="H40:I40"/>
    <mergeCell ref="H41:I41"/>
    <mergeCell ref="H42:I42"/>
    <mergeCell ref="C29:D29"/>
    <mergeCell ref="H29:I29"/>
    <mergeCell ref="C30:D30"/>
    <mergeCell ref="H30:I30"/>
    <mergeCell ref="C31:D31"/>
    <mergeCell ref="H31:I31"/>
    <mergeCell ref="H25:I25"/>
    <mergeCell ref="C26:D26"/>
    <mergeCell ref="H26:I26"/>
    <mergeCell ref="C27:D27"/>
    <mergeCell ref="C28:D28"/>
    <mergeCell ref="H28:I28"/>
    <mergeCell ref="C24:D24"/>
    <mergeCell ref="H24:I24"/>
    <mergeCell ref="C18:D18"/>
    <mergeCell ref="H18:I18"/>
    <mergeCell ref="C19:D19"/>
    <mergeCell ref="H19:I19"/>
    <mergeCell ref="C20:D20"/>
    <mergeCell ref="H20:I20"/>
    <mergeCell ref="H21:I21"/>
    <mergeCell ref="C22:D22"/>
    <mergeCell ref="H22:I22"/>
    <mergeCell ref="C23:D23"/>
    <mergeCell ref="H23:I23"/>
    <mergeCell ref="C17:D17"/>
    <mergeCell ref="H17:I17"/>
    <mergeCell ref="C11:D11"/>
    <mergeCell ref="H11:I11"/>
    <mergeCell ref="C12:D12"/>
    <mergeCell ref="H12:I12"/>
    <mergeCell ref="C13:D13"/>
    <mergeCell ref="H13:I13"/>
    <mergeCell ref="C14:D14"/>
    <mergeCell ref="H14:I14"/>
    <mergeCell ref="C15:D15"/>
    <mergeCell ref="H15:I15"/>
    <mergeCell ref="C16:D16"/>
    <mergeCell ref="C9:D9"/>
    <mergeCell ref="H9:I9"/>
    <mergeCell ref="D1:J1"/>
    <mergeCell ref="D2:J2"/>
    <mergeCell ref="D3:J3"/>
    <mergeCell ref="D4:J4"/>
    <mergeCell ref="D6:K6"/>
  </mergeCells>
  <pageMargins left="0.7" right="0.7" top="0.75" bottom="0.75" header="0.3" footer="0.3"/>
  <pageSetup scale="52" fitToHeight="0" orientation="portrait" r:id="rId1"/>
  <headerFooter>
    <oddHeader>&amp;C&amp;G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WVS46"/>
  <sheetViews>
    <sheetView view="pageBreakPreview" zoomScale="60" zoomScaleNormal="100" workbookViewId="0">
      <selection activeCell="D6" sqref="D6:J6"/>
    </sheetView>
  </sheetViews>
  <sheetFormatPr baseColWidth="10" defaultColWidth="0" defaultRowHeight="15" zeroHeight="1"/>
  <cols>
    <col min="1" max="1" width="3.42578125" style="48" customWidth="1"/>
    <col min="2" max="2" width="3.7109375" style="48" customWidth="1"/>
    <col min="3" max="3" width="11.42578125" style="48" customWidth="1"/>
    <col min="4" max="4" width="46.140625" style="48" customWidth="1"/>
    <col min="5" max="8" width="21" style="48" customWidth="1"/>
    <col min="9" max="9" width="21" style="137" customWidth="1"/>
    <col min="10" max="10" width="4.5703125" style="48" customWidth="1"/>
    <col min="11" max="11" width="3" style="48" customWidth="1"/>
    <col min="12" max="256" width="11.42578125" style="48" hidden="1"/>
    <col min="257" max="257" width="3.42578125" style="48" customWidth="1"/>
    <col min="258" max="258" width="3.7109375" style="48" customWidth="1"/>
    <col min="259" max="259" width="11.42578125" style="48" customWidth="1"/>
    <col min="260" max="260" width="46.140625" style="48" customWidth="1"/>
    <col min="261" max="265" width="21" style="48" customWidth="1"/>
    <col min="266" max="266" width="4.5703125" style="48" customWidth="1"/>
    <col min="267" max="267" width="3" style="48" customWidth="1"/>
    <col min="268" max="512" width="11.42578125" style="48" hidden="1"/>
    <col min="513" max="513" width="3.42578125" style="48" customWidth="1"/>
    <col min="514" max="514" width="3.7109375" style="48" customWidth="1"/>
    <col min="515" max="515" width="11.42578125" style="48" customWidth="1"/>
    <col min="516" max="516" width="46.140625" style="48" customWidth="1"/>
    <col min="517" max="521" width="21" style="48" customWidth="1"/>
    <col min="522" max="522" width="4.5703125" style="48" customWidth="1"/>
    <col min="523" max="523" width="3" style="48" customWidth="1"/>
    <col min="524" max="768" width="11.42578125" style="48" hidden="1"/>
    <col min="769" max="769" width="3.42578125" style="48" customWidth="1"/>
    <col min="770" max="770" width="3.7109375" style="48" customWidth="1"/>
    <col min="771" max="771" width="11.42578125" style="48" customWidth="1"/>
    <col min="772" max="772" width="46.140625" style="48" customWidth="1"/>
    <col min="773" max="777" width="21" style="48" customWidth="1"/>
    <col min="778" max="778" width="4.5703125" style="48" customWidth="1"/>
    <col min="779" max="779" width="3" style="48" customWidth="1"/>
    <col min="780" max="1024" width="11.42578125" style="48" hidden="1"/>
    <col min="1025" max="1025" width="3.42578125" style="48" customWidth="1"/>
    <col min="1026" max="1026" width="3.7109375" style="48" customWidth="1"/>
    <col min="1027" max="1027" width="11.42578125" style="48" customWidth="1"/>
    <col min="1028" max="1028" width="46.140625" style="48" customWidth="1"/>
    <col min="1029" max="1033" width="21" style="48" customWidth="1"/>
    <col min="1034" max="1034" width="4.5703125" style="48" customWidth="1"/>
    <col min="1035" max="1035" width="3" style="48" customWidth="1"/>
    <col min="1036" max="1280" width="11.42578125" style="48" hidden="1"/>
    <col min="1281" max="1281" width="3.42578125" style="48" customWidth="1"/>
    <col min="1282" max="1282" width="3.7109375" style="48" customWidth="1"/>
    <col min="1283" max="1283" width="11.42578125" style="48" customWidth="1"/>
    <col min="1284" max="1284" width="46.140625" style="48" customWidth="1"/>
    <col min="1285" max="1289" width="21" style="48" customWidth="1"/>
    <col min="1290" max="1290" width="4.5703125" style="48" customWidth="1"/>
    <col min="1291" max="1291" width="3" style="48" customWidth="1"/>
    <col min="1292" max="1536" width="11.42578125" style="48" hidden="1"/>
    <col min="1537" max="1537" width="3.42578125" style="48" customWidth="1"/>
    <col min="1538" max="1538" width="3.7109375" style="48" customWidth="1"/>
    <col min="1539" max="1539" width="11.42578125" style="48" customWidth="1"/>
    <col min="1540" max="1540" width="46.140625" style="48" customWidth="1"/>
    <col min="1541" max="1545" width="21" style="48" customWidth="1"/>
    <col min="1546" max="1546" width="4.5703125" style="48" customWidth="1"/>
    <col min="1547" max="1547" width="3" style="48" customWidth="1"/>
    <col min="1548" max="1792" width="11.42578125" style="48" hidden="1"/>
    <col min="1793" max="1793" width="3.42578125" style="48" customWidth="1"/>
    <col min="1794" max="1794" width="3.7109375" style="48" customWidth="1"/>
    <col min="1795" max="1795" width="11.42578125" style="48" customWidth="1"/>
    <col min="1796" max="1796" width="46.140625" style="48" customWidth="1"/>
    <col min="1797" max="1801" width="21" style="48" customWidth="1"/>
    <col min="1802" max="1802" width="4.5703125" style="48" customWidth="1"/>
    <col min="1803" max="1803" width="3" style="48" customWidth="1"/>
    <col min="1804" max="2048" width="11.42578125" style="48" hidden="1"/>
    <col min="2049" max="2049" width="3.42578125" style="48" customWidth="1"/>
    <col min="2050" max="2050" width="3.7109375" style="48" customWidth="1"/>
    <col min="2051" max="2051" width="11.42578125" style="48" customWidth="1"/>
    <col min="2052" max="2052" width="46.140625" style="48" customWidth="1"/>
    <col min="2053" max="2057" width="21" style="48" customWidth="1"/>
    <col min="2058" max="2058" width="4.5703125" style="48" customWidth="1"/>
    <col min="2059" max="2059" width="3" style="48" customWidth="1"/>
    <col min="2060" max="2304" width="11.42578125" style="48" hidden="1"/>
    <col min="2305" max="2305" width="3.42578125" style="48" customWidth="1"/>
    <col min="2306" max="2306" width="3.7109375" style="48" customWidth="1"/>
    <col min="2307" max="2307" width="11.42578125" style="48" customWidth="1"/>
    <col min="2308" max="2308" width="46.140625" style="48" customWidth="1"/>
    <col min="2309" max="2313" width="21" style="48" customWidth="1"/>
    <col min="2314" max="2314" width="4.5703125" style="48" customWidth="1"/>
    <col min="2315" max="2315" width="3" style="48" customWidth="1"/>
    <col min="2316" max="2560" width="11.42578125" style="48" hidden="1"/>
    <col min="2561" max="2561" width="3.42578125" style="48" customWidth="1"/>
    <col min="2562" max="2562" width="3.7109375" style="48" customWidth="1"/>
    <col min="2563" max="2563" width="11.42578125" style="48" customWidth="1"/>
    <col min="2564" max="2564" width="46.140625" style="48" customWidth="1"/>
    <col min="2565" max="2569" width="21" style="48" customWidth="1"/>
    <col min="2570" max="2570" width="4.5703125" style="48" customWidth="1"/>
    <col min="2571" max="2571" width="3" style="48" customWidth="1"/>
    <col min="2572" max="2816" width="11.42578125" style="48" hidden="1"/>
    <col min="2817" max="2817" width="3.42578125" style="48" customWidth="1"/>
    <col min="2818" max="2818" width="3.7109375" style="48" customWidth="1"/>
    <col min="2819" max="2819" width="11.42578125" style="48" customWidth="1"/>
    <col min="2820" max="2820" width="46.140625" style="48" customWidth="1"/>
    <col min="2821" max="2825" width="21" style="48" customWidth="1"/>
    <col min="2826" max="2826" width="4.5703125" style="48" customWidth="1"/>
    <col min="2827" max="2827" width="3" style="48" customWidth="1"/>
    <col min="2828" max="3072" width="11.42578125" style="48" hidden="1"/>
    <col min="3073" max="3073" width="3.42578125" style="48" customWidth="1"/>
    <col min="3074" max="3074" width="3.7109375" style="48" customWidth="1"/>
    <col min="3075" max="3075" width="11.42578125" style="48" customWidth="1"/>
    <col min="3076" max="3076" width="46.140625" style="48" customWidth="1"/>
    <col min="3077" max="3081" width="21" style="48" customWidth="1"/>
    <col min="3082" max="3082" width="4.5703125" style="48" customWidth="1"/>
    <col min="3083" max="3083" width="3" style="48" customWidth="1"/>
    <col min="3084" max="3328" width="11.42578125" style="48" hidden="1"/>
    <col min="3329" max="3329" width="3.42578125" style="48" customWidth="1"/>
    <col min="3330" max="3330" width="3.7109375" style="48" customWidth="1"/>
    <col min="3331" max="3331" width="11.42578125" style="48" customWidth="1"/>
    <col min="3332" max="3332" width="46.140625" style="48" customWidth="1"/>
    <col min="3333" max="3337" width="21" style="48" customWidth="1"/>
    <col min="3338" max="3338" width="4.5703125" style="48" customWidth="1"/>
    <col min="3339" max="3339" width="3" style="48" customWidth="1"/>
    <col min="3340" max="3584" width="11.42578125" style="48" hidden="1"/>
    <col min="3585" max="3585" width="3.42578125" style="48" customWidth="1"/>
    <col min="3586" max="3586" width="3.7109375" style="48" customWidth="1"/>
    <col min="3587" max="3587" width="11.42578125" style="48" customWidth="1"/>
    <col min="3588" max="3588" width="46.140625" style="48" customWidth="1"/>
    <col min="3589" max="3593" width="21" style="48" customWidth="1"/>
    <col min="3594" max="3594" width="4.5703125" style="48" customWidth="1"/>
    <col min="3595" max="3595" width="3" style="48" customWidth="1"/>
    <col min="3596" max="3840" width="11.42578125" style="48" hidden="1"/>
    <col min="3841" max="3841" width="3.42578125" style="48" customWidth="1"/>
    <col min="3842" max="3842" width="3.7109375" style="48" customWidth="1"/>
    <col min="3843" max="3843" width="11.42578125" style="48" customWidth="1"/>
    <col min="3844" max="3844" width="46.140625" style="48" customWidth="1"/>
    <col min="3845" max="3849" width="21" style="48" customWidth="1"/>
    <col min="3850" max="3850" width="4.5703125" style="48" customWidth="1"/>
    <col min="3851" max="3851" width="3" style="48" customWidth="1"/>
    <col min="3852" max="4096" width="11.42578125" style="48" hidden="1"/>
    <col min="4097" max="4097" width="3.42578125" style="48" customWidth="1"/>
    <col min="4098" max="4098" width="3.7109375" style="48" customWidth="1"/>
    <col min="4099" max="4099" width="11.42578125" style="48" customWidth="1"/>
    <col min="4100" max="4100" width="46.140625" style="48" customWidth="1"/>
    <col min="4101" max="4105" width="21" style="48" customWidth="1"/>
    <col min="4106" max="4106" width="4.5703125" style="48" customWidth="1"/>
    <col min="4107" max="4107" width="3" style="48" customWidth="1"/>
    <col min="4108" max="4352" width="11.42578125" style="48" hidden="1"/>
    <col min="4353" max="4353" width="3.42578125" style="48" customWidth="1"/>
    <col min="4354" max="4354" width="3.7109375" style="48" customWidth="1"/>
    <col min="4355" max="4355" width="11.42578125" style="48" customWidth="1"/>
    <col min="4356" max="4356" width="46.140625" style="48" customWidth="1"/>
    <col min="4357" max="4361" width="21" style="48" customWidth="1"/>
    <col min="4362" max="4362" width="4.5703125" style="48" customWidth="1"/>
    <col min="4363" max="4363" width="3" style="48" customWidth="1"/>
    <col min="4364" max="4608" width="11.42578125" style="48" hidden="1"/>
    <col min="4609" max="4609" width="3.42578125" style="48" customWidth="1"/>
    <col min="4610" max="4610" width="3.7109375" style="48" customWidth="1"/>
    <col min="4611" max="4611" width="11.42578125" style="48" customWidth="1"/>
    <col min="4612" max="4612" width="46.140625" style="48" customWidth="1"/>
    <col min="4613" max="4617" width="21" style="48" customWidth="1"/>
    <col min="4618" max="4618" width="4.5703125" style="48" customWidth="1"/>
    <col min="4619" max="4619" width="3" style="48" customWidth="1"/>
    <col min="4620" max="4864" width="11.42578125" style="48" hidden="1"/>
    <col min="4865" max="4865" width="3.42578125" style="48" customWidth="1"/>
    <col min="4866" max="4866" width="3.7109375" style="48" customWidth="1"/>
    <col min="4867" max="4867" width="11.42578125" style="48" customWidth="1"/>
    <col min="4868" max="4868" width="46.140625" style="48" customWidth="1"/>
    <col min="4869" max="4873" width="21" style="48" customWidth="1"/>
    <col min="4874" max="4874" width="4.5703125" style="48" customWidth="1"/>
    <col min="4875" max="4875" width="3" style="48" customWidth="1"/>
    <col min="4876" max="5120" width="11.42578125" style="48" hidden="1"/>
    <col min="5121" max="5121" width="3.42578125" style="48" customWidth="1"/>
    <col min="5122" max="5122" width="3.7109375" style="48" customWidth="1"/>
    <col min="5123" max="5123" width="11.42578125" style="48" customWidth="1"/>
    <col min="5124" max="5124" width="46.140625" style="48" customWidth="1"/>
    <col min="5125" max="5129" width="21" style="48" customWidth="1"/>
    <col min="5130" max="5130" width="4.5703125" style="48" customWidth="1"/>
    <col min="5131" max="5131" width="3" style="48" customWidth="1"/>
    <col min="5132" max="5376" width="11.42578125" style="48" hidden="1"/>
    <col min="5377" max="5377" width="3.42578125" style="48" customWidth="1"/>
    <col min="5378" max="5378" width="3.7109375" style="48" customWidth="1"/>
    <col min="5379" max="5379" width="11.42578125" style="48" customWidth="1"/>
    <col min="5380" max="5380" width="46.140625" style="48" customWidth="1"/>
    <col min="5381" max="5385" width="21" style="48" customWidth="1"/>
    <col min="5386" max="5386" width="4.5703125" style="48" customWidth="1"/>
    <col min="5387" max="5387" width="3" style="48" customWidth="1"/>
    <col min="5388" max="5632" width="11.42578125" style="48" hidden="1"/>
    <col min="5633" max="5633" width="3.42578125" style="48" customWidth="1"/>
    <col min="5634" max="5634" width="3.7109375" style="48" customWidth="1"/>
    <col min="5635" max="5635" width="11.42578125" style="48" customWidth="1"/>
    <col min="5636" max="5636" width="46.140625" style="48" customWidth="1"/>
    <col min="5637" max="5641" width="21" style="48" customWidth="1"/>
    <col min="5642" max="5642" width="4.5703125" style="48" customWidth="1"/>
    <col min="5643" max="5643" width="3" style="48" customWidth="1"/>
    <col min="5644" max="5888" width="11.42578125" style="48" hidden="1"/>
    <col min="5889" max="5889" width="3.42578125" style="48" customWidth="1"/>
    <col min="5890" max="5890" width="3.7109375" style="48" customWidth="1"/>
    <col min="5891" max="5891" width="11.42578125" style="48" customWidth="1"/>
    <col min="5892" max="5892" width="46.140625" style="48" customWidth="1"/>
    <col min="5893" max="5897" width="21" style="48" customWidth="1"/>
    <col min="5898" max="5898" width="4.5703125" style="48" customWidth="1"/>
    <col min="5899" max="5899" width="3" style="48" customWidth="1"/>
    <col min="5900" max="6144" width="11.42578125" style="48" hidden="1"/>
    <col min="6145" max="6145" width="3.42578125" style="48" customWidth="1"/>
    <col min="6146" max="6146" width="3.7109375" style="48" customWidth="1"/>
    <col min="6147" max="6147" width="11.42578125" style="48" customWidth="1"/>
    <col min="6148" max="6148" width="46.140625" style="48" customWidth="1"/>
    <col min="6149" max="6153" width="21" style="48" customWidth="1"/>
    <col min="6154" max="6154" width="4.5703125" style="48" customWidth="1"/>
    <col min="6155" max="6155" width="3" style="48" customWidth="1"/>
    <col min="6156" max="6400" width="11.42578125" style="48" hidden="1"/>
    <col min="6401" max="6401" width="3.42578125" style="48" customWidth="1"/>
    <col min="6402" max="6402" width="3.7109375" style="48" customWidth="1"/>
    <col min="6403" max="6403" width="11.42578125" style="48" customWidth="1"/>
    <col min="6404" max="6404" width="46.140625" style="48" customWidth="1"/>
    <col min="6405" max="6409" width="21" style="48" customWidth="1"/>
    <col min="6410" max="6410" width="4.5703125" style="48" customWidth="1"/>
    <col min="6411" max="6411" width="3" style="48" customWidth="1"/>
    <col min="6412" max="6656" width="11.42578125" style="48" hidden="1"/>
    <col min="6657" max="6657" width="3.42578125" style="48" customWidth="1"/>
    <col min="6658" max="6658" width="3.7109375" style="48" customWidth="1"/>
    <col min="6659" max="6659" width="11.42578125" style="48" customWidth="1"/>
    <col min="6660" max="6660" width="46.140625" style="48" customWidth="1"/>
    <col min="6661" max="6665" width="21" style="48" customWidth="1"/>
    <col min="6666" max="6666" width="4.5703125" style="48" customWidth="1"/>
    <col min="6667" max="6667" width="3" style="48" customWidth="1"/>
    <col min="6668" max="6912" width="11.42578125" style="48" hidden="1"/>
    <col min="6913" max="6913" width="3.42578125" style="48" customWidth="1"/>
    <col min="6914" max="6914" width="3.7109375" style="48" customWidth="1"/>
    <col min="6915" max="6915" width="11.42578125" style="48" customWidth="1"/>
    <col min="6916" max="6916" width="46.140625" style="48" customWidth="1"/>
    <col min="6917" max="6921" width="21" style="48" customWidth="1"/>
    <col min="6922" max="6922" width="4.5703125" style="48" customWidth="1"/>
    <col min="6923" max="6923" width="3" style="48" customWidth="1"/>
    <col min="6924" max="7168" width="11.42578125" style="48" hidden="1"/>
    <col min="7169" max="7169" width="3.42578125" style="48" customWidth="1"/>
    <col min="7170" max="7170" width="3.7109375" style="48" customWidth="1"/>
    <col min="7171" max="7171" width="11.42578125" style="48" customWidth="1"/>
    <col min="7172" max="7172" width="46.140625" style="48" customWidth="1"/>
    <col min="7173" max="7177" width="21" style="48" customWidth="1"/>
    <col min="7178" max="7178" width="4.5703125" style="48" customWidth="1"/>
    <col min="7179" max="7179" width="3" style="48" customWidth="1"/>
    <col min="7180" max="7424" width="11.42578125" style="48" hidden="1"/>
    <col min="7425" max="7425" width="3.42578125" style="48" customWidth="1"/>
    <col min="7426" max="7426" width="3.7109375" style="48" customWidth="1"/>
    <col min="7427" max="7427" width="11.42578125" style="48" customWidth="1"/>
    <col min="7428" max="7428" width="46.140625" style="48" customWidth="1"/>
    <col min="7429" max="7433" width="21" style="48" customWidth="1"/>
    <col min="7434" max="7434" width="4.5703125" style="48" customWidth="1"/>
    <col min="7435" max="7435" width="3" style="48" customWidth="1"/>
    <col min="7436" max="7680" width="11.42578125" style="48" hidden="1"/>
    <col min="7681" max="7681" width="3.42578125" style="48" customWidth="1"/>
    <col min="7682" max="7682" width="3.7109375" style="48" customWidth="1"/>
    <col min="7683" max="7683" width="11.42578125" style="48" customWidth="1"/>
    <col min="7684" max="7684" width="46.140625" style="48" customWidth="1"/>
    <col min="7685" max="7689" width="21" style="48" customWidth="1"/>
    <col min="7690" max="7690" width="4.5703125" style="48" customWidth="1"/>
    <col min="7691" max="7691" width="3" style="48" customWidth="1"/>
    <col min="7692" max="7936" width="11.42578125" style="48" hidden="1"/>
    <col min="7937" max="7937" width="3.42578125" style="48" customWidth="1"/>
    <col min="7938" max="7938" width="3.7109375" style="48" customWidth="1"/>
    <col min="7939" max="7939" width="11.42578125" style="48" customWidth="1"/>
    <col min="7940" max="7940" width="46.140625" style="48" customWidth="1"/>
    <col min="7941" max="7945" width="21" style="48" customWidth="1"/>
    <col min="7946" max="7946" width="4.5703125" style="48" customWidth="1"/>
    <col min="7947" max="7947" width="3" style="48" customWidth="1"/>
    <col min="7948" max="8192" width="11.42578125" style="48" hidden="1"/>
    <col min="8193" max="8193" width="3.42578125" style="48" customWidth="1"/>
    <col min="8194" max="8194" width="3.7109375" style="48" customWidth="1"/>
    <col min="8195" max="8195" width="11.42578125" style="48" customWidth="1"/>
    <col min="8196" max="8196" width="46.140625" style="48" customWidth="1"/>
    <col min="8197" max="8201" width="21" style="48" customWidth="1"/>
    <col min="8202" max="8202" width="4.5703125" style="48" customWidth="1"/>
    <col min="8203" max="8203" width="3" style="48" customWidth="1"/>
    <col min="8204" max="8448" width="11.42578125" style="48" hidden="1"/>
    <col min="8449" max="8449" width="3.42578125" style="48" customWidth="1"/>
    <col min="8450" max="8450" width="3.7109375" style="48" customWidth="1"/>
    <col min="8451" max="8451" width="11.42578125" style="48" customWidth="1"/>
    <col min="8452" max="8452" width="46.140625" style="48" customWidth="1"/>
    <col min="8453" max="8457" width="21" style="48" customWidth="1"/>
    <col min="8458" max="8458" width="4.5703125" style="48" customWidth="1"/>
    <col min="8459" max="8459" width="3" style="48" customWidth="1"/>
    <col min="8460" max="8704" width="11.42578125" style="48" hidden="1"/>
    <col min="8705" max="8705" width="3.42578125" style="48" customWidth="1"/>
    <col min="8706" max="8706" width="3.7109375" style="48" customWidth="1"/>
    <col min="8707" max="8707" width="11.42578125" style="48" customWidth="1"/>
    <col min="8708" max="8708" width="46.140625" style="48" customWidth="1"/>
    <col min="8709" max="8713" width="21" style="48" customWidth="1"/>
    <col min="8714" max="8714" width="4.5703125" style="48" customWidth="1"/>
    <col min="8715" max="8715" width="3" style="48" customWidth="1"/>
    <col min="8716" max="8960" width="11.42578125" style="48" hidden="1"/>
    <col min="8961" max="8961" width="3.42578125" style="48" customWidth="1"/>
    <col min="8962" max="8962" width="3.7109375" style="48" customWidth="1"/>
    <col min="8963" max="8963" width="11.42578125" style="48" customWidth="1"/>
    <col min="8964" max="8964" width="46.140625" style="48" customWidth="1"/>
    <col min="8965" max="8969" width="21" style="48" customWidth="1"/>
    <col min="8970" max="8970" width="4.5703125" style="48" customWidth="1"/>
    <col min="8971" max="8971" width="3" style="48" customWidth="1"/>
    <col min="8972" max="9216" width="11.42578125" style="48" hidden="1"/>
    <col min="9217" max="9217" width="3.42578125" style="48" customWidth="1"/>
    <col min="9218" max="9218" width="3.7109375" style="48" customWidth="1"/>
    <col min="9219" max="9219" width="11.42578125" style="48" customWidth="1"/>
    <col min="9220" max="9220" width="46.140625" style="48" customWidth="1"/>
    <col min="9221" max="9225" width="21" style="48" customWidth="1"/>
    <col min="9226" max="9226" width="4.5703125" style="48" customWidth="1"/>
    <col min="9227" max="9227" width="3" style="48" customWidth="1"/>
    <col min="9228" max="9472" width="11.42578125" style="48" hidden="1"/>
    <col min="9473" max="9473" width="3.42578125" style="48" customWidth="1"/>
    <col min="9474" max="9474" width="3.7109375" style="48" customWidth="1"/>
    <col min="9475" max="9475" width="11.42578125" style="48" customWidth="1"/>
    <col min="9476" max="9476" width="46.140625" style="48" customWidth="1"/>
    <col min="9477" max="9481" width="21" style="48" customWidth="1"/>
    <col min="9482" max="9482" width="4.5703125" style="48" customWidth="1"/>
    <col min="9483" max="9483" width="3" style="48" customWidth="1"/>
    <col min="9484" max="9728" width="11.42578125" style="48" hidden="1"/>
    <col min="9729" max="9729" width="3.42578125" style="48" customWidth="1"/>
    <col min="9730" max="9730" width="3.7109375" style="48" customWidth="1"/>
    <col min="9731" max="9731" width="11.42578125" style="48" customWidth="1"/>
    <col min="9732" max="9732" width="46.140625" style="48" customWidth="1"/>
    <col min="9733" max="9737" width="21" style="48" customWidth="1"/>
    <col min="9738" max="9738" width="4.5703125" style="48" customWidth="1"/>
    <col min="9739" max="9739" width="3" style="48" customWidth="1"/>
    <col min="9740" max="9984" width="11.42578125" style="48" hidden="1"/>
    <col min="9985" max="9985" width="3.42578125" style="48" customWidth="1"/>
    <col min="9986" max="9986" width="3.7109375" style="48" customWidth="1"/>
    <col min="9987" max="9987" width="11.42578125" style="48" customWidth="1"/>
    <col min="9988" max="9988" width="46.140625" style="48" customWidth="1"/>
    <col min="9989" max="9993" width="21" style="48" customWidth="1"/>
    <col min="9994" max="9994" width="4.5703125" style="48" customWidth="1"/>
    <col min="9995" max="9995" width="3" style="48" customWidth="1"/>
    <col min="9996" max="10240" width="11.42578125" style="48" hidden="1"/>
    <col min="10241" max="10241" width="3.42578125" style="48" customWidth="1"/>
    <col min="10242" max="10242" width="3.7109375" style="48" customWidth="1"/>
    <col min="10243" max="10243" width="11.42578125" style="48" customWidth="1"/>
    <col min="10244" max="10244" width="46.140625" style="48" customWidth="1"/>
    <col min="10245" max="10249" width="21" style="48" customWidth="1"/>
    <col min="10250" max="10250" width="4.5703125" style="48" customWidth="1"/>
    <col min="10251" max="10251" width="3" style="48" customWidth="1"/>
    <col min="10252" max="10496" width="11.42578125" style="48" hidden="1"/>
    <col min="10497" max="10497" width="3.42578125" style="48" customWidth="1"/>
    <col min="10498" max="10498" width="3.7109375" style="48" customWidth="1"/>
    <col min="10499" max="10499" width="11.42578125" style="48" customWidth="1"/>
    <col min="10500" max="10500" width="46.140625" style="48" customWidth="1"/>
    <col min="10501" max="10505" width="21" style="48" customWidth="1"/>
    <col min="10506" max="10506" width="4.5703125" style="48" customWidth="1"/>
    <col min="10507" max="10507" width="3" style="48" customWidth="1"/>
    <col min="10508" max="10752" width="11.42578125" style="48" hidden="1"/>
    <col min="10753" max="10753" width="3.42578125" style="48" customWidth="1"/>
    <col min="10754" max="10754" width="3.7109375" style="48" customWidth="1"/>
    <col min="10755" max="10755" width="11.42578125" style="48" customWidth="1"/>
    <col min="10756" max="10756" width="46.140625" style="48" customWidth="1"/>
    <col min="10757" max="10761" width="21" style="48" customWidth="1"/>
    <col min="10762" max="10762" width="4.5703125" style="48" customWidth="1"/>
    <col min="10763" max="10763" width="3" style="48" customWidth="1"/>
    <col min="10764" max="11008" width="11.42578125" style="48" hidden="1"/>
    <col min="11009" max="11009" width="3.42578125" style="48" customWidth="1"/>
    <col min="11010" max="11010" width="3.7109375" style="48" customWidth="1"/>
    <col min="11011" max="11011" width="11.42578125" style="48" customWidth="1"/>
    <col min="11012" max="11012" width="46.140625" style="48" customWidth="1"/>
    <col min="11013" max="11017" width="21" style="48" customWidth="1"/>
    <col min="11018" max="11018" width="4.5703125" style="48" customWidth="1"/>
    <col min="11019" max="11019" width="3" style="48" customWidth="1"/>
    <col min="11020" max="11264" width="11.42578125" style="48" hidden="1"/>
    <col min="11265" max="11265" width="3.42578125" style="48" customWidth="1"/>
    <col min="11266" max="11266" width="3.7109375" style="48" customWidth="1"/>
    <col min="11267" max="11267" width="11.42578125" style="48" customWidth="1"/>
    <col min="11268" max="11268" width="46.140625" style="48" customWidth="1"/>
    <col min="11269" max="11273" width="21" style="48" customWidth="1"/>
    <col min="11274" max="11274" width="4.5703125" style="48" customWidth="1"/>
    <col min="11275" max="11275" width="3" style="48" customWidth="1"/>
    <col min="11276" max="11520" width="11.42578125" style="48" hidden="1"/>
    <col min="11521" max="11521" width="3.42578125" style="48" customWidth="1"/>
    <col min="11522" max="11522" width="3.7109375" style="48" customWidth="1"/>
    <col min="11523" max="11523" width="11.42578125" style="48" customWidth="1"/>
    <col min="11524" max="11524" width="46.140625" style="48" customWidth="1"/>
    <col min="11525" max="11529" width="21" style="48" customWidth="1"/>
    <col min="11530" max="11530" width="4.5703125" style="48" customWidth="1"/>
    <col min="11531" max="11531" width="3" style="48" customWidth="1"/>
    <col min="11532" max="11776" width="11.42578125" style="48" hidden="1"/>
    <col min="11777" max="11777" width="3.42578125" style="48" customWidth="1"/>
    <col min="11778" max="11778" width="3.7109375" style="48" customWidth="1"/>
    <col min="11779" max="11779" width="11.42578125" style="48" customWidth="1"/>
    <col min="11780" max="11780" width="46.140625" style="48" customWidth="1"/>
    <col min="11781" max="11785" width="21" style="48" customWidth="1"/>
    <col min="11786" max="11786" width="4.5703125" style="48" customWidth="1"/>
    <col min="11787" max="11787" width="3" style="48" customWidth="1"/>
    <col min="11788" max="12032" width="11.42578125" style="48" hidden="1"/>
    <col min="12033" max="12033" width="3.42578125" style="48" customWidth="1"/>
    <col min="12034" max="12034" width="3.7109375" style="48" customWidth="1"/>
    <col min="12035" max="12035" width="11.42578125" style="48" customWidth="1"/>
    <col min="12036" max="12036" width="46.140625" style="48" customWidth="1"/>
    <col min="12037" max="12041" width="21" style="48" customWidth="1"/>
    <col min="12042" max="12042" width="4.5703125" style="48" customWidth="1"/>
    <col min="12043" max="12043" width="3" style="48" customWidth="1"/>
    <col min="12044" max="12288" width="11.42578125" style="48" hidden="1"/>
    <col min="12289" max="12289" width="3.42578125" style="48" customWidth="1"/>
    <col min="12290" max="12290" width="3.7109375" style="48" customWidth="1"/>
    <col min="12291" max="12291" width="11.42578125" style="48" customWidth="1"/>
    <col min="12292" max="12292" width="46.140625" style="48" customWidth="1"/>
    <col min="12293" max="12297" width="21" style="48" customWidth="1"/>
    <col min="12298" max="12298" width="4.5703125" style="48" customWidth="1"/>
    <col min="12299" max="12299" width="3" style="48" customWidth="1"/>
    <col min="12300" max="12544" width="11.42578125" style="48" hidden="1"/>
    <col min="12545" max="12545" width="3.42578125" style="48" customWidth="1"/>
    <col min="12546" max="12546" width="3.7109375" style="48" customWidth="1"/>
    <col min="12547" max="12547" width="11.42578125" style="48" customWidth="1"/>
    <col min="12548" max="12548" width="46.140625" style="48" customWidth="1"/>
    <col min="12549" max="12553" width="21" style="48" customWidth="1"/>
    <col min="12554" max="12554" width="4.5703125" style="48" customWidth="1"/>
    <col min="12555" max="12555" width="3" style="48" customWidth="1"/>
    <col min="12556" max="12800" width="11.42578125" style="48" hidden="1"/>
    <col min="12801" max="12801" width="3.42578125" style="48" customWidth="1"/>
    <col min="12802" max="12802" width="3.7109375" style="48" customWidth="1"/>
    <col min="12803" max="12803" width="11.42578125" style="48" customWidth="1"/>
    <col min="12804" max="12804" width="46.140625" style="48" customWidth="1"/>
    <col min="12805" max="12809" width="21" style="48" customWidth="1"/>
    <col min="12810" max="12810" width="4.5703125" style="48" customWidth="1"/>
    <col min="12811" max="12811" width="3" style="48" customWidth="1"/>
    <col min="12812" max="13056" width="11.42578125" style="48" hidden="1"/>
    <col min="13057" max="13057" width="3.42578125" style="48" customWidth="1"/>
    <col min="13058" max="13058" width="3.7109375" style="48" customWidth="1"/>
    <col min="13059" max="13059" width="11.42578125" style="48" customWidth="1"/>
    <col min="13060" max="13060" width="46.140625" style="48" customWidth="1"/>
    <col min="13061" max="13065" width="21" style="48" customWidth="1"/>
    <col min="13066" max="13066" width="4.5703125" style="48" customWidth="1"/>
    <col min="13067" max="13067" width="3" style="48" customWidth="1"/>
    <col min="13068" max="13312" width="11.42578125" style="48" hidden="1"/>
    <col min="13313" max="13313" width="3.42578125" style="48" customWidth="1"/>
    <col min="13314" max="13314" width="3.7109375" style="48" customWidth="1"/>
    <col min="13315" max="13315" width="11.42578125" style="48" customWidth="1"/>
    <col min="13316" max="13316" width="46.140625" style="48" customWidth="1"/>
    <col min="13317" max="13321" width="21" style="48" customWidth="1"/>
    <col min="13322" max="13322" width="4.5703125" style="48" customWidth="1"/>
    <col min="13323" max="13323" width="3" style="48" customWidth="1"/>
    <col min="13324" max="13568" width="11.42578125" style="48" hidden="1"/>
    <col min="13569" max="13569" width="3.42578125" style="48" customWidth="1"/>
    <col min="13570" max="13570" width="3.7109375" style="48" customWidth="1"/>
    <col min="13571" max="13571" width="11.42578125" style="48" customWidth="1"/>
    <col min="13572" max="13572" width="46.140625" style="48" customWidth="1"/>
    <col min="13573" max="13577" width="21" style="48" customWidth="1"/>
    <col min="13578" max="13578" width="4.5703125" style="48" customWidth="1"/>
    <col min="13579" max="13579" width="3" style="48" customWidth="1"/>
    <col min="13580" max="13824" width="11.42578125" style="48" hidden="1"/>
    <col min="13825" max="13825" width="3.42578125" style="48" customWidth="1"/>
    <col min="13826" max="13826" width="3.7109375" style="48" customWidth="1"/>
    <col min="13827" max="13827" width="11.42578125" style="48" customWidth="1"/>
    <col min="13828" max="13828" width="46.140625" style="48" customWidth="1"/>
    <col min="13829" max="13833" width="21" style="48" customWidth="1"/>
    <col min="13834" max="13834" width="4.5703125" style="48" customWidth="1"/>
    <col min="13835" max="13835" width="3" style="48" customWidth="1"/>
    <col min="13836" max="14080" width="11.42578125" style="48" hidden="1"/>
    <col min="14081" max="14081" width="3.42578125" style="48" customWidth="1"/>
    <col min="14082" max="14082" width="3.7109375" style="48" customWidth="1"/>
    <col min="14083" max="14083" width="11.42578125" style="48" customWidth="1"/>
    <col min="14084" max="14084" width="46.140625" style="48" customWidth="1"/>
    <col min="14085" max="14089" width="21" style="48" customWidth="1"/>
    <col min="14090" max="14090" width="4.5703125" style="48" customWidth="1"/>
    <col min="14091" max="14091" width="3" style="48" customWidth="1"/>
    <col min="14092" max="14336" width="11.42578125" style="48" hidden="1"/>
    <col min="14337" max="14337" width="3.42578125" style="48" customWidth="1"/>
    <col min="14338" max="14338" width="3.7109375" style="48" customWidth="1"/>
    <col min="14339" max="14339" width="11.42578125" style="48" customWidth="1"/>
    <col min="14340" max="14340" width="46.140625" style="48" customWidth="1"/>
    <col min="14341" max="14345" width="21" style="48" customWidth="1"/>
    <col min="14346" max="14346" width="4.5703125" style="48" customWidth="1"/>
    <col min="14347" max="14347" width="3" style="48" customWidth="1"/>
    <col min="14348" max="14592" width="11.42578125" style="48" hidden="1"/>
    <col min="14593" max="14593" width="3.42578125" style="48" customWidth="1"/>
    <col min="14594" max="14594" width="3.7109375" style="48" customWidth="1"/>
    <col min="14595" max="14595" width="11.42578125" style="48" customWidth="1"/>
    <col min="14596" max="14596" width="46.140625" style="48" customWidth="1"/>
    <col min="14597" max="14601" width="21" style="48" customWidth="1"/>
    <col min="14602" max="14602" width="4.5703125" style="48" customWidth="1"/>
    <col min="14603" max="14603" width="3" style="48" customWidth="1"/>
    <col min="14604" max="14848" width="11.42578125" style="48" hidden="1"/>
    <col min="14849" max="14849" width="3.42578125" style="48" customWidth="1"/>
    <col min="14850" max="14850" width="3.7109375" style="48" customWidth="1"/>
    <col min="14851" max="14851" width="11.42578125" style="48" customWidth="1"/>
    <col min="14852" max="14852" width="46.140625" style="48" customWidth="1"/>
    <col min="14853" max="14857" width="21" style="48" customWidth="1"/>
    <col min="14858" max="14858" width="4.5703125" style="48" customWidth="1"/>
    <col min="14859" max="14859" width="3" style="48" customWidth="1"/>
    <col min="14860" max="15104" width="11.42578125" style="48" hidden="1"/>
    <col min="15105" max="15105" width="3.42578125" style="48" customWidth="1"/>
    <col min="15106" max="15106" width="3.7109375" style="48" customWidth="1"/>
    <col min="15107" max="15107" width="11.42578125" style="48" customWidth="1"/>
    <col min="15108" max="15108" width="46.140625" style="48" customWidth="1"/>
    <col min="15109" max="15113" width="21" style="48" customWidth="1"/>
    <col min="15114" max="15114" width="4.5703125" style="48" customWidth="1"/>
    <col min="15115" max="15115" width="3" style="48" customWidth="1"/>
    <col min="15116" max="15360" width="11.42578125" style="48" hidden="1"/>
    <col min="15361" max="15361" width="3.42578125" style="48" customWidth="1"/>
    <col min="15362" max="15362" width="3.7109375" style="48" customWidth="1"/>
    <col min="15363" max="15363" width="11.42578125" style="48" customWidth="1"/>
    <col min="15364" max="15364" width="46.140625" style="48" customWidth="1"/>
    <col min="15365" max="15369" width="21" style="48" customWidth="1"/>
    <col min="15370" max="15370" width="4.5703125" style="48" customWidth="1"/>
    <col min="15371" max="15371" width="3" style="48" customWidth="1"/>
    <col min="15372" max="15616" width="11.42578125" style="48" hidden="1"/>
    <col min="15617" max="15617" width="3.42578125" style="48" customWidth="1"/>
    <col min="15618" max="15618" width="3.7109375" style="48" customWidth="1"/>
    <col min="15619" max="15619" width="11.42578125" style="48" customWidth="1"/>
    <col min="15620" max="15620" width="46.140625" style="48" customWidth="1"/>
    <col min="15621" max="15625" width="21" style="48" customWidth="1"/>
    <col min="15626" max="15626" width="4.5703125" style="48" customWidth="1"/>
    <col min="15627" max="15627" width="3" style="48" customWidth="1"/>
    <col min="15628" max="15872" width="11.42578125" style="48" hidden="1"/>
    <col min="15873" max="15873" width="3.42578125" style="48" customWidth="1"/>
    <col min="15874" max="15874" width="3.7109375" style="48" customWidth="1"/>
    <col min="15875" max="15875" width="11.42578125" style="48" customWidth="1"/>
    <col min="15876" max="15876" width="46.140625" style="48" customWidth="1"/>
    <col min="15877" max="15881" width="21" style="48" customWidth="1"/>
    <col min="15882" max="15882" width="4.5703125" style="48" customWidth="1"/>
    <col min="15883" max="15883" width="3" style="48" customWidth="1"/>
    <col min="15884" max="16128" width="11.42578125" style="48" hidden="1"/>
    <col min="16129" max="16129" width="3.42578125" style="48" customWidth="1"/>
    <col min="16130" max="16130" width="3.7109375" style="48" customWidth="1"/>
    <col min="16131" max="16131" width="11.42578125" style="48" customWidth="1"/>
    <col min="16132" max="16132" width="46.140625" style="48" customWidth="1"/>
    <col min="16133" max="16137" width="21" style="48" customWidth="1"/>
    <col min="16138" max="16138" width="4.5703125" style="48" customWidth="1"/>
    <col min="16139" max="16139" width="3" style="48" customWidth="1"/>
    <col min="16140" max="16384" width="11.42578125" style="48" hidden="1"/>
  </cols>
  <sheetData>
    <row r="1" spans="2:10" ht="12" customHeight="1">
      <c r="B1" s="49"/>
      <c r="C1" s="69"/>
      <c r="D1" s="49"/>
      <c r="E1" s="49"/>
      <c r="F1" s="49"/>
      <c r="G1" s="49"/>
      <c r="H1" s="49"/>
      <c r="I1" s="105"/>
      <c r="J1" s="49"/>
    </row>
    <row r="2" spans="2:10">
      <c r="B2" s="49"/>
      <c r="C2" s="106"/>
      <c r="D2" s="580"/>
      <c r="E2" s="580"/>
      <c r="F2" s="580"/>
      <c r="G2" s="580"/>
      <c r="H2" s="580"/>
      <c r="I2" s="107"/>
      <c r="J2" s="106"/>
    </row>
    <row r="3" spans="2:10" ht="20.25">
      <c r="C3" s="106"/>
      <c r="D3" s="581" t="s">
        <v>121</v>
      </c>
      <c r="E3" s="581"/>
      <c r="F3" s="581"/>
      <c r="G3" s="581"/>
      <c r="H3" s="581"/>
      <c r="I3" s="107"/>
      <c r="J3" s="106"/>
    </row>
    <row r="4" spans="2:10">
      <c r="C4" s="106"/>
      <c r="D4" s="580" t="s">
        <v>565</v>
      </c>
      <c r="E4" s="580"/>
      <c r="F4" s="580"/>
      <c r="G4" s="580"/>
      <c r="H4" s="580"/>
      <c r="I4" s="107"/>
      <c r="J4" s="106"/>
    </row>
    <row r="5" spans="2:10">
      <c r="C5" s="106"/>
      <c r="D5" s="580" t="s">
        <v>122</v>
      </c>
      <c r="E5" s="580"/>
      <c r="F5" s="580"/>
      <c r="G5" s="580"/>
      <c r="H5" s="580"/>
      <c r="I5" s="107"/>
      <c r="J5" s="106"/>
    </row>
    <row r="6" spans="2:10">
      <c r="B6" s="108"/>
      <c r="C6" s="54"/>
      <c r="D6" s="582"/>
      <c r="E6" s="582"/>
      <c r="F6" s="582"/>
      <c r="G6" s="582"/>
      <c r="H6" s="582"/>
      <c r="I6" s="582"/>
      <c r="J6" s="582"/>
    </row>
    <row r="7" spans="2:10">
      <c r="B7" s="108"/>
      <c r="C7" s="54" t="s">
        <v>2</v>
      </c>
      <c r="D7" s="583" t="s">
        <v>3</v>
      </c>
      <c r="E7" s="583"/>
      <c r="F7" s="583"/>
      <c r="G7" s="583"/>
      <c r="H7" s="583"/>
      <c r="I7" s="109"/>
      <c r="J7" s="110"/>
    </row>
    <row r="8" spans="2:10" ht="6" customHeight="1">
      <c r="B8" s="108"/>
      <c r="C8" s="108"/>
      <c r="D8" s="108" t="s">
        <v>124</v>
      </c>
      <c r="E8" s="108"/>
      <c r="F8" s="108"/>
      <c r="G8" s="108"/>
      <c r="H8" s="108"/>
      <c r="I8" s="111"/>
      <c r="J8" s="108"/>
    </row>
    <row r="9" spans="2:10" ht="6.75" customHeight="1">
      <c r="B9" s="108"/>
      <c r="C9" s="108"/>
      <c r="D9" s="108"/>
      <c r="E9" s="108"/>
      <c r="F9" s="108"/>
      <c r="G9" s="108"/>
      <c r="H9" s="108"/>
      <c r="I9" s="111"/>
      <c r="J9" s="108"/>
    </row>
    <row r="10" spans="2:10" ht="48">
      <c r="B10" s="112"/>
      <c r="C10" s="572" t="s">
        <v>65</v>
      </c>
      <c r="D10" s="572"/>
      <c r="E10" s="113" t="s">
        <v>49</v>
      </c>
      <c r="F10" s="113" t="s">
        <v>125</v>
      </c>
      <c r="G10" s="113" t="s">
        <v>126</v>
      </c>
      <c r="H10" s="113" t="s">
        <v>127</v>
      </c>
      <c r="I10" s="114" t="s">
        <v>128</v>
      </c>
      <c r="J10" s="115"/>
    </row>
    <row r="11" spans="2:10">
      <c r="B11" s="116"/>
      <c r="C11" s="108"/>
      <c r="D11" s="108"/>
      <c r="E11" s="108"/>
      <c r="F11" s="108"/>
      <c r="G11" s="108"/>
      <c r="H11" s="108"/>
      <c r="I11" s="111"/>
      <c r="J11" s="117"/>
    </row>
    <row r="12" spans="2:10">
      <c r="B12" s="118"/>
      <c r="C12" s="119"/>
      <c r="D12" s="75"/>
      <c r="E12" s="120"/>
      <c r="F12" s="121"/>
      <c r="G12" s="76"/>
      <c r="H12" s="69"/>
      <c r="I12" s="122"/>
      <c r="J12" s="123"/>
    </row>
    <row r="13" spans="2:10">
      <c r="B13" s="124"/>
      <c r="C13" s="576" t="s">
        <v>58</v>
      </c>
      <c r="D13" s="576"/>
      <c r="E13" s="125">
        <v>0</v>
      </c>
      <c r="F13" s="125">
        <v>0</v>
      </c>
      <c r="G13" s="125">
        <v>0</v>
      </c>
      <c r="H13" s="125">
        <v>0</v>
      </c>
      <c r="I13" s="126">
        <f>SUM(E13:H13)</f>
        <v>0</v>
      </c>
      <c r="J13" s="123"/>
    </row>
    <row r="14" spans="2:10">
      <c r="B14" s="124"/>
      <c r="C14" s="127"/>
      <c r="D14" s="120"/>
      <c r="E14" s="128"/>
      <c r="F14" s="128"/>
      <c r="G14" s="128"/>
      <c r="H14" s="128"/>
      <c r="I14" s="128"/>
      <c r="J14" s="123"/>
    </row>
    <row r="15" spans="2:10">
      <c r="B15" s="124"/>
      <c r="C15" s="584" t="s">
        <v>129</v>
      </c>
      <c r="D15" s="584"/>
      <c r="E15" s="129">
        <f>SUM(E16:E18)</f>
        <v>293126628.13999999</v>
      </c>
      <c r="F15" s="129">
        <f>SUM(F16:F18)</f>
        <v>0</v>
      </c>
      <c r="G15" s="129">
        <f>SUM(G16:G18)</f>
        <v>0</v>
      </c>
      <c r="H15" s="129">
        <f>SUM(H16:H18)</f>
        <v>0</v>
      </c>
      <c r="I15" s="129">
        <f>SUM(E15:H15)</f>
        <v>293126628.13999999</v>
      </c>
      <c r="J15" s="123"/>
    </row>
    <row r="16" spans="2:10">
      <c r="B16" s="118"/>
      <c r="C16" s="574" t="s">
        <v>130</v>
      </c>
      <c r="D16" s="574"/>
      <c r="E16" s="130">
        <v>247246136.05999997</v>
      </c>
      <c r="F16" s="130"/>
      <c r="G16" s="130">
        <v>0</v>
      </c>
      <c r="H16" s="130">
        <v>0</v>
      </c>
      <c r="I16" s="128">
        <f>SUM(E16:H16)</f>
        <v>247246136.05999997</v>
      </c>
      <c r="J16" s="123"/>
    </row>
    <row r="17" spans="2:10">
      <c r="B17" s="118"/>
      <c r="C17" s="574" t="s">
        <v>51</v>
      </c>
      <c r="D17" s="574"/>
      <c r="E17" s="130">
        <v>45880492.079999998</v>
      </c>
      <c r="F17" s="130"/>
      <c r="G17" s="130">
        <v>0</v>
      </c>
      <c r="H17" s="130">
        <v>0</v>
      </c>
      <c r="I17" s="128">
        <f>SUM(E17:H17)</f>
        <v>45880492.079999998</v>
      </c>
      <c r="J17" s="123"/>
    </row>
    <row r="18" spans="2:10">
      <c r="B18" s="118"/>
      <c r="C18" s="574" t="s">
        <v>131</v>
      </c>
      <c r="D18" s="574"/>
      <c r="E18" s="130">
        <v>0</v>
      </c>
      <c r="F18" s="130">
        <v>0</v>
      </c>
      <c r="G18" s="130">
        <v>0</v>
      </c>
      <c r="H18" s="130">
        <v>0</v>
      </c>
      <c r="I18" s="128">
        <f>SUM(E18:H18)</f>
        <v>0</v>
      </c>
      <c r="J18" s="123"/>
    </row>
    <row r="19" spans="2:10">
      <c r="B19" s="124"/>
      <c r="C19" s="127"/>
      <c r="D19" s="120"/>
      <c r="E19" s="128"/>
      <c r="F19" s="128"/>
      <c r="G19" s="128"/>
      <c r="H19" s="128"/>
      <c r="I19" s="128"/>
      <c r="J19" s="123"/>
    </row>
    <row r="20" spans="2:10">
      <c r="B20" s="124"/>
      <c r="C20" s="584" t="s">
        <v>132</v>
      </c>
      <c r="D20" s="584"/>
      <c r="E20" s="129">
        <f>SUM(E21:E24)</f>
        <v>228767943.42000002</v>
      </c>
      <c r="F20" s="129">
        <f>SUM(F21:F24)</f>
        <v>0</v>
      </c>
      <c r="G20" s="129">
        <f>SUM(G21:G24)</f>
        <v>-21592251.730000004</v>
      </c>
      <c r="H20" s="129">
        <f>SUM(H21:H24)</f>
        <v>0</v>
      </c>
      <c r="I20" s="131">
        <f>SUM(E20:H20)</f>
        <v>207175691.69</v>
      </c>
      <c r="J20" s="123"/>
    </row>
    <row r="21" spans="2:10">
      <c r="B21" s="118"/>
      <c r="C21" s="574" t="s">
        <v>133</v>
      </c>
      <c r="D21" s="574"/>
      <c r="E21" s="130">
        <v>0</v>
      </c>
      <c r="F21" s="130"/>
      <c r="G21" s="130">
        <f>+ESF!I50</f>
        <v>-21592251.730000004</v>
      </c>
      <c r="H21" s="130">
        <v>0</v>
      </c>
      <c r="I21" s="128">
        <f>SUM(E21:H21)</f>
        <v>-21592251.730000004</v>
      </c>
      <c r="J21" s="123"/>
    </row>
    <row r="22" spans="2:10">
      <c r="B22" s="118"/>
      <c r="C22" s="574" t="s">
        <v>55</v>
      </c>
      <c r="D22" s="574"/>
      <c r="E22" s="130">
        <v>228767943.42000002</v>
      </c>
      <c r="F22" s="130"/>
      <c r="G22" s="130">
        <v>0</v>
      </c>
      <c r="H22" s="130">
        <v>0</v>
      </c>
      <c r="I22" s="128">
        <f>SUM(E22:H22)</f>
        <v>228767943.42000002</v>
      </c>
      <c r="J22" s="123"/>
    </row>
    <row r="23" spans="2:10">
      <c r="B23" s="118"/>
      <c r="C23" s="574" t="s">
        <v>134</v>
      </c>
      <c r="D23" s="574"/>
      <c r="E23" s="130">
        <v>0</v>
      </c>
      <c r="F23" s="130">
        <v>0</v>
      </c>
      <c r="G23" s="130">
        <v>0</v>
      </c>
      <c r="H23" s="130">
        <v>0</v>
      </c>
      <c r="I23" s="128">
        <f>SUM(E23:H23)</f>
        <v>0</v>
      </c>
      <c r="J23" s="123"/>
    </row>
    <row r="24" spans="2:10">
      <c r="B24" s="118"/>
      <c r="C24" s="574" t="s">
        <v>57</v>
      </c>
      <c r="D24" s="574"/>
      <c r="E24" s="130">
        <v>0</v>
      </c>
      <c r="F24" s="130">
        <v>0</v>
      </c>
      <c r="G24" s="130">
        <v>0</v>
      </c>
      <c r="H24" s="130">
        <v>0</v>
      </c>
      <c r="I24" s="128">
        <f>SUM(E24:H24)</f>
        <v>0</v>
      </c>
      <c r="J24" s="123"/>
    </row>
    <row r="25" spans="2:10">
      <c r="B25" s="124"/>
      <c r="C25" s="127"/>
      <c r="D25" s="120"/>
      <c r="E25" s="128"/>
      <c r="F25" s="128"/>
      <c r="G25" s="128"/>
      <c r="H25" s="128"/>
      <c r="I25" s="128"/>
      <c r="J25" s="123"/>
    </row>
    <row r="26" spans="2:10" ht="15.75" thickBot="1">
      <c r="B26" s="124"/>
      <c r="C26" s="585" t="s">
        <v>135</v>
      </c>
      <c r="D26" s="585"/>
      <c r="E26" s="132">
        <f>E13+E15+E20</f>
        <v>521894571.56</v>
      </c>
      <c r="F26" s="132">
        <f>F13+F15+F20</f>
        <v>0</v>
      </c>
      <c r="G26" s="132">
        <f>G13+G15+G20</f>
        <v>-21592251.730000004</v>
      </c>
      <c r="H26" s="132">
        <f>H13+H15+H20</f>
        <v>0</v>
      </c>
      <c r="I26" s="132">
        <f>I13+I15+I20</f>
        <v>500302319.82999998</v>
      </c>
      <c r="J26" s="123"/>
    </row>
    <row r="27" spans="2:10">
      <c r="B27" s="118"/>
      <c r="C27" s="120"/>
      <c r="D27" s="76"/>
      <c r="E27" s="128"/>
      <c r="F27" s="128"/>
      <c r="G27" s="128"/>
      <c r="H27" s="128"/>
      <c r="I27" s="128"/>
      <c r="J27" s="123"/>
    </row>
    <row r="28" spans="2:10">
      <c r="B28" s="124"/>
      <c r="C28" s="584" t="s">
        <v>136</v>
      </c>
      <c r="D28" s="584"/>
      <c r="E28" s="129">
        <f>SUM(E29:E31)</f>
        <v>0</v>
      </c>
      <c r="F28" s="129">
        <f>SUM(F29:F31)</f>
        <v>0</v>
      </c>
      <c r="G28" s="129">
        <f>SUM(G29:G31)</f>
        <v>0</v>
      </c>
      <c r="H28" s="129">
        <f>SUM(H29:H31)</f>
        <v>0</v>
      </c>
      <c r="I28" s="129">
        <f>SUM(E28:H28)</f>
        <v>0</v>
      </c>
      <c r="J28" s="123"/>
    </row>
    <row r="29" spans="2:10">
      <c r="B29" s="118"/>
      <c r="C29" s="574" t="s">
        <v>50</v>
      </c>
      <c r="D29" s="574"/>
      <c r="E29" s="130">
        <v>0</v>
      </c>
      <c r="F29" s="130">
        <v>0</v>
      </c>
      <c r="G29" s="130">
        <v>0</v>
      </c>
      <c r="H29" s="130">
        <v>0</v>
      </c>
      <c r="I29" s="128">
        <f>SUM(E29:H29)</f>
        <v>0</v>
      </c>
      <c r="J29" s="123"/>
    </row>
    <row r="30" spans="2:10">
      <c r="B30" s="118"/>
      <c r="C30" s="574" t="s">
        <v>51</v>
      </c>
      <c r="D30" s="574"/>
      <c r="E30" s="130">
        <v>0</v>
      </c>
      <c r="F30" s="130">
        <v>0</v>
      </c>
      <c r="G30" s="130">
        <v>0</v>
      </c>
      <c r="H30" s="130">
        <v>0</v>
      </c>
      <c r="I30" s="128">
        <f>SUM(E30:H30)</f>
        <v>0</v>
      </c>
      <c r="J30" s="123"/>
    </row>
    <row r="31" spans="2:10">
      <c r="B31" s="118"/>
      <c r="C31" s="574" t="s">
        <v>131</v>
      </c>
      <c r="D31" s="574"/>
      <c r="E31" s="130">
        <v>0</v>
      </c>
      <c r="F31" s="130">
        <v>0</v>
      </c>
      <c r="G31" s="130">
        <v>0</v>
      </c>
      <c r="H31" s="130">
        <v>0</v>
      </c>
      <c r="I31" s="128">
        <f>SUM(E31:H31)</f>
        <v>0</v>
      </c>
      <c r="J31" s="123"/>
    </row>
    <row r="32" spans="2:10">
      <c r="B32" s="124"/>
      <c r="C32" s="127"/>
      <c r="D32" s="120"/>
      <c r="E32" s="128"/>
      <c r="F32" s="128"/>
      <c r="G32" s="128"/>
      <c r="H32" s="128"/>
      <c r="I32" s="128"/>
      <c r="J32" s="123"/>
    </row>
    <row r="33" spans="2:11">
      <c r="B33" s="124" t="s">
        <v>124</v>
      </c>
      <c r="C33" s="584" t="s">
        <v>137</v>
      </c>
      <c r="D33" s="584"/>
      <c r="E33" s="129">
        <f>SUM(E34:E37)</f>
        <v>0</v>
      </c>
      <c r="F33" s="129">
        <f>SUM(F34:F37)</f>
        <v>-1046434</v>
      </c>
      <c r="G33" s="129">
        <f>SUM(G34:G37)</f>
        <v>0</v>
      </c>
      <c r="H33" s="129">
        <f>SUM(H34:H37)</f>
        <v>0</v>
      </c>
      <c r="I33" s="129">
        <f>SUM(E33:H33)</f>
        <v>-1046434</v>
      </c>
      <c r="J33" s="123"/>
    </row>
    <row r="34" spans="2:11">
      <c r="B34" s="118"/>
      <c r="C34" s="574" t="s">
        <v>133</v>
      </c>
      <c r="D34" s="574"/>
      <c r="E34" s="130">
        <v>0</v>
      </c>
      <c r="F34" s="130">
        <v>0</v>
      </c>
      <c r="G34" s="130">
        <v>0</v>
      </c>
      <c r="H34" s="130">
        <v>0</v>
      </c>
      <c r="I34" s="128">
        <f>SUM(E34:H34)</f>
        <v>0</v>
      </c>
      <c r="J34" s="123"/>
    </row>
    <row r="35" spans="2:11">
      <c r="B35" s="118"/>
      <c r="C35" s="574" t="s">
        <v>55</v>
      </c>
      <c r="D35" s="574"/>
      <c r="E35" s="130">
        <v>0</v>
      </c>
      <c r="F35" s="130">
        <v>-1046434</v>
      </c>
      <c r="G35" s="130"/>
      <c r="H35" s="130">
        <v>0</v>
      </c>
      <c r="I35" s="128">
        <f t="shared" ref="I35:I37" si="0">SUM(E35:H35)</f>
        <v>-1046434</v>
      </c>
      <c r="J35" s="123"/>
    </row>
    <row r="36" spans="2:11">
      <c r="B36" s="118"/>
      <c r="C36" s="574" t="s">
        <v>134</v>
      </c>
      <c r="D36" s="574"/>
      <c r="E36" s="130">
        <v>0</v>
      </c>
      <c r="F36" s="130">
        <v>0</v>
      </c>
      <c r="G36" s="130">
        <v>0</v>
      </c>
      <c r="H36" s="130">
        <v>0</v>
      </c>
      <c r="I36" s="128">
        <f t="shared" si="0"/>
        <v>0</v>
      </c>
      <c r="J36" s="123"/>
    </row>
    <row r="37" spans="2:11">
      <c r="B37" s="118"/>
      <c r="C37" s="574" t="s">
        <v>57</v>
      </c>
      <c r="D37" s="574"/>
      <c r="E37" s="130">
        <v>0</v>
      </c>
      <c r="F37" s="130">
        <v>0</v>
      </c>
      <c r="G37" s="130">
        <v>0</v>
      </c>
      <c r="H37" s="130">
        <v>0</v>
      </c>
      <c r="I37" s="128">
        <f t="shared" si="0"/>
        <v>0</v>
      </c>
      <c r="J37" s="123"/>
    </row>
    <row r="38" spans="2:11">
      <c r="B38" s="124"/>
      <c r="C38" s="127"/>
      <c r="D38" s="120"/>
      <c r="E38" s="128"/>
      <c r="F38" s="128"/>
      <c r="G38" s="128"/>
      <c r="H38" s="128"/>
      <c r="I38" s="128"/>
      <c r="J38" s="123"/>
    </row>
    <row r="39" spans="2:11">
      <c r="B39" s="133"/>
      <c r="C39" s="586" t="s">
        <v>138</v>
      </c>
      <c r="D39" s="586"/>
      <c r="E39" s="134">
        <f>E26+E28+E33</f>
        <v>521894571.56</v>
      </c>
      <c r="F39" s="134">
        <f>F26+F28+F33</f>
        <v>-1046434</v>
      </c>
      <c r="G39" s="134">
        <f>G26+G28+G33</f>
        <v>-21592251.730000004</v>
      </c>
      <c r="H39" s="134">
        <f>H26+H28+H33</f>
        <v>0</v>
      </c>
      <c r="I39" s="134">
        <f>SUM(E39:H39)</f>
        <v>499255885.82999998</v>
      </c>
      <c r="J39" s="135"/>
    </row>
    <row r="40" spans="2:11">
      <c r="E40" s="136"/>
      <c r="F40" s="136"/>
      <c r="J40" s="75"/>
    </row>
    <row r="41" spans="2:11">
      <c r="B41" s="49"/>
      <c r="C41" s="579" t="s">
        <v>120</v>
      </c>
      <c r="D41" s="579"/>
      <c r="E41" s="579"/>
      <c r="F41" s="579"/>
      <c r="G41" s="579"/>
      <c r="H41" s="579"/>
      <c r="I41" s="579"/>
      <c r="J41" s="579"/>
      <c r="K41" s="76"/>
    </row>
    <row r="42" spans="2:11">
      <c r="B42" s="49"/>
      <c r="C42" s="76"/>
      <c r="D42" s="96"/>
      <c r="E42" s="97"/>
      <c r="F42" s="97"/>
      <c r="G42" s="49"/>
      <c r="H42" s="98"/>
      <c r="I42" s="138"/>
      <c r="J42" s="97"/>
      <c r="K42" s="97"/>
    </row>
    <row r="43" spans="2:11">
      <c r="B43" s="49"/>
      <c r="C43" s="76"/>
      <c r="J43" s="97"/>
      <c r="K43" s="97"/>
    </row>
    <row r="44" spans="2:11">
      <c r="B44" s="49"/>
      <c r="C44" s="139"/>
      <c r="J44" s="120"/>
      <c r="K44" s="97"/>
    </row>
    <row r="45" spans="2:11">
      <c r="B45" s="49"/>
      <c r="C45" s="140"/>
      <c r="J45" s="120"/>
      <c r="K45" s="97"/>
    </row>
    <row r="46" spans="2:11"/>
  </sheetData>
  <mergeCells count="29">
    <mergeCell ref="C35:D35"/>
    <mergeCell ref="C36:D36"/>
    <mergeCell ref="C37:D37"/>
    <mergeCell ref="C39:D39"/>
    <mergeCell ref="C41:J41"/>
    <mergeCell ref="C34:D34"/>
    <mergeCell ref="C20:D20"/>
    <mergeCell ref="C21:D21"/>
    <mergeCell ref="C22:D22"/>
    <mergeCell ref="C23:D23"/>
    <mergeCell ref="C24:D24"/>
    <mergeCell ref="C26:D26"/>
    <mergeCell ref="C28:D28"/>
    <mergeCell ref="C29:D29"/>
    <mergeCell ref="C30:D30"/>
    <mergeCell ref="C31:D31"/>
    <mergeCell ref="C33:D33"/>
    <mergeCell ref="C18:D18"/>
    <mergeCell ref="D2:H2"/>
    <mergeCell ref="D3:H3"/>
    <mergeCell ref="D4:H4"/>
    <mergeCell ref="D5:H5"/>
    <mergeCell ref="D6:J6"/>
    <mergeCell ref="D7:H7"/>
    <mergeCell ref="C10:D10"/>
    <mergeCell ref="C13:D13"/>
    <mergeCell ref="C15:D15"/>
    <mergeCell ref="C16:D16"/>
    <mergeCell ref="C17:D17"/>
  </mergeCells>
  <pageMargins left="0.7" right="0.7" top="0.75" bottom="0.75" header="0.3" footer="0.3"/>
  <pageSetup scale="51" fitToHeight="0" orientation="portrait" r:id="rId1"/>
  <headerFooter>
    <oddHeader>&amp;C&amp;G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Q97"/>
  <sheetViews>
    <sheetView view="pageBreakPreview" zoomScale="60" zoomScaleNormal="100" workbookViewId="0">
      <selection activeCell="E3" sqref="E3:O3"/>
    </sheetView>
  </sheetViews>
  <sheetFormatPr baseColWidth="10" defaultRowHeight="15"/>
  <sheetData>
    <row r="1" spans="1:17">
      <c r="A1" s="55"/>
      <c r="B1" s="50"/>
      <c r="C1" s="50"/>
      <c r="D1" s="50"/>
      <c r="E1" s="573" t="s">
        <v>139</v>
      </c>
      <c r="F1" s="573"/>
      <c r="G1" s="573"/>
      <c r="H1" s="573"/>
      <c r="I1" s="573"/>
      <c r="J1" s="573"/>
      <c r="K1" s="573"/>
      <c r="L1" s="573"/>
      <c r="M1" s="573"/>
      <c r="N1" s="573"/>
      <c r="O1" s="573"/>
      <c r="P1" s="50"/>
      <c r="Q1" s="50"/>
    </row>
    <row r="2" spans="1:17">
      <c r="A2" s="55"/>
      <c r="B2" s="50"/>
      <c r="C2" s="50"/>
      <c r="D2" s="50"/>
      <c r="E2" s="573" t="s">
        <v>564</v>
      </c>
      <c r="F2" s="573"/>
      <c r="G2" s="573"/>
      <c r="H2" s="573"/>
      <c r="I2" s="573"/>
      <c r="J2" s="573"/>
      <c r="K2" s="573"/>
      <c r="L2" s="573"/>
      <c r="M2" s="573"/>
      <c r="N2" s="573"/>
      <c r="O2" s="573"/>
      <c r="P2" s="50"/>
      <c r="Q2" s="50"/>
    </row>
    <row r="3" spans="1:17">
      <c r="A3" s="55"/>
      <c r="B3" s="50"/>
      <c r="C3" s="50"/>
      <c r="D3" s="50"/>
      <c r="E3" s="573" t="s">
        <v>1</v>
      </c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0"/>
      <c r="Q3" s="50"/>
    </row>
    <row r="4" spans="1:17">
      <c r="A4" s="55"/>
      <c r="B4" s="55"/>
      <c r="C4" s="141"/>
      <c r="D4" s="142"/>
      <c r="E4" s="52"/>
      <c r="F4" s="52"/>
      <c r="G4" s="52"/>
      <c r="H4" s="52"/>
      <c r="I4" s="52"/>
      <c r="J4" s="52"/>
      <c r="K4" s="52"/>
      <c r="L4" s="52"/>
      <c r="M4" s="52"/>
      <c r="N4" s="52"/>
      <c r="O4" s="50"/>
      <c r="P4" s="49"/>
      <c r="Q4" s="49"/>
    </row>
    <row r="5" spans="1:17" ht="15.75">
      <c r="A5" s="108"/>
      <c r="B5" s="580" t="s">
        <v>2</v>
      </c>
      <c r="C5" s="580"/>
      <c r="D5" s="580"/>
      <c r="E5" s="564" t="s">
        <v>3</v>
      </c>
      <c r="F5" s="564"/>
      <c r="G5" s="564"/>
      <c r="H5" s="564"/>
      <c r="I5" s="564"/>
      <c r="J5" s="564"/>
      <c r="K5" s="564"/>
      <c r="L5" s="564"/>
      <c r="M5" s="564"/>
      <c r="N5" s="564"/>
      <c r="O5" s="564"/>
      <c r="P5" s="143"/>
      <c r="Q5" s="49"/>
    </row>
    <row r="6" spans="1:17">
      <c r="A6" s="55"/>
      <c r="B6" s="141"/>
      <c r="C6" s="141"/>
      <c r="D6" s="142"/>
      <c r="E6" s="141"/>
      <c r="F6" s="141"/>
      <c r="G6" s="144"/>
      <c r="H6" s="144"/>
      <c r="I6" s="142"/>
      <c r="J6" s="49"/>
      <c r="K6" s="49"/>
      <c r="L6" s="49"/>
      <c r="M6" s="49"/>
      <c r="N6" s="49"/>
      <c r="O6" s="49"/>
      <c r="P6" s="49"/>
      <c r="Q6" s="49"/>
    </row>
    <row r="7" spans="1:17">
      <c r="A7" s="55"/>
      <c r="B7" s="55"/>
      <c r="C7" s="145"/>
      <c r="D7" s="142"/>
      <c r="E7" s="145"/>
      <c r="F7" s="145"/>
      <c r="G7" s="146"/>
      <c r="H7" s="146"/>
      <c r="I7" s="142"/>
      <c r="J7" s="49"/>
      <c r="K7" s="49"/>
      <c r="L7" s="49"/>
      <c r="M7" s="49"/>
      <c r="N7" s="49"/>
      <c r="O7" s="49"/>
      <c r="P7" s="49"/>
      <c r="Q7" s="49"/>
    </row>
    <row r="8" spans="1:17">
      <c r="A8" s="147"/>
      <c r="B8" s="587" t="s">
        <v>65</v>
      </c>
      <c r="C8" s="588"/>
      <c r="D8" s="588"/>
      <c r="E8" s="588"/>
      <c r="F8" s="61"/>
      <c r="G8" s="60">
        <v>2016</v>
      </c>
      <c r="H8" s="60">
        <v>2015</v>
      </c>
      <c r="I8" s="148"/>
      <c r="J8" s="588" t="s">
        <v>65</v>
      </c>
      <c r="K8" s="588"/>
      <c r="L8" s="588"/>
      <c r="M8" s="588"/>
      <c r="N8" s="61"/>
      <c r="O8" s="60">
        <v>2016</v>
      </c>
      <c r="P8" s="60">
        <v>2015</v>
      </c>
      <c r="Q8" s="149"/>
    </row>
    <row r="9" spans="1:17">
      <c r="A9" s="55"/>
      <c r="B9" s="63"/>
      <c r="C9" s="55"/>
      <c r="D9" s="64"/>
      <c r="E9" s="64"/>
      <c r="F9" s="64"/>
      <c r="G9" s="150"/>
      <c r="H9" s="150"/>
      <c r="I9" s="55"/>
      <c r="J9" s="49"/>
      <c r="K9" s="49"/>
      <c r="L9" s="49"/>
      <c r="M9" s="49"/>
      <c r="N9" s="49"/>
      <c r="O9" s="49"/>
      <c r="P9" s="49"/>
      <c r="Q9" s="66"/>
    </row>
    <row r="10" spans="1:17">
      <c r="A10" s="69"/>
      <c r="B10" s="118"/>
      <c r="C10" s="151"/>
      <c r="D10" s="151"/>
      <c r="E10" s="151"/>
      <c r="F10" s="151"/>
      <c r="G10" s="150"/>
      <c r="H10" s="150"/>
      <c r="I10" s="69"/>
      <c r="J10" s="49"/>
      <c r="K10" s="49"/>
      <c r="L10" s="49"/>
      <c r="M10" s="49"/>
      <c r="N10" s="49"/>
      <c r="O10" s="49"/>
      <c r="P10" s="49"/>
      <c r="Q10" s="66"/>
    </row>
    <row r="11" spans="1:17">
      <c r="A11" s="69"/>
      <c r="B11" s="591" t="s">
        <v>140</v>
      </c>
      <c r="C11" s="590"/>
      <c r="D11" s="590"/>
      <c r="E11" s="590"/>
      <c r="F11" s="590"/>
      <c r="G11" s="150"/>
      <c r="H11" s="150"/>
      <c r="I11" s="69"/>
      <c r="J11" s="590" t="s">
        <v>141</v>
      </c>
      <c r="K11" s="590"/>
      <c r="L11" s="590"/>
      <c r="M11" s="590"/>
      <c r="N11" s="590"/>
      <c r="O11" s="152"/>
      <c r="P11" s="152"/>
      <c r="Q11" s="66"/>
    </row>
    <row r="12" spans="1:17">
      <c r="A12" s="69"/>
      <c r="B12" s="118"/>
      <c r="C12" s="151"/>
      <c r="D12" s="69"/>
      <c r="E12" s="151"/>
      <c r="F12" s="151"/>
      <c r="G12" s="150"/>
      <c r="H12" s="150"/>
      <c r="I12" s="69"/>
      <c r="J12" s="69"/>
      <c r="K12" s="151"/>
      <c r="L12" s="151"/>
      <c r="M12" s="151"/>
      <c r="N12" s="151"/>
      <c r="O12" s="152"/>
      <c r="P12" s="152"/>
      <c r="Q12" s="66"/>
    </row>
    <row r="13" spans="1:17">
      <c r="A13" s="69"/>
      <c r="B13" s="118"/>
      <c r="C13" s="590" t="s">
        <v>142</v>
      </c>
      <c r="D13" s="590"/>
      <c r="E13" s="590"/>
      <c r="F13" s="590"/>
      <c r="G13" s="153">
        <f>SUM(G14:G24)</f>
        <v>125593406.11</v>
      </c>
      <c r="H13" s="153">
        <f>SUM(H14:H24)</f>
        <v>161333349.75000003</v>
      </c>
      <c r="I13" s="69"/>
      <c r="J13" s="69"/>
      <c r="K13" s="590" t="s">
        <v>142</v>
      </c>
      <c r="L13" s="590"/>
      <c r="M13" s="590"/>
      <c r="N13" s="590"/>
      <c r="O13" s="153">
        <f>SUM(O14:O16)</f>
        <v>310791506.05000007</v>
      </c>
      <c r="P13" s="153">
        <f>SUM(P14:P16)</f>
        <v>318247578.20000005</v>
      </c>
      <c r="Q13" s="66"/>
    </row>
    <row r="14" spans="1:17">
      <c r="A14" s="69"/>
      <c r="B14" s="118"/>
      <c r="C14" s="151"/>
      <c r="D14" s="589" t="s">
        <v>70</v>
      </c>
      <c r="E14" s="589"/>
      <c r="F14" s="589"/>
      <c r="G14" s="154">
        <v>0</v>
      </c>
      <c r="H14" s="154">
        <v>0</v>
      </c>
      <c r="I14" s="69"/>
      <c r="J14" s="69"/>
      <c r="K14" s="49"/>
      <c r="L14" s="592" t="s">
        <v>33</v>
      </c>
      <c r="M14" s="592"/>
      <c r="N14" s="592"/>
      <c r="O14" s="154">
        <f>'AÑO ACTU MZO 16'!$G$22</f>
        <v>98250543.379999995</v>
      </c>
      <c r="P14" s="154">
        <f>'AÑO ANT MZO 15'!$G$22</f>
        <v>106429697.3</v>
      </c>
      <c r="Q14" s="66"/>
    </row>
    <row r="15" spans="1:17">
      <c r="A15" s="69"/>
      <c r="B15" s="118"/>
      <c r="C15" s="151"/>
      <c r="D15" s="589" t="s">
        <v>143</v>
      </c>
      <c r="E15" s="589"/>
      <c r="F15" s="589"/>
      <c r="G15" s="154">
        <v>0</v>
      </c>
      <c r="H15" s="154">
        <v>0</v>
      </c>
      <c r="I15" s="69"/>
      <c r="J15" s="69"/>
      <c r="K15" s="49"/>
      <c r="L15" s="592" t="s">
        <v>35</v>
      </c>
      <c r="M15" s="592"/>
      <c r="N15" s="592"/>
      <c r="O15" s="154">
        <f>'AÑO ACTU MZO 16'!$G$16+'AÑO ACTU MZO 16'!$G$17+'AÑO ACTU MZO 16'!$G$18+'AÑO ACTU MZO 16'!$G$19+'AÑO ACTU MZO 16'!$G$20</f>
        <v>202699007.89000005</v>
      </c>
      <c r="P15" s="154">
        <f>'AÑO ANT MZO 15'!$G$16+'AÑO ANT MZO 15'!$G$17+'AÑO ANT MZO 15'!$G$18+'AÑO ANT MZO 15'!$G$19+'AÑO ANT MZO 15'!$G$20</f>
        <v>200773452.41000003</v>
      </c>
      <c r="Q15" s="66"/>
    </row>
    <row r="16" spans="1:17">
      <c r="A16" s="69"/>
      <c r="B16" s="118"/>
      <c r="C16" s="155"/>
      <c r="D16" s="589" t="s">
        <v>144</v>
      </c>
      <c r="E16" s="589"/>
      <c r="F16" s="589"/>
      <c r="G16" s="154">
        <v>0</v>
      </c>
      <c r="H16" s="154">
        <v>0</v>
      </c>
      <c r="I16" s="69"/>
      <c r="J16" s="69"/>
      <c r="K16" s="150"/>
      <c r="L16" s="592" t="s">
        <v>145</v>
      </c>
      <c r="M16" s="592"/>
      <c r="N16" s="592"/>
      <c r="O16" s="154">
        <f>'AÑO ACTU MZO 16'!$H$50+'AÑO ACTU MZO 16'!$H$51+'AÑO ACTU MZO 16'!$H$52+'AÑO ACTU MZO 16'!$H$53+'AÑO ACTU MZO 16'!$H$55+'AÑO ACTU MZO 16'!$H$57</f>
        <v>9841954.7800000012</v>
      </c>
      <c r="P16" s="154">
        <f>'AÑO ANT MZO 15'!$H$50+'AÑO ANT MZO 15'!$H$51+'AÑO ANT MZO 15'!$H$52+'AÑO ANT MZO 15'!$H$53+'AÑO ANT MZO 15'!$H$55+'AÑO ANT MZO 15'!$H$57</f>
        <v>11044428.49</v>
      </c>
      <c r="Q16" s="66"/>
    </row>
    <row r="17" spans="1:17">
      <c r="A17" s="69"/>
      <c r="B17" s="118"/>
      <c r="C17" s="155"/>
      <c r="D17" s="589" t="s">
        <v>76</v>
      </c>
      <c r="E17" s="589"/>
      <c r="F17" s="589"/>
      <c r="G17" s="154">
        <v>0</v>
      </c>
      <c r="H17" s="154">
        <v>0</v>
      </c>
      <c r="I17" s="69"/>
      <c r="J17" s="69"/>
      <c r="K17" s="150"/>
      <c r="L17" s="49"/>
      <c r="M17" s="49"/>
      <c r="N17" s="49"/>
      <c r="O17" s="49"/>
      <c r="P17" s="49"/>
      <c r="Q17" s="66"/>
    </row>
    <row r="18" spans="1:17">
      <c r="A18" s="69"/>
      <c r="B18" s="118"/>
      <c r="C18" s="155"/>
      <c r="D18" s="589" t="s">
        <v>77</v>
      </c>
      <c r="E18" s="589"/>
      <c r="F18" s="589"/>
      <c r="G18" s="154">
        <v>0</v>
      </c>
      <c r="H18" s="154">
        <v>0</v>
      </c>
      <c r="I18" s="69"/>
      <c r="J18" s="69"/>
      <c r="K18" s="590" t="s">
        <v>146</v>
      </c>
      <c r="L18" s="590"/>
      <c r="M18" s="590"/>
      <c r="N18" s="590"/>
      <c r="O18" s="153">
        <f>SUM(O19:O21)</f>
        <v>310791506.05000007</v>
      </c>
      <c r="P18" s="153">
        <f>SUM(P19:P21)</f>
        <v>318247578.20000005</v>
      </c>
      <c r="Q18" s="66"/>
    </row>
    <row r="19" spans="1:17">
      <c r="A19" s="69"/>
      <c r="B19" s="118"/>
      <c r="C19" s="155"/>
      <c r="D19" s="589" t="s">
        <v>79</v>
      </c>
      <c r="E19" s="589"/>
      <c r="F19" s="589"/>
      <c r="G19" s="154">
        <v>0</v>
      </c>
      <c r="H19" s="154">
        <v>0</v>
      </c>
      <c r="I19" s="69"/>
      <c r="J19" s="69"/>
      <c r="K19" s="150"/>
      <c r="L19" s="592" t="s">
        <v>33</v>
      </c>
      <c r="M19" s="592"/>
      <c r="N19" s="592"/>
      <c r="O19" s="154">
        <f>'AÑO ACTU MZO 16'!$G$22</f>
        <v>98250543.379999995</v>
      </c>
      <c r="P19" s="154">
        <f>'AÑO ANT MZO 15'!$G$22</f>
        <v>106429697.3</v>
      </c>
      <c r="Q19" s="66"/>
    </row>
    <row r="20" spans="1:17">
      <c r="A20" s="69"/>
      <c r="B20" s="118"/>
      <c r="C20" s="155"/>
      <c r="D20" s="589" t="s">
        <v>81</v>
      </c>
      <c r="E20" s="589"/>
      <c r="F20" s="589"/>
      <c r="G20" s="154">
        <f>'AÑO ACTU MZO 16'!$H$50+'AÑO ACTU MZO 16'!$H$51+'AÑO ACTU MZO 16'!$H$52+'AÑO ACTU MZO 16'!$H$53+'AÑO ACTU MZO 16'!$H$55+'AÑO ACTU MZO 16'!$H$57</f>
        <v>9841954.7800000012</v>
      </c>
      <c r="H20" s="154">
        <f>'AÑO ANT MZO 15'!$H$50+'AÑO ANT MZO 15'!$H$51+'AÑO ANT MZO 15'!$H$52+'AÑO ANT MZO 15'!$H$53+'AÑO ANT MZO 15'!$H$55+'AÑO ANT MZO 15'!$H$57</f>
        <v>11044428.49</v>
      </c>
      <c r="I20" s="69"/>
      <c r="J20" s="69"/>
      <c r="K20" s="151"/>
      <c r="L20" s="592" t="s">
        <v>35</v>
      </c>
      <c r="M20" s="592"/>
      <c r="N20" s="592"/>
      <c r="O20" s="154">
        <f>'AÑO ACTU MZO 16'!$G$16+'AÑO ACTU MZO 16'!$G$17+'AÑO ACTU MZO 16'!$G$18+'AÑO ACTU MZO 16'!$G$19+'AÑO ACTU MZO 16'!$G$20</f>
        <v>202699007.89000005</v>
      </c>
      <c r="P20" s="154">
        <f>'AÑO ANT MZO 15'!$G$16+'AÑO ANT MZO 15'!$G$17+'AÑO ANT MZO 15'!$G$18+'AÑO ANT MZO 15'!$G$19+'AÑO ANT MZO 15'!$G$20</f>
        <v>200773452.41000003</v>
      </c>
      <c r="Q20" s="66"/>
    </row>
    <row r="21" spans="1:17">
      <c r="A21" s="69"/>
      <c r="B21" s="118"/>
      <c r="C21" s="155"/>
      <c r="D21" s="589" t="s">
        <v>83</v>
      </c>
      <c r="E21" s="589"/>
      <c r="F21" s="589"/>
      <c r="G21" s="154">
        <v>0</v>
      </c>
      <c r="H21" s="154">
        <v>0</v>
      </c>
      <c r="I21" s="69"/>
      <c r="J21" s="69"/>
      <c r="K21" s="49"/>
      <c r="L21" s="592" t="s">
        <v>147</v>
      </c>
      <c r="M21" s="592"/>
      <c r="N21" s="592"/>
      <c r="O21" s="154">
        <f>'AÑO ACTU MZO 16'!$H$50+'AÑO ACTU MZO 16'!$H$51+'AÑO ACTU MZO 16'!$H$52+'AÑO ACTU MZO 16'!$H$53+'AÑO ACTU MZO 16'!$H$55+'AÑO ACTU MZO 16'!$H$57</f>
        <v>9841954.7800000012</v>
      </c>
      <c r="P21" s="154">
        <f>'AÑO ANT MZO 15'!$H$50+'AÑO ANT MZO 15'!$H$51+'AÑO ANT MZO 15'!$H$52+'AÑO ANT MZO 15'!$H$53+'AÑO ANT MZO 15'!$H$55+'AÑO ANT MZO 15'!$H$57</f>
        <v>11044428.49</v>
      </c>
      <c r="Q21" s="66"/>
    </row>
    <row r="22" spans="1:17">
      <c r="A22" s="69"/>
      <c r="B22" s="118"/>
      <c r="C22" s="151"/>
      <c r="D22" s="589" t="s">
        <v>88</v>
      </c>
      <c r="E22" s="589"/>
      <c r="F22" s="589"/>
      <c r="G22" s="154">
        <v>0</v>
      </c>
      <c r="H22" s="154">
        <v>0</v>
      </c>
      <c r="I22" s="69"/>
      <c r="J22" s="69"/>
      <c r="K22" s="150"/>
      <c r="L22" s="49"/>
      <c r="M22" s="49"/>
      <c r="N22" s="49"/>
      <c r="O22" s="49"/>
      <c r="P22" s="49"/>
      <c r="Q22" s="66"/>
    </row>
    <row r="23" spans="1:17">
      <c r="A23" s="69"/>
      <c r="B23" s="118"/>
      <c r="C23" s="155"/>
      <c r="D23" s="589" t="s">
        <v>148</v>
      </c>
      <c r="E23" s="589"/>
      <c r="F23" s="589"/>
      <c r="G23" s="154">
        <f>'AÑO ACTU MZO 16'!$H$46+'AÑO ACTU MZO 16'!$H$47+'AÑO ACTU MZO 16'!$H$48+'AÑO ACTU MZO 16'!$H$49</f>
        <v>115687509.05</v>
      </c>
      <c r="H23" s="154">
        <f>'AÑO ANT MZO 15'!$H$46+'AÑO ANT MZO 15'!$H$47+'AÑO ANT MZO 15'!$H$48+'AÑO ANT MZO 15'!$H$49</f>
        <v>149925753.54000002</v>
      </c>
      <c r="I23" s="69"/>
      <c r="J23" s="69"/>
      <c r="K23" s="590" t="s">
        <v>149</v>
      </c>
      <c r="L23" s="590"/>
      <c r="M23" s="590"/>
      <c r="N23" s="590"/>
      <c r="O23" s="153">
        <f>O13-O18</f>
        <v>0</v>
      </c>
      <c r="P23" s="153">
        <f>P13-P18</f>
        <v>0</v>
      </c>
      <c r="Q23" s="66"/>
    </row>
    <row r="24" spans="1:17">
      <c r="A24" s="69"/>
      <c r="B24" s="118"/>
      <c r="C24" s="151"/>
      <c r="D24" s="589" t="s">
        <v>150</v>
      </c>
      <c r="E24" s="589"/>
      <c r="F24" s="156"/>
      <c r="G24" s="154">
        <f>'AÑO ACTU MZO 16'!$H$54+'AÑO ACTU MZO 16'!$H$56</f>
        <v>63942.28</v>
      </c>
      <c r="H24" s="154">
        <f>'AÑO ANT MZO 15'!$H$54+'AÑO ANT MZO 15'!$H$56</f>
        <v>363167.72</v>
      </c>
      <c r="I24" s="69"/>
      <c r="J24" s="69"/>
      <c r="K24" s="49"/>
      <c r="L24" s="49"/>
      <c r="M24" s="49"/>
      <c r="N24" s="49"/>
      <c r="O24" s="49"/>
      <c r="P24" s="49"/>
      <c r="Q24" s="66"/>
    </row>
    <row r="25" spans="1:17">
      <c r="A25" s="69"/>
      <c r="B25" s="118"/>
      <c r="C25" s="151"/>
      <c r="D25" s="69"/>
      <c r="E25" s="151"/>
      <c r="F25" s="151"/>
      <c r="G25" s="150"/>
      <c r="H25" s="150"/>
      <c r="I25" s="69"/>
      <c r="J25" s="49"/>
      <c r="K25" s="49"/>
      <c r="L25" s="49"/>
      <c r="M25" s="49"/>
      <c r="N25" s="49"/>
      <c r="O25" s="49"/>
      <c r="P25" s="49"/>
      <c r="Q25" s="66"/>
    </row>
    <row r="26" spans="1:17">
      <c r="A26" s="69"/>
      <c r="B26" s="118"/>
      <c r="C26" s="590" t="s">
        <v>146</v>
      </c>
      <c r="D26" s="590"/>
      <c r="E26" s="590"/>
      <c r="F26" s="590"/>
      <c r="G26" s="153">
        <f>SUM(G27:G42)</f>
        <v>147185657.84</v>
      </c>
      <c r="H26" s="153">
        <f>SUM(H27:H42)</f>
        <v>132706752.93000001</v>
      </c>
      <c r="I26" s="69"/>
      <c r="J26" s="590" t="s">
        <v>151</v>
      </c>
      <c r="K26" s="590"/>
      <c r="L26" s="590"/>
      <c r="M26" s="590"/>
      <c r="N26" s="590"/>
      <c r="O26" s="152"/>
      <c r="P26" s="152"/>
      <c r="Q26" s="66"/>
    </row>
    <row r="27" spans="1:17">
      <c r="A27" s="69"/>
      <c r="B27" s="118"/>
      <c r="C27" s="157"/>
      <c r="D27" s="589" t="s">
        <v>152</v>
      </c>
      <c r="E27" s="589"/>
      <c r="F27" s="589"/>
      <c r="G27" s="154">
        <f>'AÑO ACTU MZO 16'!G58</f>
        <v>141387069.13999999</v>
      </c>
      <c r="H27" s="154">
        <f>'AÑO ANT MZO 15'!$G$58</f>
        <v>126786809.33</v>
      </c>
      <c r="I27" s="69"/>
      <c r="J27" s="69"/>
      <c r="K27" s="151"/>
      <c r="L27" s="151"/>
      <c r="M27" s="151"/>
      <c r="N27" s="151"/>
      <c r="O27" s="152"/>
      <c r="P27" s="152"/>
      <c r="Q27" s="66"/>
    </row>
    <row r="28" spans="1:17">
      <c r="A28" s="69"/>
      <c r="B28" s="118"/>
      <c r="C28" s="157"/>
      <c r="D28" s="589" t="s">
        <v>73</v>
      </c>
      <c r="E28" s="589"/>
      <c r="F28" s="589"/>
      <c r="G28" s="154">
        <f>'AÑO ACTU MZO 16'!G59</f>
        <v>553036.55000000005</v>
      </c>
      <c r="H28" s="154">
        <f>'AÑO ANT MZO 15'!$G$60</f>
        <v>5276358.75</v>
      </c>
      <c r="I28" s="69"/>
      <c r="J28" s="49"/>
      <c r="K28" s="590" t="s">
        <v>142</v>
      </c>
      <c r="L28" s="590"/>
      <c r="M28" s="590"/>
      <c r="N28" s="590"/>
      <c r="O28" s="153">
        <f>O29+O32+O33</f>
        <v>0</v>
      </c>
      <c r="P28" s="153">
        <f>P29+P32+P33</f>
        <v>0</v>
      </c>
      <c r="Q28" s="66"/>
    </row>
    <row r="29" spans="1:17">
      <c r="A29" s="69"/>
      <c r="B29" s="118"/>
      <c r="C29" s="157"/>
      <c r="D29" s="589" t="s">
        <v>75</v>
      </c>
      <c r="E29" s="589"/>
      <c r="F29" s="589"/>
      <c r="G29" s="154">
        <f>'AÑO ACTU MZO 16'!G60</f>
        <v>5176552.1500000004</v>
      </c>
      <c r="H29" s="154">
        <f>'AÑO ANT MZO 15'!$G$59</f>
        <v>591987.81000000006</v>
      </c>
      <c r="I29" s="69"/>
      <c r="J29" s="69"/>
      <c r="K29" s="49"/>
      <c r="L29" s="592" t="s">
        <v>153</v>
      </c>
      <c r="M29" s="592"/>
      <c r="N29" s="592"/>
      <c r="O29" s="154">
        <f>SUM(O30:O31)</f>
        <v>0</v>
      </c>
      <c r="P29" s="154">
        <f>SUM(P30:P31)</f>
        <v>0</v>
      </c>
      <c r="Q29" s="66"/>
    </row>
    <row r="30" spans="1:17">
      <c r="A30" s="69"/>
      <c r="B30" s="118"/>
      <c r="C30" s="151"/>
      <c r="D30" s="589" t="s">
        <v>80</v>
      </c>
      <c r="E30" s="589"/>
      <c r="F30" s="589"/>
      <c r="G30" s="154">
        <v>0</v>
      </c>
      <c r="H30" s="154">
        <v>0</v>
      </c>
      <c r="I30" s="69"/>
      <c r="J30" s="69"/>
      <c r="K30" s="157"/>
      <c r="L30" s="592" t="s">
        <v>154</v>
      </c>
      <c r="M30" s="592"/>
      <c r="N30" s="592"/>
      <c r="O30" s="154">
        <v>0</v>
      </c>
      <c r="P30" s="154">
        <v>0</v>
      </c>
      <c r="Q30" s="66"/>
    </row>
    <row r="31" spans="1:17">
      <c r="A31" s="69"/>
      <c r="B31" s="118"/>
      <c r="C31" s="157"/>
      <c r="D31" s="589" t="s">
        <v>155</v>
      </c>
      <c r="E31" s="589"/>
      <c r="F31" s="589"/>
      <c r="G31" s="154">
        <v>0</v>
      </c>
      <c r="H31" s="154">
        <v>0</v>
      </c>
      <c r="I31" s="69"/>
      <c r="J31" s="69"/>
      <c r="K31" s="157"/>
      <c r="L31" s="592" t="s">
        <v>156</v>
      </c>
      <c r="M31" s="592"/>
      <c r="N31" s="592"/>
      <c r="O31" s="154">
        <v>0</v>
      </c>
      <c r="P31" s="154">
        <v>0</v>
      </c>
      <c r="Q31" s="66"/>
    </row>
    <row r="32" spans="1:17">
      <c r="A32" s="69"/>
      <c r="B32" s="118"/>
      <c r="C32" s="157"/>
      <c r="D32" s="589" t="s">
        <v>157</v>
      </c>
      <c r="E32" s="589"/>
      <c r="F32" s="589"/>
      <c r="G32" s="154">
        <f>'AÑO ACTU MZO 16'!$G$61</f>
        <v>69000</v>
      </c>
      <c r="H32" s="154">
        <f>'AÑO ANT MZO 15'!$G$61</f>
        <v>50000</v>
      </c>
      <c r="I32" s="69"/>
      <c r="J32" s="69"/>
      <c r="K32" s="157"/>
      <c r="L32" s="592" t="s">
        <v>158</v>
      </c>
      <c r="M32" s="592"/>
      <c r="N32" s="592"/>
      <c r="O32" s="154">
        <v>0</v>
      </c>
      <c r="P32" s="154">
        <v>0</v>
      </c>
      <c r="Q32" s="66"/>
    </row>
    <row r="33" spans="1:17">
      <c r="A33" s="69"/>
      <c r="B33" s="118"/>
      <c r="C33" s="157"/>
      <c r="D33" s="589" t="s">
        <v>85</v>
      </c>
      <c r="E33" s="589"/>
      <c r="F33" s="589"/>
      <c r="G33" s="154">
        <v>0</v>
      </c>
      <c r="H33" s="154">
        <v>0</v>
      </c>
      <c r="I33" s="69"/>
      <c r="J33" s="69"/>
      <c r="K33" s="150"/>
      <c r="L33" s="592" t="s">
        <v>159</v>
      </c>
      <c r="M33" s="592"/>
      <c r="N33" s="592"/>
      <c r="O33" s="154">
        <v>0</v>
      </c>
      <c r="P33" s="154">
        <v>0</v>
      </c>
      <c r="Q33" s="66"/>
    </row>
    <row r="34" spans="1:17">
      <c r="A34" s="69"/>
      <c r="B34" s="118"/>
      <c r="C34" s="157"/>
      <c r="D34" s="589" t="s">
        <v>87</v>
      </c>
      <c r="E34" s="589"/>
      <c r="F34" s="589"/>
      <c r="G34" s="154">
        <v>0</v>
      </c>
      <c r="H34" s="154">
        <v>0</v>
      </c>
      <c r="I34" s="69"/>
      <c r="J34" s="69"/>
      <c r="K34" s="150"/>
      <c r="L34" s="49"/>
      <c r="M34" s="49"/>
      <c r="N34" s="49"/>
      <c r="O34" s="49"/>
      <c r="P34" s="49"/>
      <c r="Q34" s="66"/>
    </row>
    <row r="35" spans="1:17">
      <c r="A35" s="69"/>
      <c r="B35" s="118"/>
      <c r="C35" s="157"/>
      <c r="D35" s="589" t="s">
        <v>89</v>
      </c>
      <c r="E35" s="589"/>
      <c r="F35" s="589"/>
      <c r="G35" s="154">
        <v>0</v>
      </c>
      <c r="H35" s="154">
        <v>0</v>
      </c>
      <c r="I35" s="69"/>
      <c r="J35" s="69"/>
      <c r="K35" s="590" t="s">
        <v>146</v>
      </c>
      <c r="L35" s="590"/>
      <c r="M35" s="590"/>
      <c r="N35" s="590"/>
      <c r="O35" s="153">
        <f>O36+O39+O40</f>
        <v>0</v>
      </c>
      <c r="P35" s="153">
        <f>P36+P39+P40</f>
        <v>0</v>
      </c>
      <c r="Q35" s="66"/>
    </row>
    <row r="36" spans="1:17">
      <c r="A36" s="69"/>
      <c r="B36" s="118"/>
      <c r="C36" s="157"/>
      <c r="D36" s="589" t="s">
        <v>91</v>
      </c>
      <c r="E36" s="589"/>
      <c r="F36" s="589"/>
      <c r="G36" s="154">
        <v>0</v>
      </c>
      <c r="H36" s="154">
        <v>0</v>
      </c>
      <c r="I36" s="69"/>
      <c r="J36" s="49"/>
      <c r="K36" s="49"/>
      <c r="L36" s="592" t="s">
        <v>160</v>
      </c>
      <c r="M36" s="592"/>
      <c r="N36" s="592"/>
      <c r="O36" s="154">
        <f>SUM(O37:O38)</f>
        <v>0</v>
      </c>
      <c r="P36" s="154">
        <f>SUM(P37:P38)</f>
        <v>0</v>
      </c>
      <c r="Q36" s="66"/>
    </row>
    <row r="37" spans="1:17">
      <c r="A37" s="69"/>
      <c r="B37" s="118"/>
      <c r="C37" s="157"/>
      <c r="D37" s="589" t="s">
        <v>92</v>
      </c>
      <c r="E37" s="589"/>
      <c r="F37" s="589"/>
      <c r="G37" s="154">
        <v>0</v>
      </c>
      <c r="H37" s="154">
        <v>0</v>
      </c>
      <c r="I37" s="69"/>
      <c r="J37" s="69"/>
      <c r="K37" s="49"/>
      <c r="L37" s="592" t="s">
        <v>154</v>
      </c>
      <c r="M37" s="592"/>
      <c r="N37" s="592"/>
      <c r="O37" s="154">
        <v>0</v>
      </c>
      <c r="P37" s="154">
        <v>0</v>
      </c>
      <c r="Q37" s="66"/>
    </row>
    <row r="38" spans="1:17">
      <c r="A38" s="69"/>
      <c r="B38" s="118"/>
      <c r="C38" s="157"/>
      <c r="D38" s="589" t="s">
        <v>94</v>
      </c>
      <c r="E38" s="589"/>
      <c r="F38" s="589"/>
      <c r="G38" s="154">
        <v>0</v>
      </c>
      <c r="H38" s="154">
        <v>0</v>
      </c>
      <c r="I38" s="69"/>
      <c r="J38" s="69"/>
      <c r="K38" s="157"/>
      <c r="L38" s="592" t="s">
        <v>156</v>
      </c>
      <c r="M38" s="592"/>
      <c r="N38" s="592"/>
      <c r="O38" s="154">
        <v>0</v>
      </c>
      <c r="P38" s="154">
        <v>0</v>
      </c>
      <c r="Q38" s="66"/>
    </row>
    <row r="39" spans="1:17">
      <c r="A39" s="69"/>
      <c r="B39" s="118"/>
      <c r="C39" s="157"/>
      <c r="D39" s="589" t="s">
        <v>161</v>
      </c>
      <c r="E39" s="589"/>
      <c r="F39" s="589"/>
      <c r="G39" s="154">
        <v>0</v>
      </c>
      <c r="H39" s="154">
        <v>0</v>
      </c>
      <c r="I39" s="69"/>
      <c r="J39" s="69"/>
      <c r="K39" s="157"/>
      <c r="L39" s="592" t="s">
        <v>162</v>
      </c>
      <c r="M39" s="592"/>
      <c r="N39" s="592"/>
      <c r="O39" s="154">
        <v>0</v>
      </c>
      <c r="P39" s="154">
        <v>0</v>
      </c>
      <c r="Q39" s="66"/>
    </row>
    <row r="40" spans="1:17">
      <c r="A40" s="69"/>
      <c r="B40" s="118"/>
      <c r="C40" s="151"/>
      <c r="D40" s="589" t="s">
        <v>130</v>
      </c>
      <c r="E40" s="589"/>
      <c r="F40" s="589"/>
      <c r="G40" s="154">
        <v>0</v>
      </c>
      <c r="H40" s="154">
        <v>0</v>
      </c>
      <c r="I40" s="69"/>
      <c r="J40" s="69"/>
      <c r="K40" s="157"/>
      <c r="L40" s="592" t="s">
        <v>163</v>
      </c>
      <c r="M40" s="592"/>
      <c r="N40" s="592"/>
      <c r="O40" s="154">
        <v>0</v>
      </c>
      <c r="P40" s="154">
        <v>0</v>
      </c>
      <c r="Q40" s="66"/>
    </row>
    <row r="41" spans="1:17">
      <c r="A41" s="69"/>
      <c r="B41" s="118"/>
      <c r="C41" s="157"/>
      <c r="D41" s="589" t="s">
        <v>101</v>
      </c>
      <c r="E41" s="589"/>
      <c r="F41" s="589"/>
      <c r="G41" s="154">
        <v>0</v>
      </c>
      <c r="H41" s="154">
        <v>0</v>
      </c>
      <c r="I41" s="69"/>
      <c r="J41" s="69"/>
      <c r="K41" s="150"/>
      <c r="L41" s="49"/>
      <c r="M41" s="49"/>
      <c r="N41" s="49"/>
      <c r="O41" s="49"/>
      <c r="P41" s="49"/>
      <c r="Q41" s="66"/>
    </row>
    <row r="42" spans="1:17">
      <c r="A42" s="69"/>
      <c r="B42" s="118"/>
      <c r="C42" s="157"/>
      <c r="D42" s="589" t="s">
        <v>164</v>
      </c>
      <c r="E42" s="589"/>
      <c r="F42" s="589"/>
      <c r="G42" s="154">
        <f>'AÑO ACTU MZO 16'!$G$62</f>
        <v>0</v>
      </c>
      <c r="H42" s="154">
        <f>'AÑO ANT MZO 15'!G62</f>
        <v>1597.04</v>
      </c>
      <c r="I42" s="69"/>
      <c r="J42" s="69"/>
      <c r="K42" s="590" t="s">
        <v>165</v>
      </c>
      <c r="L42" s="590"/>
      <c r="M42" s="590"/>
      <c r="N42" s="590"/>
      <c r="O42" s="153">
        <f>O28-O35</f>
        <v>0</v>
      </c>
      <c r="P42" s="153">
        <f>P28-P35</f>
        <v>0</v>
      </c>
      <c r="Q42" s="66"/>
    </row>
    <row r="43" spans="1:17">
      <c r="A43" s="69"/>
      <c r="B43" s="118"/>
      <c r="C43" s="157"/>
      <c r="D43" s="49"/>
      <c r="E43" s="49"/>
      <c r="F43" s="49"/>
      <c r="G43" s="49"/>
      <c r="H43" s="49"/>
      <c r="I43" s="69"/>
      <c r="J43" s="69"/>
      <c r="K43" s="150"/>
      <c r="L43" s="150"/>
      <c r="M43" s="150"/>
      <c r="N43" s="150"/>
      <c r="O43" s="152"/>
      <c r="P43" s="152"/>
      <c r="Q43" s="66"/>
    </row>
    <row r="44" spans="1:17">
      <c r="A44" s="69"/>
      <c r="B44" s="118"/>
      <c r="C44" s="151"/>
      <c r="D44" s="69"/>
      <c r="E44" s="151"/>
      <c r="F44" s="151"/>
      <c r="G44" s="150"/>
      <c r="H44" s="150"/>
      <c r="I44" s="69"/>
      <c r="J44" s="69"/>
      <c r="K44" s="150"/>
      <c r="L44" s="150"/>
      <c r="M44" s="150"/>
      <c r="N44" s="150"/>
      <c r="O44" s="152"/>
      <c r="P44" s="152"/>
      <c r="Q44" s="66"/>
    </row>
    <row r="45" spans="1:17">
      <c r="A45" s="158"/>
      <c r="B45" s="159"/>
      <c r="C45" s="590" t="s">
        <v>166</v>
      </c>
      <c r="D45" s="590"/>
      <c r="E45" s="590"/>
      <c r="F45" s="590"/>
      <c r="G45" s="160">
        <f>G13-G26</f>
        <v>-21592251.730000004</v>
      </c>
      <c r="H45" s="160">
        <f>H13-H26</f>
        <v>28626596.820000023</v>
      </c>
      <c r="I45" s="158"/>
      <c r="J45" s="593" t="s">
        <v>167</v>
      </c>
      <c r="K45" s="593"/>
      <c r="L45" s="593"/>
      <c r="M45" s="593"/>
      <c r="N45" s="593"/>
      <c r="O45" s="160">
        <f>G45+O23+O42</f>
        <v>-21592251.730000004</v>
      </c>
      <c r="P45" s="160">
        <f>H45+P23+P42</f>
        <v>28626596.820000023</v>
      </c>
      <c r="Q45" s="161"/>
    </row>
    <row r="46" spans="1:17">
      <c r="A46" s="158"/>
      <c r="B46" s="159"/>
      <c r="C46" s="157"/>
      <c r="D46" s="157"/>
      <c r="E46" s="157"/>
      <c r="F46" s="157"/>
      <c r="G46" s="160"/>
      <c r="H46" s="160"/>
      <c r="I46" s="158"/>
      <c r="J46" s="162"/>
      <c r="K46" s="162"/>
      <c r="L46" s="162"/>
      <c r="M46" s="162"/>
      <c r="N46" s="162"/>
      <c r="O46" s="160"/>
      <c r="P46" s="160"/>
      <c r="Q46" s="161"/>
    </row>
    <row r="47" spans="1:17">
      <c r="A47" s="158"/>
      <c r="B47" s="159"/>
      <c r="C47" s="157"/>
      <c r="D47" s="157"/>
      <c r="E47" s="157"/>
      <c r="F47" s="157"/>
      <c r="G47" s="160"/>
      <c r="H47" s="160"/>
      <c r="I47" s="158"/>
      <c r="J47" s="593" t="s">
        <v>168</v>
      </c>
      <c r="K47" s="593"/>
      <c r="L47" s="593"/>
      <c r="M47" s="593"/>
      <c r="N47" s="593"/>
      <c r="O47" s="163">
        <v>0</v>
      </c>
      <c r="P47" s="163">
        <v>0</v>
      </c>
      <c r="Q47" s="161"/>
    </row>
    <row r="48" spans="1:17">
      <c r="A48" s="158"/>
      <c r="B48" s="159"/>
      <c r="C48" s="157"/>
      <c r="D48" s="157"/>
      <c r="E48" s="157"/>
      <c r="F48" s="157"/>
      <c r="G48" s="160"/>
      <c r="H48" s="160"/>
      <c r="I48" s="158"/>
      <c r="J48" s="593" t="s">
        <v>169</v>
      </c>
      <c r="K48" s="593"/>
      <c r="L48" s="593"/>
      <c r="M48" s="593"/>
      <c r="N48" s="593"/>
      <c r="O48" s="164">
        <f>+O45+O47</f>
        <v>-21592251.730000004</v>
      </c>
      <c r="P48" s="164">
        <f>+P45+P47</f>
        <v>28626596.820000023</v>
      </c>
      <c r="Q48" s="161"/>
    </row>
    <row r="49" spans="1:17">
      <c r="A49" s="158"/>
      <c r="B49" s="159"/>
      <c r="C49" s="157"/>
      <c r="D49" s="157"/>
      <c r="E49" s="157"/>
      <c r="F49" s="157"/>
      <c r="G49" s="160"/>
      <c r="H49" s="160"/>
      <c r="I49" s="158"/>
      <c r="J49" s="162"/>
      <c r="K49" s="162"/>
      <c r="L49" s="162"/>
      <c r="M49" s="162"/>
      <c r="N49" s="162"/>
      <c r="O49" s="160"/>
      <c r="P49" s="160"/>
      <c r="Q49" s="161"/>
    </row>
    <row r="50" spans="1:17">
      <c r="A50" s="69"/>
      <c r="B50" s="165"/>
      <c r="C50" s="166"/>
      <c r="D50" s="166"/>
      <c r="E50" s="166"/>
      <c r="F50" s="166"/>
      <c r="G50" s="167"/>
      <c r="H50" s="167"/>
      <c r="I50" s="168"/>
      <c r="J50" s="88"/>
      <c r="K50" s="88"/>
      <c r="L50" s="88"/>
      <c r="M50" s="88"/>
      <c r="N50" s="88"/>
      <c r="O50" s="88"/>
      <c r="P50" s="88"/>
      <c r="Q50" s="90"/>
    </row>
    <row r="51" spans="1:17">
      <c r="A51" s="69"/>
      <c r="B51" s="55"/>
      <c r="C51" s="55"/>
      <c r="D51" s="55"/>
      <c r="E51" s="55"/>
      <c r="F51" s="55"/>
      <c r="G51" s="69"/>
      <c r="H51" s="69"/>
      <c r="I51" s="69"/>
      <c r="J51" s="69"/>
      <c r="K51" s="150"/>
      <c r="L51" s="150"/>
      <c r="M51" s="150"/>
      <c r="N51" s="150"/>
      <c r="O51" s="152"/>
      <c r="P51" s="152"/>
      <c r="Q51" s="49"/>
    </row>
    <row r="52" spans="1:17">
      <c r="A52" s="69"/>
      <c r="B52" s="55"/>
      <c r="C52" s="55"/>
      <c r="D52" s="55"/>
      <c r="E52" s="55"/>
      <c r="F52" s="55"/>
      <c r="G52" s="69"/>
      <c r="H52" s="69"/>
      <c r="I52" s="69"/>
      <c r="J52" s="49"/>
      <c r="K52" s="49"/>
      <c r="L52" s="49"/>
      <c r="M52" s="49"/>
      <c r="N52" s="49"/>
      <c r="O52" s="49"/>
      <c r="P52" s="49"/>
      <c r="Q52" s="49"/>
    </row>
    <row r="53" spans="1:17">
      <c r="A53" s="49"/>
      <c r="B53" s="76" t="s">
        <v>120</v>
      </c>
      <c r="C53" s="76"/>
      <c r="D53" s="76"/>
      <c r="E53" s="76"/>
      <c r="F53" s="76"/>
      <c r="G53" s="76"/>
      <c r="H53" s="76"/>
      <c r="I53" s="76"/>
      <c r="J53" s="76"/>
      <c r="K53" s="49"/>
      <c r="L53" s="49"/>
      <c r="M53" s="49"/>
      <c r="N53" s="49"/>
      <c r="O53" s="49"/>
      <c r="P53" s="49"/>
      <c r="Q53" s="49"/>
    </row>
    <row r="54" spans="1:17">
      <c r="A54" s="49"/>
      <c r="B54" s="76"/>
      <c r="C54" s="96"/>
      <c r="D54" s="97"/>
      <c r="E54" s="97"/>
      <c r="F54" s="49"/>
      <c r="G54" s="98"/>
      <c r="H54" s="96"/>
      <c r="I54" s="97"/>
      <c r="J54" s="97"/>
      <c r="K54" s="49"/>
      <c r="L54" s="49"/>
      <c r="M54" s="49"/>
      <c r="N54" s="49"/>
      <c r="O54" s="49"/>
      <c r="P54" s="49"/>
      <c r="Q54" s="49"/>
    </row>
    <row r="94" spans="15:15">
      <c r="O94" t="s">
        <v>561</v>
      </c>
    </row>
    <row r="95" spans="15:15">
      <c r="O95" t="s">
        <v>561</v>
      </c>
    </row>
    <row r="96" spans="15:15">
      <c r="O96" t="s">
        <v>562</v>
      </c>
    </row>
    <row r="97" spans="15:15">
      <c r="O97" t="s">
        <v>561</v>
      </c>
    </row>
  </sheetData>
  <mergeCells count="65">
    <mergeCell ref="J48:N48"/>
    <mergeCell ref="D41:F41"/>
    <mergeCell ref="D42:F42"/>
    <mergeCell ref="K42:N42"/>
    <mergeCell ref="C45:F45"/>
    <mergeCell ref="J45:N45"/>
    <mergeCell ref="J47:N47"/>
    <mergeCell ref="D38:F38"/>
    <mergeCell ref="L38:N38"/>
    <mergeCell ref="D39:F39"/>
    <mergeCell ref="L39:N39"/>
    <mergeCell ref="D40:F40"/>
    <mergeCell ref="L40:N40"/>
    <mergeCell ref="D37:F37"/>
    <mergeCell ref="L37:N37"/>
    <mergeCell ref="D31:F31"/>
    <mergeCell ref="L31:N31"/>
    <mergeCell ref="D32:F32"/>
    <mergeCell ref="L32:N32"/>
    <mergeCell ref="D33:F33"/>
    <mergeCell ref="L33:N33"/>
    <mergeCell ref="D34:F34"/>
    <mergeCell ref="D35:F35"/>
    <mergeCell ref="K35:N35"/>
    <mergeCell ref="D36:F36"/>
    <mergeCell ref="L36:N36"/>
    <mergeCell ref="D30:F30"/>
    <mergeCell ref="L30:N30"/>
    <mergeCell ref="D22:F22"/>
    <mergeCell ref="D23:F23"/>
    <mergeCell ref="K23:N23"/>
    <mergeCell ref="D24:E24"/>
    <mergeCell ref="C26:F26"/>
    <mergeCell ref="J26:N26"/>
    <mergeCell ref="D27:F27"/>
    <mergeCell ref="D28:F28"/>
    <mergeCell ref="K28:N28"/>
    <mergeCell ref="D29:F29"/>
    <mergeCell ref="L29:N29"/>
    <mergeCell ref="D19:F19"/>
    <mergeCell ref="L19:N19"/>
    <mergeCell ref="D20:F20"/>
    <mergeCell ref="L20:N20"/>
    <mergeCell ref="D21:F21"/>
    <mergeCell ref="L21:N21"/>
    <mergeCell ref="D18:F18"/>
    <mergeCell ref="K18:N18"/>
    <mergeCell ref="B11:F11"/>
    <mergeCell ref="J11:N11"/>
    <mergeCell ref="C13:F13"/>
    <mergeCell ref="K13:N13"/>
    <mergeCell ref="D14:F14"/>
    <mergeCell ref="L14:N14"/>
    <mergeCell ref="D15:F15"/>
    <mergeCell ref="L15:N15"/>
    <mergeCell ref="D16:F16"/>
    <mergeCell ref="L16:N16"/>
    <mergeCell ref="D17:F17"/>
    <mergeCell ref="B8:E8"/>
    <mergeCell ref="J8:M8"/>
    <mergeCell ref="E1:O1"/>
    <mergeCell ref="E2:O2"/>
    <mergeCell ref="E3:O3"/>
    <mergeCell ref="B5:D5"/>
    <mergeCell ref="E5:O5"/>
  </mergeCells>
  <pageMargins left="0.7" right="0.7" top="0.75" bottom="0.75" header="0.3" footer="0.3"/>
  <pageSetup scale="49" fitToHeight="0" orientation="portrait" r:id="rId1"/>
  <headerFooter>
    <oddHeader>&amp;C&amp;G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WVS47"/>
  <sheetViews>
    <sheetView view="pageBreakPreview" zoomScale="60" zoomScaleNormal="100" workbookViewId="0">
      <selection activeCell="E18" sqref="E18"/>
    </sheetView>
  </sheetViews>
  <sheetFormatPr baseColWidth="10" defaultColWidth="0" defaultRowHeight="15" zeroHeight="1"/>
  <cols>
    <col min="1" max="1" width="2.140625" style="48" customWidth="1"/>
    <col min="2" max="2" width="3" style="48" customWidth="1"/>
    <col min="3" max="3" width="23" style="48" customWidth="1"/>
    <col min="4" max="4" width="27.5703125" style="48" customWidth="1"/>
    <col min="5" max="9" width="21" style="191" customWidth="1"/>
    <col min="10" max="10" width="3" style="48" customWidth="1"/>
    <col min="11" max="11" width="2.5703125" style="48" customWidth="1"/>
    <col min="12" max="18" width="0" style="48" hidden="1" customWidth="1"/>
    <col min="19" max="256" width="11.42578125" style="48" hidden="1"/>
    <col min="257" max="257" width="2.140625" style="48" customWidth="1"/>
    <col min="258" max="258" width="3" style="48" customWidth="1"/>
    <col min="259" max="259" width="23" style="48" customWidth="1"/>
    <col min="260" max="260" width="27.5703125" style="48" customWidth="1"/>
    <col min="261" max="265" width="21" style="48" customWidth="1"/>
    <col min="266" max="266" width="3" style="48" customWidth="1"/>
    <col min="267" max="267" width="2.5703125" style="48" customWidth="1"/>
    <col min="268" max="274" width="11.42578125" style="48" hidden="1" customWidth="1"/>
    <col min="275" max="512" width="11.42578125" style="48" hidden="1"/>
    <col min="513" max="513" width="2.140625" style="48" customWidth="1"/>
    <col min="514" max="514" width="3" style="48" customWidth="1"/>
    <col min="515" max="515" width="23" style="48" customWidth="1"/>
    <col min="516" max="516" width="27.5703125" style="48" customWidth="1"/>
    <col min="517" max="521" width="21" style="48" customWidth="1"/>
    <col min="522" max="522" width="3" style="48" customWidth="1"/>
    <col min="523" max="523" width="2.5703125" style="48" customWidth="1"/>
    <col min="524" max="530" width="11.42578125" style="48" hidden="1" customWidth="1"/>
    <col min="531" max="768" width="11.42578125" style="48" hidden="1"/>
    <col min="769" max="769" width="2.140625" style="48" customWidth="1"/>
    <col min="770" max="770" width="3" style="48" customWidth="1"/>
    <col min="771" max="771" width="23" style="48" customWidth="1"/>
    <col min="772" max="772" width="27.5703125" style="48" customWidth="1"/>
    <col min="773" max="777" width="21" style="48" customWidth="1"/>
    <col min="778" max="778" width="3" style="48" customWidth="1"/>
    <col min="779" max="779" width="2.5703125" style="48" customWidth="1"/>
    <col min="780" max="786" width="11.42578125" style="48" hidden="1" customWidth="1"/>
    <col min="787" max="1024" width="11.42578125" style="48" hidden="1"/>
    <col min="1025" max="1025" width="2.140625" style="48" customWidth="1"/>
    <col min="1026" max="1026" width="3" style="48" customWidth="1"/>
    <col min="1027" max="1027" width="23" style="48" customWidth="1"/>
    <col min="1028" max="1028" width="27.5703125" style="48" customWidth="1"/>
    <col min="1029" max="1033" width="21" style="48" customWidth="1"/>
    <col min="1034" max="1034" width="3" style="48" customWidth="1"/>
    <col min="1035" max="1035" width="2.5703125" style="48" customWidth="1"/>
    <col min="1036" max="1042" width="11.42578125" style="48" hidden="1" customWidth="1"/>
    <col min="1043" max="1280" width="11.42578125" style="48" hidden="1"/>
    <col min="1281" max="1281" width="2.140625" style="48" customWidth="1"/>
    <col min="1282" max="1282" width="3" style="48" customWidth="1"/>
    <col min="1283" max="1283" width="23" style="48" customWidth="1"/>
    <col min="1284" max="1284" width="27.5703125" style="48" customWidth="1"/>
    <col min="1285" max="1289" width="21" style="48" customWidth="1"/>
    <col min="1290" max="1290" width="3" style="48" customWidth="1"/>
    <col min="1291" max="1291" width="2.5703125" style="48" customWidth="1"/>
    <col min="1292" max="1298" width="11.42578125" style="48" hidden="1" customWidth="1"/>
    <col min="1299" max="1536" width="11.42578125" style="48" hidden="1"/>
    <col min="1537" max="1537" width="2.140625" style="48" customWidth="1"/>
    <col min="1538" max="1538" width="3" style="48" customWidth="1"/>
    <col min="1539" max="1539" width="23" style="48" customWidth="1"/>
    <col min="1540" max="1540" width="27.5703125" style="48" customWidth="1"/>
    <col min="1541" max="1545" width="21" style="48" customWidth="1"/>
    <col min="1546" max="1546" width="3" style="48" customWidth="1"/>
    <col min="1547" max="1547" width="2.5703125" style="48" customWidth="1"/>
    <col min="1548" max="1554" width="11.42578125" style="48" hidden="1" customWidth="1"/>
    <col min="1555" max="1792" width="11.42578125" style="48" hidden="1"/>
    <col min="1793" max="1793" width="2.140625" style="48" customWidth="1"/>
    <col min="1794" max="1794" width="3" style="48" customWidth="1"/>
    <col min="1795" max="1795" width="23" style="48" customWidth="1"/>
    <col min="1796" max="1796" width="27.5703125" style="48" customWidth="1"/>
    <col min="1797" max="1801" width="21" style="48" customWidth="1"/>
    <col min="1802" max="1802" width="3" style="48" customWidth="1"/>
    <col min="1803" max="1803" width="2.5703125" style="48" customWidth="1"/>
    <col min="1804" max="1810" width="11.42578125" style="48" hidden="1" customWidth="1"/>
    <col min="1811" max="2048" width="11.42578125" style="48" hidden="1"/>
    <col min="2049" max="2049" width="2.140625" style="48" customWidth="1"/>
    <col min="2050" max="2050" width="3" style="48" customWidth="1"/>
    <col min="2051" max="2051" width="23" style="48" customWidth="1"/>
    <col min="2052" max="2052" width="27.5703125" style="48" customWidth="1"/>
    <col min="2053" max="2057" width="21" style="48" customWidth="1"/>
    <col min="2058" max="2058" width="3" style="48" customWidth="1"/>
    <col min="2059" max="2059" width="2.5703125" style="48" customWidth="1"/>
    <col min="2060" max="2066" width="11.42578125" style="48" hidden="1" customWidth="1"/>
    <col min="2067" max="2304" width="11.42578125" style="48" hidden="1"/>
    <col min="2305" max="2305" width="2.140625" style="48" customWidth="1"/>
    <col min="2306" max="2306" width="3" style="48" customWidth="1"/>
    <col min="2307" max="2307" width="23" style="48" customWidth="1"/>
    <col min="2308" max="2308" width="27.5703125" style="48" customWidth="1"/>
    <col min="2309" max="2313" width="21" style="48" customWidth="1"/>
    <col min="2314" max="2314" width="3" style="48" customWidth="1"/>
    <col min="2315" max="2315" width="2.5703125" style="48" customWidth="1"/>
    <col min="2316" max="2322" width="11.42578125" style="48" hidden="1" customWidth="1"/>
    <col min="2323" max="2560" width="11.42578125" style="48" hidden="1"/>
    <col min="2561" max="2561" width="2.140625" style="48" customWidth="1"/>
    <col min="2562" max="2562" width="3" style="48" customWidth="1"/>
    <col min="2563" max="2563" width="23" style="48" customWidth="1"/>
    <col min="2564" max="2564" width="27.5703125" style="48" customWidth="1"/>
    <col min="2565" max="2569" width="21" style="48" customWidth="1"/>
    <col min="2570" max="2570" width="3" style="48" customWidth="1"/>
    <col min="2571" max="2571" width="2.5703125" style="48" customWidth="1"/>
    <col min="2572" max="2578" width="11.42578125" style="48" hidden="1" customWidth="1"/>
    <col min="2579" max="2816" width="11.42578125" style="48" hidden="1"/>
    <col min="2817" max="2817" width="2.140625" style="48" customWidth="1"/>
    <col min="2818" max="2818" width="3" style="48" customWidth="1"/>
    <col min="2819" max="2819" width="23" style="48" customWidth="1"/>
    <col min="2820" max="2820" width="27.5703125" style="48" customWidth="1"/>
    <col min="2821" max="2825" width="21" style="48" customWidth="1"/>
    <col min="2826" max="2826" width="3" style="48" customWidth="1"/>
    <col min="2827" max="2827" width="2.5703125" style="48" customWidth="1"/>
    <col min="2828" max="2834" width="11.42578125" style="48" hidden="1" customWidth="1"/>
    <col min="2835" max="3072" width="11.42578125" style="48" hidden="1"/>
    <col min="3073" max="3073" width="2.140625" style="48" customWidth="1"/>
    <col min="3074" max="3074" width="3" style="48" customWidth="1"/>
    <col min="3075" max="3075" width="23" style="48" customWidth="1"/>
    <col min="3076" max="3076" width="27.5703125" style="48" customWidth="1"/>
    <col min="3077" max="3081" width="21" style="48" customWidth="1"/>
    <col min="3082" max="3082" width="3" style="48" customWidth="1"/>
    <col min="3083" max="3083" width="2.5703125" style="48" customWidth="1"/>
    <col min="3084" max="3090" width="11.42578125" style="48" hidden="1" customWidth="1"/>
    <col min="3091" max="3328" width="11.42578125" style="48" hidden="1"/>
    <col min="3329" max="3329" width="2.140625" style="48" customWidth="1"/>
    <col min="3330" max="3330" width="3" style="48" customWidth="1"/>
    <col min="3331" max="3331" width="23" style="48" customWidth="1"/>
    <col min="3332" max="3332" width="27.5703125" style="48" customWidth="1"/>
    <col min="3333" max="3337" width="21" style="48" customWidth="1"/>
    <col min="3338" max="3338" width="3" style="48" customWidth="1"/>
    <col min="3339" max="3339" width="2.5703125" style="48" customWidth="1"/>
    <col min="3340" max="3346" width="11.42578125" style="48" hidden="1" customWidth="1"/>
    <col min="3347" max="3584" width="11.42578125" style="48" hidden="1"/>
    <col min="3585" max="3585" width="2.140625" style="48" customWidth="1"/>
    <col min="3586" max="3586" width="3" style="48" customWidth="1"/>
    <col min="3587" max="3587" width="23" style="48" customWidth="1"/>
    <col min="3588" max="3588" width="27.5703125" style="48" customWidth="1"/>
    <col min="3589" max="3593" width="21" style="48" customWidth="1"/>
    <col min="3594" max="3594" width="3" style="48" customWidth="1"/>
    <col min="3595" max="3595" width="2.5703125" style="48" customWidth="1"/>
    <col min="3596" max="3602" width="11.42578125" style="48" hidden="1" customWidth="1"/>
    <col min="3603" max="3840" width="11.42578125" style="48" hidden="1"/>
    <col min="3841" max="3841" width="2.140625" style="48" customWidth="1"/>
    <col min="3842" max="3842" width="3" style="48" customWidth="1"/>
    <col min="3843" max="3843" width="23" style="48" customWidth="1"/>
    <col min="3844" max="3844" width="27.5703125" style="48" customWidth="1"/>
    <col min="3845" max="3849" width="21" style="48" customWidth="1"/>
    <col min="3850" max="3850" width="3" style="48" customWidth="1"/>
    <col min="3851" max="3851" width="2.5703125" style="48" customWidth="1"/>
    <col min="3852" max="3858" width="11.42578125" style="48" hidden="1" customWidth="1"/>
    <col min="3859" max="4096" width="11.42578125" style="48" hidden="1"/>
    <col min="4097" max="4097" width="2.140625" style="48" customWidth="1"/>
    <col min="4098" max="4098" width="3" style="48" customWidth="1"/>
    <col min="4099" max="4099" width="23" style="48" customWidth="1"/>
    <col min="4100" max="4100" width="27.5703125" style="48" customWidth="1"/>
    <col min="4101" max="4105" width="21" style="48" customWidth="1"/>
    <col min="4106" max="4106" width="3" style="48" customWidth="1"/>
    <col min="4107" max="4107" width="2.5703125" style="48" customWidth="1"/>
    <col min="4108" max="4114" width="11.42578125" style="48" hidden="1" customWidth="1"/>
    <col min="4115" max="4352" width="11.42578125" style="48" hidden="1"/>
    <col min="4353" max="4353" width="2.140625" style="48" customWidth="1"/>
    <col min="4354" max="4354" width="3" style="48" customWidth="1"/>
    <col min="4355" max="4355" width="23" style="48" customWidth="1"/>
    <col min="4356" max="4356" width="27.5703125" style="48" customWidth="1"/>
    <col min="4357" max="4361" width="21" style="48" customWidth="1"/>
    <col min="4362" max="4362" width="3" style="48" customWidth="1"/>
    <col min="4363" max="4363" width="2.5703125" style="48" customWidth="1"/>
    <col min="4364" max="4370" width="11.42578125" style="48" hidden="1" customWidth="1"/>
    <col min="4371" max="4608" width="11.42578125" style="48" hidden="1"/>
    <col min="4609" max="4609" width="2.140625" style="48" customWidth="1"/>
    <col min="4610" max="4610" width="3" style="48" customWidth="1"/>
    <col min="4611" max="4611" width="23" style="48" customWidth="1"/>
    <col min="4612" max="4612" width="27.5703125" style="48" customWidth="1"/>
    <col min="4613" max="4617" width="21" style="48" customWidth="1"/>
    <col min="4618" max="4618" width="3" style="48" customWidth="1"/>
    <col min="4619" max="4619" width="2.5703125" style="48" customWidth="1"/>
    <col min="4620" max="4626" width="11.42578125" style="48" hidden="1" customWidth="1"/>
    <col min="4627" max="4864" width="11.42578125" style="48" hidden="1"/>
    <col min="4865" max="4865" width="2.140625" style="48" customWidth="1"/>
    <col min="4866" max="4866" width="3" style="48" customWidth="1"/>
    <col min="4867" max="4867" width="23" style="48" customWidth="1"/>
    <col min="4868" max="4868" width="27.5703125" style="48" customWidth="1"/>
    <col min="4869" max="4873" width="21" style="48" customWidth="1"/>
    <col min="4874" max="4874" width="3" style="48" customWidth="1"/>
    <col min="4875" max="4875" width="2.5703125" style="48" customWidth="1"/>
    <col min="4876" max="4882" width="11.42578125" style="48" hidden="1" customWidth="1"/>
    <col min="4883" max="5120" width="11.42578125" style="48" hidden="1"/>
    <col min="5121" max="5121" width="2.140625" style="48" customWidth="1"/>
    <col min="5122" max="5122" width="3" style="48" customWidth="1"/>
    <col min="5123" max="5123" width="23" style="48" customWidth="1"/>
    <col min="5124" max="5124" width="27.5703125" style="48" customWidth="1"/>
    <col min="5125" max="5129" width="21" style="48" customWidth="1"/>
    <col min="5130" max="5130" width="3" style="48" customWidth="1"/>
    <col min="5131" max="5131" width="2.5703125" style="48" customWidth="1"/>
    <col min="5132" max="5138" width="11.42578125" style="48" hidden="1" customWidth="1"/>
    <col min="5139" max="5376" width="11.42578125" style="48" hidden="1"/>
    <col min="5377" max="5377" width="2.140625" style="48" customWidth="1"/>
    <col min="5378" max="5378" width="3" style="48" customWidth="1"/>
    <col min="5379" max="5379" width="23" style="48" customWidth="1"/>
    <col min="5380" max="5380" width="27.5703125" style="48" customWidth="1"/>
    <col min="5381" max="5385" width="21" style="48" customWidth="1"/>
    <col min="5386" max="5386" width="3" style="48" customWidth="1"/>
    <col min="5387" max="5387" width="2.5703125" style="48" customWidth="1"/>
    <col min="5388" max="5394" width="11.42578125" style="48" hidden="1" customWidth="1"/>
    <col min="5395" max="5632" width="11.42578125" style="48" hidden="1"/>
    <col min="5633" max="5633" width="2.140625" style="48" customWidth="1"/>
    <col min="5634" max="5634" width="3" style="48" customWidth="1"/>
    <col min="5635" max="5635" width="23" style="48" customWidth="1"/>
    <col min="5636" max="5636" width="27.5703125" style="48" customWidth="1"/>
    <col min="5637" max="5641" width="21" style="48" customWidth="1"/>
    <col min="5642" max="5642" width="3" style="48" customWidth="1"/>
    <col min="5643" max="5643" width="2.5703125" style="48" customWidth="1"/>
    <col min="5644" max="5650" width="11.42578125" style="48" hidden="1" customWidth="1"/>
    <col min="5651" max="5888" width="11.42578125" style="48" hidden="1"/>
    <col min="5889" max="5889" width="2.140625" style="48" customWidth="1"/>
    <col min="5890" max="5890" width="3" style="48" customWidth="1"/>
    <col min="5891" max="5891" width="23" style="48" customWidth="1"/>
    <col min="5892" max="5892" width="27.5703125" style="48" customWidth="1"/>
    <col min="5893" max="5897" width="21" style="48" customWidth="1"/>
    <col min="5898" max="5898" width="3" style="48" customWidth="1"/>
    <col min="5899" max="5899" width="2.5703125" style="48" customWidth="1"/>
    <col min="5900" max="5906" width="11.42578125" style="48" hidden="1" customWidth="1"/>
    <col min="5907" max="6144" width="11.42578125" style="48" hidden="1"/>
    <col min="6145" max="6145" width="2.140625" style="48" customWidth="1"/>
    <col min="6146" max="6146" width="3" style="48" customWidth="1"/>
    <col min="6147" max="6147" width="23" style="48" customWidth="1"/>
    <col min="6148" max="6148" width="27.5703125" style="48" customWidth="1"/>
    <col min="6149" max="6153" width="21" style="48" customWidth="1"/>
    <col min="6154" max="6154" width="3" style="48" customWidth="1"/>
    <col min="6155" max="6155" width="2.5703125" style="48" customWidth="1"/>
    <col min="6156" max="6162" width="11.42578125" style="48" hidden="1" customWidth="1"/>
    <col min="6163" max="6400" width="11.42578125" style="48" hidden="1"/>
    <col min="6401" max="6401" width="2.140625" style="48" customWidth="1"/>
    <col min="6402" max="6402" width="3" style="48" customWidth="1"/>
    <col min="6403" max="6403" width="23" style="48" customWidth="1"/>
    <col min="6404" max="6404" width="27.5703125" style="48" customWidth="1"/>
    <col min="6405" max="6409" width="21" style="48" customWidth="1"/>
    <col min="6410" max="6410" width="3" style="48" customWidth="1"/>
    <col min="6411" max="6411" width="2.5703125" style="48" customWidth="1"/>
    <col min="6412" max="6418" width="11.42578125" style="48" hidden="1" customWidth="1"/>
    <col min="6419" max="6656" width="11.42578125" style="48" hidden="1"/>
    <col min="6657" max="6657" width="2.140625" style="48" customWidth="1"/>
    <col min="6658" max="6658" width="3" style="48" customWidth="1"/>
    <col min="6659" max="6659" width="23" style="48" customWidth="1"/>
    <col min="6660" max="6660" width="27.5703125" style="48" customWidth="1"/>
    <col min="6661" max="6665" width="21" style="48" customWidth="1"/>
    <col min="6666" max="6666" width="3" style="48" customWidth="1"/>
    <col min="6667" max="6667" width="2.5703125" style="48" customWidth="1"/>
    <col min="6668" max="6674" width="11.42578125" style="48" hidden="1" customWidth="1"/>
    <col min="6675" max="6912" width="11.42578125" style="48" hidden="1"/>
    <col min="6913" max="6913" width="2.140625" style="48" customWidth="1"/>
    <col min="6914" max="6914" width="3" style="48" customWidth="1"/>
    <col min="6915" max="6915" width="23" style="48" customWidth="1"/>
    <col min="6916" max="6916" width="27.5703125" style="48" customWidth="1"/>
    <col min="6917" max="6921" width="21" style="48" customWidth="1"/>
    <col min="6922" max="6922" width="3" style="48" customWidth="1"/>
    <col min="6923" max="6923" width="2.5703125" style="48" customWidth="1"/>
    <col min="6924" max="6930" width="11.42578125" style="48" hidden="1" customWidth="1"/>
    <col min="6931" max="7168" width="11.42578125" style="48" hidden="1"/>
    <col min="7169" max="7169" width="2.140625" style="48" customWidth="1"/>
    <col min="7170" max="7170" width="3" style="48" customWidth="1"/>
    <col min="7171" max="7171" width="23" style="48" customWidth="1"/>
    <col min="7172" max="7172" width="27.5703125" style="48" customWidth="1"/>
    <col min="7173" max="7177" width="21" style="48" customWidth="1"/>
    <col min="7178" max="7178" width="3" style="48" customWidth="1"/>
    <col min="7179" max="7179" width="2.5703125" style="48" customWidth="1"/>
    <col min="7180" max="7186" width="11.42578125" style="48" hidden="1" customWidth="1"/>
    <col min="7187" max="7424" width="11.42578125" style="48" hidden="1"/>
    <col min="7425" max="7425" width="2.140625" style="48" customWidth="1"/>
    <col min="7426" max="7426" width="3" style="48" customWidth="1"/>
    <col min="7427" max="7427" width="23" style="48" customWidth="1"/>
    <col min="7428" max="7428" width="27.5703125" style="48" customWidth="1"/>
    <col min="7429" max="7433" width="21" style="48" customWidth="1"/>
    <col min="7434" max="7434" width="3" style="48" customWidth="1"/>
    <col min="7435" max="7435" width="2.5703125" style="48" customWidth="1"/>
    <col min="7436" max="7442" width="11.42578125" style="48" hidden="1" customWidth="1"/>
    <col min="7443" max="7680" width="11.42578125" style="48" hidden="1"/>
    <col min="7681" max="7681" width="2.140625" style="48" customWidth="1"/>
    <col min="7682" max="7682" width="3" style="48" customWidth="1"/>
    <col min="7683" max="7683" width="23" style="48" customWidth="1"/>
    <col min="7684" max="7684" width="27.5703125" style="48" customWidth="1"/>
    <col min="7685" max="7689" width="21" style="48" customWidth="1"/>
    <col min="7690" max="7690" width="3" style="48" customWidth="1"/>
    <col min="7691" max="7691" width="2.5703125" style="48" customWidth="1"/>
    <col min="7692" max="7698" width="11.42578125" style="48" hidden="1" customWidth="1"/>
    <col min="7699" max="7936" width="11.42578125" style="48" hidden="1"/>
    <col min="7937" max="7937" width="2.140625" style="48" customWidth="1"/>
    <col min="7938" max="7938" width="3" style="48" customWidth="1"/>
    <col min="7939" max="7939" width="23" style="48" customWidth="1"/>
    <col min="7940" max="7940" width="27.5703125" style="48" customWidth="1"/>
    <col min="7941" max="7945" width="21" style="48" customWidth="1"/>
    <col min="7946" max="7946" width="3" style="48" customWidth="1"/>
    <col min="7947" max="7947" width="2.5703125" style="48" customWidth="1"/>
    <col min="7948" max="7954" width="11.42578125" style="48" hidden="1" customWidth="1"/>
    <col min="7955" max="8192" width="11.42578125" style="48" hidden="1"/>
    <col min="8193" max="8193" width="2.140625" style="48" customWidth="1"/>
    <col min="8194" max="8194" width="3" style="48" customWidth="1"/>
    <col min="8195" max="8195" width="23" style="48" customWidth="1"/>
    <col min="8196" max="8196" width="27.5703125" style="48" customWidth="1"/>
    <col min="8197" max="8201" width="21" style="48" customWidth="1"/>
    <col min="8202" max="8202" width="3" style="48" customWidth="1"/>
    <col min="8203" max="8203" width="2.5703125" style="48" customWidth="1"/>
    <col min="8204" max="8210" width="11.42578125" style="48" hidden="1" customWidth="1"/>
    <col min="8211" max="8448" width="11.42578125" style="48" hidden="1"/>
    <col min="8449" max="8449" width="2.140625" style="48" customWidth="1"/>
    <col min="8450" max="8450" width="3" style="48" customWidth="1"/>
    <col min="8451" max="8451" width="23" style="48" customWidth="1"/>
    <col min="8452" max="8452" width="27.5703125" style="48" customWidth="1"/>
    <col min="8453" max="8457" width="21" style="48" customWidth="1"/>
    <col min="8458" max="8458" width="3" style="48" customWidth="1"/>
    <col min="8459" max="8459" width="2.5703125" style="48" customWidth="1"/>
    <col min="8460" max="8466" width="11.42578125" style="48" hidden="1" customWidth="1"/>
    <col min="8467" max="8704" width="11.42578125" style="48" hidden="1"/>
    <col min="8705" max="8705" width="2.140625" style="48" customWidth="1"/>
    <col min="8706" max="8706" width="3" style="48" customWidth="1"/>
    <col min="8707" max="8707" width="23" style="48" customWidth="1"/>
    <col min="8708" max="8708" width="27.5703125" style="48" customWidth="1"/>
    <col min="8709" max="8713" width="21" style="48" customWidth="1"/>
    <col min="8714" max="8714" width="3" style="48" customWidth="1"/>
    <col min="8715" max="8715" width="2.5703125" style="48" customWidth="1"/>
    <col min="8716" max="8722" width="11.42578125" style="48" hidden="1" customWidth="1"/>
    <col min="8723" max="8960" width="11.42578125" style="48" hidden="1"/>
    <col min="8961" max="8961" width="2.140625" style="48" customWidth="1"/>
    <col min="8962" max="8962" width="3" style="48" customWidth="1"/>
    <col min="8963" max="8963" width="23" style="48" customWidth="1"/>
    <col min="8964" max="8964" width="27.5703125" style="48" customWidth="1"/>
    <col min="8965" max="8969" width="21" style="48" customWidth="1"/>
    <col min="8970" max="8970" width="3" style="48" customWidth="1"/>
    <col min="8971" max="8971" width="2.5703125" style="48" customWidth="1"/>
    <col min="8972" max="8978" width="11.42578125" style="48" hidden="1" customWidth="1"/>
    <col min="8979" max="9216" width="11.42578125" style="48" hidden="1"/>
    <col min="9217" max="9217" width="2.140625" style="48" customWidth="1"/>
    <col min="9218" max="9218" width="3" style="48" customWidth="1"/>
    <col min="9219" max="9219" width="23" style="48" customWidth="1"/>
    <col min="9220" max="9220" width="27.5703125" style="48" customWidth="1"/>
    <col min="9221" max="9225" width="21" style="48" customWidth="1"/>
    <col min="9226" max="9226" width="3" style="48" customWidth="1"/>
    <col min="9227" max="9227" width="2.5703125" style="48" customWidth="1"/>
    <col min="9228" max="9234" width="11.42578125" style="48" hidden="1" customWidth="1"/>
    <col min="9235" max="9472" width="11.42578125" style="48" hidden="1"/>
    <col min="9473" max="9473" width="2.140625" style="48" customWidth="1"/>
    <col min="9474" max="9474" width="3" style="48" customWidth="1"/>
    <col min="9475" max="9475" width="23" style="48" customWidth="1"/>
    <col min="9476" max="9476" width="27.5703125" style="48" customWidth="1"/>
    <col min="9477" max="9481" width="21" style="48" customWidth="1"/>
    <col min="9482" max="9482" width="3" style="48" customWidth="1"/>
    <col min="9483" max="9483" width="2.5703125" style="48" customWidth="1"/>
    <col min="9484" max="9490" width="11.42578125" style="48" hidden="1" customWidth="1"/>
    <col min="9491" max="9728" width="11.42578125" style="48" hidden="1"/>
    <col min="9729" max="9729" width="2.140625" style="48" customWidth="1"/>
    <col min="9730" max="9730" width="3" style="48" customWidth="1"/>
    <col min="9731" max="9731" width="23" style="48" customWidth="1"/>
    <col min="9732" max="9732" width="27.5703125" style="48" customWidth="1"/>
    <col min="9733" max="9737" width="21" style="48" customWidth="1"/>
    <col min="9738" max="9738" width="3" style="48" customWidth="1"/>
    <col min="9739" max="9739" width="2.5703125" style="48" customWidth="1"/>
    <col min="9740" max="9746" width="11.42578125" style="48" hidden="1" customWidth="1"/>
    <col min="9747" max="9984" width="11.42578125" style="48" hidden="1"/>
    <col min="9985" max="9985" width="2.140625" style="48" customWidth="1"/>
    <col min="9986" max="9986" width="3" style="48" customWidth="1"/>
    <col min="9987" max="9987" width="23" style="48" customWidth="1"/>
    <col min="9988" max="9988" width="27.5703125" style="48" customWidth="1"/>
    <col min="9989" max="9993" width="21" style="48" customWidth="1"/>
    <col min="9994" max="9994" width="3" style="48" customWidth="1"/>
    <col min="9995" max="9995" width="2.5703125" style="48" customWidth="1"/>
    <col min="9996" max="10002" width="11.42578125" style="48" hidden="1" customWidth="1"/>
    <col min="10003" max="10240" width="11.42578125" style="48" hidden="1"/>
    <col min="10241" max="10241" width="2.140625" style="48" customWidth="1"/>
    <col min="10242" max="10242" width="3" style="48" customWidth="1"/>
    <col min="10243" max="10243" width="23" style="48" customWidth="1"/>
    <col min="10244" max="10244" width="27.5703125" style="48" customWidth="1"/>
    <col min="10245" max="10249" width="21" style="48" customWidth="1"/>
    <col min="10250" max="10250" width="3" style="48" customWidth="1"/>
    <col min="10251" max="10251" width="2.5703125" style="48" customWidth="1"/>
    <col min="10252" max="10258" width="11.42578125" style="48" hidden="1" customWidth="1"/>
    <col min="10259" max="10496" width="11.42578125" style="48" hidden="1"/>
    <col min="10497" max="10497" width="2.140625" style="48" customWidth="1"/>
    <col min="10498" max="10498" width="3" style="48" customWidth="1"/>
    <col min="10499" max="10499" width="23" style="48" customWidth="1"/>
    <col min="10500" max="10500" width="27.5703125" style="48" customWidth="1"/>
    <col min="10501" max="10505" width="21" style="48" customWidth="1"/>
    <col min="10506" max="10506" width="3" style="48" customWidth="1"/>
    <col min="10507" max="10507" width="2.5703125" style="48" customWidth="1"/>
    <col min="10508" max="10514" width="11.42578125" style="48" hidden="1" customWidth="1"/>
    <col min="10515" max="10752" width="11.42578125" style="48" hidden="1"/>
    <col min="10753" max="10753" width="2.140625" style="48" customWidth="1"/>
    <col min="10754" max="10754" width="3" style="48" customWidth="1"/>
    <col min="10755" max="10755" width="23" style="48" customWidth="1"/>
    <col min="10756" max="10756" width="27.5703125" style="48" customWidth="1"/>
    <col min="10757" max="10761" width="21" style="48" customWidth="1"/>
    <col min="10762" max="10762" width="3" style="48" customWidth="1"/>
    <col min="10763" max="10763" width="2.5703125" style="48" customWidth="1"/>
    <col min="10764" max="10770" width="11.42578125" style="48" hidden="1" customWidth="1"/>
    <col min="10771" max="11008" width="11.42578125" style="48" hidden="1"/>
    <col min="11009" max="11009" width="2.140625" style="48" customWidth="1"/>
    <col min="11010" max="11010" width="3" style="48" customWidth="1"/>
    <col min="11011" max="11011" width="23" style="48" customWidth="1"/>
    <col min="11012" max="11012" width="27.5703125" style="48" customWidth="1"/>
    <col min="11013" max="11017" width="21" style="48" customWidth="1"/>
    <col min="11018" max="11018" width="3" style="48" customWidth="1"/>
    <col min="11019" max="11019" width="2.5703125" style="48" customWidth="1"/>
    <col min="11020" max="11026" width="11.42578125" style="48" hidden="1" customWidth="1"/>
    <col min="11027" max="11264" width="11.42578125" style="48" hidden="1"/>
    <col min="11265" max="11265" width="2.140625" style="48" customWidth="1"/>
    <col min="11266" max="11266" width="3" style="48" customWidth="1"/>
    <col min="11267" max="11267" width="23" style="48" customWidth="1"/>
    <col min="11268" max="11268" width="27.5703125" style="48" customWidth="1"/>
    <col min="11269" max="11273" width="21" style="48" customWidth="1"/>
    <col min="11274" max="11274" width="3" style="48" customWidth="1"/>
    <col min="11275" max="11275" width="2.5703125" style="48" customWidth="1"/>
    <col min="11276" max="11282" width="11.42578125" style="48" hidden="1" customWidth="1"/>
    <col min="11283" max="11520" width="11.42578125" style="48" hidden="1"/>
    <col min="11521" max="11521" width="2.140625" style="48" customWidth="1"/>
    <col min="11522" max="11522" width="3" style="48" customWidth="1"/>
    <col min="11523" max="11523" width="23" style="48" customWidth="1"/>
    <col min="11524" max="11524" width="27.5703125" style="48" customWidth="1"/>
    <col min="11525" max="11529" width="21" style="48" customWidth="1"/>
    <col min="11530" max="11530" width="3" style="48" customWidth="1"/>
    <col min="11531" max="11531" width="2.5703125" style="48" customWidth="1"/>
    <col min="11532" max="11538" width="11.42578125" style="48" hidden="1" customWidth="1"/>
    <col min="11539" max="11776" width="11.42578125" style="48" hidden="1"/>
    <col min="11777" max="11777" width="2.140625" style="48" customWidth="1"/>
    <col min="11778" max="11778" width="3" style="48" customWidth="1"/>
    <col min="11779" max="11779" width="23" style="48" customWidth="1"/>
    <col min="11780" max="11780" width="27.5703125" style="48" customWidth="1"/>
    <col min="11781" max="11785" width="21" style="48" customWidth="1"/>
    <col min="11786" max="11786" width="3" style="48" customWidth="1"/>
    <col min="11787" max="11787" width="2.5703125" style="48" customWidth="1"/>
    <col min="11788" max="11794" width="11.42578125" style="48" hidden="1" customWidth="1"/>
    <col min="11795" max="12032" width="11.42578125" style="48" hidden="1"/>
    <col min="12033" max="12033" width="2.140625" style="48" customWidth="1"/>
    <col min="12034" max="12034" width="3" style="48" customWidth="1"/>
    <col min="12035" max="12035" width="23" style="48" customWidth="1"/>
    <col min="12036" max="12036" width="27.5703125" style="48" customWidth="1"/>
    <col min="12037" max="12041" width="21" style="48" customWidth="1"/>
    <col min="12042" max="12042" width="3" style="48" customWidth="1"/>
    <col min="12043" max="12043" width="2.5703125" style="48" customWidth="1"/>
    <col min="12044" max="12050" width="11.42578125" style="48" hidden="1" customWidth="1"/>
    <col min="12051" max="12288" width="11.42578125" style="48" hidden="1"/>
    <col min="12289" max="12289" width="2.140625" style="48" customWidth="1"/>
    <col min="12290" max="12290" width="3" style="48" customWidth="1"/>
    <col min="12291" max="12291" width="23" style="48" customWidth="1"/>
    <col min="12292" max="12292" width="27.5703125" style="48" customWidth="1"/>
    <col min="12293" max="12297" width="21" style="48" customWidth="1"/>
    <col min="12298" max="12298" width="3" style="48" customWidth="1"/>
    <col min="12299" max="12299" width="2.5703125" style="48" customWidth="1"/>
    <col min="12300" max="12306" width="11.42578125" style="48" hidden="1" customWidth="1"/>
    <col min="12307" max="12544" width="11.42578125" style="48" hidden="1"/>
    <col min="12545" max="12545" width="2.140625" style="48" customWidth="1"/>
    <col min="12546" max="12546" width="3" style="48" customWidth="1"/>
    <col min="12547" max="12547" width="23" style="48" customWidth="1"/>
    <col min="12548" max="12548" width="27.5703125" style="48" customWidth="1"/>
    <col min="12549" max="12553" width="21" style="48" customWidth="1"/>
    <col min="12554" max="12554" width="3" style="48" customWidth="1"/>
    <col min="12555" max="12555" width="2.5703125" style="48" customWidth="1"/>
    <col min="12556" max="12562" width="11.42578125" style="48" hidden="1" customWidth="1"/>
    <col min="12563" max="12800" width="11.42578125" style="48" hidden="1"/>
    <col min="12801" max="12801" width="2.140625" style="48" customWidth="1"/>
    <col min="12802" max="12802" width="3" style="48" customWidth="1"/>
    <col min="12803" max="12803" width="23" style="48" customWidth="1"/>
    <col min="12804" max="12804" width="27.5703125" style="48" customWidth="1"/>
    <col min="12805" max="12809" width="21" style="48" customWidth="1"/>
    <col min="12810" max="12810" width="3" style="48" customWidth="1"/>
    <col min="12811" max="12811" width="2.5703125" style="48" customWidth="1"/>
    <col min="12812" max="12818" width="11.42578125" style="48" hidden="1" customWidth="1"/>
    <col min="12819" max="13056" width="11.42578125" style="48" hidden="1"/>
    <col min="13057" max="13057" width="2.140625" style="48" customWidth="1"/>
    <col min="13058" max="13058" width="3" style="48" customWidth="1"/>
    <col min="13059" max="13059" width="23" style="48" customWidth="1"/>
    <col min="13060" max="13060" width="27.5703125" style="48" customWidth="1"/>
    <col min="13061" max="13065" width="21" style="48" customWidth="1"/>
    <col min="13066" max="13066" width="3" style="48" customWidth="1"/>
    <col min="13067" max="13067" width="2.5703125" style="48" customWidth="1"/>
    <col min="13068" max="13074" width="11.42578125" style="48" hidden="1" customWidth="1"/>
    <col min="13075" max="13312" width="11.42578125" style="48" hidden="1"/>
    <col min="13313" max="13313" width="2.140625" style="48" customWidth="1"/>
    <col min="13314" max="13314" width="3" style="48" customWidth="1"/>
    <col min="13315" max="13315" width="23" style="48" customWidth="1"/>
    <col min="13316" max="13316" width="27.5703125" style="48" customWidth="1"/>
    <col min="13317" max="13321" width="21" style="48" customWidth="1"/>
    <col min="13322" max="13322" width="3" style="48" customWidth="1"/>
    <col min="13323" max="13323" width="2.5703125" style="48" customWidth="1"/>
    <col min="13324" max="13330" width="11.42578125" style="48" hidden="1" customWidth="1"/>
    <col min="13331" max="13568" width="11.42578125" style="48" hidden="1"/>
    <col min="13569" max="13569" width="2.140625" style="48" customWidth="1"/>
    <col min="13570" max="13570" width="3" style="48" customWidth="1"/>
    <col min="13571" max="13571" width="23" style="48" customWidth="1"/>
    <col min="13572" max="13572" width="27.5703125" style="48" customWidth="1"/>
    <col min="13573" max="13577" width="21" style="48" customWidth="1"/>
    <col min="13578" max="13578" width="3" style="48" customWidth="1"/>
    <col min="13579" max="13579" width="2.5703125" style="48" customWidth="1"/>
    <col min="13580" max="13586" width="11.42578125" style="48" hidden="1" customWidth="1"/>
    <col min="13587" max="13824" width="11.42578125" style="48" hidden="1"/>
    <col min="13825" max="13825" width="2.140625" style="48" customWidth="1"/>
    <col min="13826" max="13826" width="3" style="48" customWidth="1"/>
    <col min="13827" max="13827" width="23" style="48" customWidth="1"/>
    <col min="13828" max="13828" width="27.5703125" style="48" customWidth="1"/>
    <col min="13829" max="13833" width="21" style="48" customWidth="1"/>
    <col min="13834" max="13834" width="3" style="48" customWidth="1"/>
    <col min="13835" max="13835" width="2.5703125" style="48" customWidth="1"/>
    <col min="13836" max="13842" width="11.42578125" style="48" hidden="1" customWidth="1"/>
    <col min="13843" max="14080" width="11.42578125" style="48" hidden="1"/>
    <col min="14081" max="14081" width="2.140625" style="48" customWidth="1"/>
    <col min="14082" max="14082" width="3" style="48" customWidth="1"/>
    <col min="14083" max="14083" width="23" style="48" customWidth="1"/>
    <col min="14084" max="14084" width="27.5703125" style="48" customWidth="1"/>
    <col min="14085" max="14089" width="21" style="48" customWidth="1"/>
    <col min="14090" max="14090" width="3" style="48" customWidth="1"/>
    <col min="14091" max="14091" width="2.5703125" style="48" customWidth="1"/>
    <col min="14092" max="14098" width="11.42578125" style="48" hidden="1" customWidth="1"/>
    <col min="14099" max="14336" width="11.42578125" style="48" hidden="1"/>
    <col min="14337" max="14337" width="2.140625" style="48" customWidth="1"/>
    <col min="14338" max="14338" width="3" style="48" customWidth="1"/>
    <col min="14339" max="14339" width="23" style="48" customWidth="1"/>
    <col min="14340" max="14340" width="27.5703125" style="48" customWidth="1"/>
    <col min="14341" max="14345" width="21" style="48" customWidth="1"/>
    <col min="14346" max="14346" width="3" style="48" customWidth="1"/>
    <col min="14347" max="14347" width="2.5703125" style="48" customWidth="1"/>
    <col min="14348" max="14354" width="11.42578125" style="48" hidden="1" customWidth="1"/>
    <col min="14355" max="14592" width="11.42578125" style="48" hidden="1"/>
    <col min="14593" max="14593" width="2.140625" style="48" customWidth="1"/>
    <col min="14594" max="14594" width="3" style="48" customWidth="1"/>
    <col min="14595" max="14595" width="23" style="48" customWidth="1"/>
    <col min="14596" max="14596" width="27.5703125" style="48" customWidth="1"/>
    <col min="14597" max="14601" width="21" style="48" customWidth="1"/>
    <col min="14602" max="14602" width="3" style="48" customWidth="1"/>
    <col min="14603" max="14603" width="2.5703125" style="48" customWidth="1"/>
    <col min="14604" max="14610" width="11.42578125" style="48" hidden="1" customWidth="1"/>
    <col min="14611" max="14848" width="11.42578125" style="48" hidden="1"/>
    <col min="14849" max="14849" width="2.140625" style="48" customWidth="1"/>
    <col min="14850" max="14850" width="3" style="48" customWidth="1"/>
    <col min="14851" max="14851" width="23" style="48" customWidth="1"/>
    <col min="14852" max="14852" width="27.5703125" style="48" customWidth="1"/>
    <col min="14853" max="14857" width="21" style="48" customWidth="1"/>
    <col min="14858" max="14858" width="3" style="48" customWidth="1"/>
    <col min="14859" max="14859" width="2.5703125" style="48" customWidth="1"/>
    <col min="14860" max="14866" width="11.42578125" style="48" hidden="1" customWidth="1"/>
    <col min="14867" max="15104" width="11.42578125" style="48" hidden="1"/>
    <col min="15105" max="15105" width="2.140625" style="48" customWidth="1"/>
    <col min="15106" max="15106" width="3" style="48" customWidth="1"/>
    <col min="15107" max="15107" width="23" style="48" customWidth="1"/>
    <col min="15108" max="15108" width="27.5703125" style="48" customWidth="1"/>
    <col min="15109" max="15113" width="21" style="48" customWidth="1"/>
    <col min="15114" max="15114" width="3" style="48" customWidth="1"/>
    <col min="15115" max="15115" width="2.5703125" style="48" customWidth="1"/>
    <col min="15116" max="15122" width="11.42578125" style="48" hidden="1" customWidth="1"/>
    <col min="15123" max="15360" width="11.42578125" style="48" hidden="1"/>
    <col min="15361" max="15361" width="2.140625" style="48" customWidth="1"/>
    <col min="15362" max="15362" width="3" style="48" customWidth="1"/>
    <col min="15363" max="15363" width="23" style="48" customWidth="1"/>
    <col min="15364" max="15364" width="27.5703125" style="48" customWidth="1"/>
    <col min="15365" max="15369" width="21" style="48" customWidth="1"/>
    <col min="15370" max="15370" width="3" style="48" customWidth="1"/>
    <col min="15371" max="15371" width="2.5703125" style="48" customWidth="1"/>
    <col min="15372" max="15378" width="11.42578125" style="48" hidden="1" customWidth="1"/>
    <col min="15379" max="15616" width="11.42578125" style="48" hidden="1"/>
    <col min="15617" max="15617" width="2.140625" style="48" customWidth="1"/>
    <col min="15618" max="15618" width="3" style="48" customWidth="1"/>
    <col min="15619" max="15619" width="23" style="48" customWidth="1"/>
    <col min="15620" max="15620" width="27.5703125" style="48" customWidth="1"/>
    <col min="15621" max="15625" width="21" style="48" customWidth="1"/>
    <col min="15626" max="15626" width="3" style="48" customWidth="1"/>
    <col min="15627" max="15627" width="2.5703125" style="48" customWidth="1"/>
    <col min="15628" max="15634" width="11.42578125" style="48" hidden="1" customWidth="1"/>
    <col min="15635" max="15872" width="11.42578125" style="48" hidden="1"/>
    <col min="15873" max="15873" width="2.140625" style="48" customWidth="1"/>
    <col min="15874" max="15874" width="3" style="48" customWidth="1"/>
    <col min="15875" max="15875" width="23" style="48" customWidth="1"/>
    <col min="15876" max="15876" width="27.5703125" style="48" customWidth="1"/>
    <col min="15877" max="15881" width="21" style="48" customWidth="1"/>
    <col min="15882" max="15882" width="3" style="48" customWidth="1"/>
    <col min="15883" max="15883" width="2.5703125" style="48" customWidth="1"/>
    <col min="15884" max="15890" width="11.42578125" style="48" hidden="1" customWidth="1"/>
    <col min="15891" max="16128" width="11.42578125" style="48" hidden="1"/>
    <col min="16129" max="16129" width="2.140625" style="48" customWidth="1"/>
    <col min="16130" max="16130" width="3" style="48" customWidth="1"/>
    <col min="16131" max="16131" width="23" style="48" customWidth="1"/>
    <col min="16132" max="16132" width="27.5703125" style="48" customWidth="1"/>
    <col min="16133" max="16137" width="21" style="48" customWidth="1"/>
    <col min="16138" max="16138" width="3" style="48" customWidth="1"/>
    <col min="16139" max="16139" width="2.5703125" style="48" customWidth="1"/>
    <col min="16140" max="16146" width="11.42578125" style="48" hidden="1" customWidth="1"/>
    <col min="16147" max="16384" width="11.42578125" style="48" hidden="1"/>
  </cols>
  <sheetData>
    <row r="1" spans="2:14" ht="8.25" customHeight="1">
      <c r="B1" s="49"/>
      <c r="C1" s="69"/>
      <c r="D1" s="594"/>
      <c r="E1" s="594"/>
      <c r="F1" s="594"/>
      <c r="G1" s="595"/>
      <c r="H1" s="595"/>
      <c r="I1" s="595"/>
      <c r="J1" s="169"/>
      <c r="K1" s="596"/>
      <c r="L1" s="596"/>
      <c r="M1" s="49"/>
      <c r="N1" s="49"/>
    </row>
    <row r="2" spans="2:14" ht="9" customHeight="1">
      <c r="B2" s="49"/>
      <c r="C2" s="69"/>
      <c r="D2" s="49"/>
      <c r="E2" s="170"/>
      <c r="F2" s="170"/>
      <c r="G2" s="170"/>
      <c r="H2" s="170"/>
      <c r="I2" s="170"/>
      <c r="J2" s="49"/>
      <c r="K2" s="49"/>
      <c r="L2" s="49"/>
      <c r="M2" s="49"/>
      <c r="N2" s="49"/>
    </row>
    <row r="3" spans="2:14">
      <c r="B3" s="49"/>
      <c r="C3" s="106"/>
      <c r="D3" s="580"/>
      <c r="E3" s="580"/>
      <c r="F3" s="580"/>
      <c r="G3" s="580"/>
      <c r="H3" s="580"/>
      <c r="I3" s="171"/>
      <c r="J3" s="106"/>
      <c r="K3" s="49"/>
      <c r="L3" s="49"/>
      <c r="M3" s="49"/>
      <c r="N3" s="49"/>
    </row>
    <row r="4" spans="2:14" ht="20.25">
      <c r="B4" s="49"/>
      <c r="C4" s="106"/>
      <c r="D4" s="581" t="s">
        <v>170</v>
      </c>
      <c r="E4" s="581"/>
      <c r="F4" s="581"/>
      <c r="G4" s="581"/>
      <c r="H4" s="581"/>
      <c r="I4" s="171"/>
      <c r="J4" s="106"/>
      <c r="K4" s="49"/>
      <c r="L4" s="49"/>
      <c r="M4" s="49"/>
      <c r="N4" s="49"/>
    </row>
    <row r="5" spans="2:14">
      <c r="B5" s="49"/>
      <c r="C5" s="106"/>
      <c r="D5" s="580" t="s">
        <v>566</v>
      </c>
      <c r="E5" s="580"/>
      <c r="F5" s="580"/>
      <c r="G5" s="580"/>
      <c r="H5" s="580"/>
      <c r="I5" s="171"/>
      <c r="J5" s="106"/>
      <c r="K5" s="49"/>
      <c r="L5" s="49"/>
      <c r="M5" s="49"/>
      <c r="N5" s="49"/>
    </row>
    <row r="6" spans="2:14">
      <c r="B6" s="49"/>
      <c r="C6" s="106"/>
      <c r="D6" s="580" t="s">
        <v>1</v>
      </c>
      <c r="E6" s="580"/>
      <c r="F6" s="580"/>
      <c r="G6" s="580"/>
      <c r="H6" s="580"/>
      <c r="I6" s="171"/>
      <c r="J6" s="106"/>
      <c r="K6" s="49"/>
      <c r="L6" s="49"/>
      <c r="M6" s="49"/>
      <c r="N6" s="49"/>
    </row>
    <row r="7" spans="2:14">
      <c r="B7" s="108"/>
      <c r="C7" s="54" t="s">
        <v>2</v>
      </c>
      <c r="D7" s="583" t="s">
        <v>3</v>
      </c>
      <c r="E7" s="583"/>
      <c r="F7" s="583"/>
      <c r="G7" s="583"/>
      <c r="H7" s="583"/>
      <c r="I7" s="172"/>
      <c r="J7" s="173"/>
      <c r="K7" s="173"/>
      <c r="L7" s="173"/>
      <c r="M7" s="173"/>
      <c r="N7" s="173"/>
    </row>
    <row r="8" spans="2:14" ht="9.75" customHeight="1">
      <c r="B8" s="598"/>
      <c r="C8" s="598"/>
      <c r="D8" s="598"/>
      <c r="E8" s="598"/>
      <c r="F8" s="598"/>
      <c r="G8" s="598"/>
      <c r="H8" s="598"/>
      <c r="I8" s="598"/>
      <c r="J8" s="598"/>
      <c r="K8" s="49"/>
      <c r="L8" s="49"/>
      <c r="M8" s="49"/>
      <c r="N8" s="49"/>
    </row>
    <row r="9" spans="2:14" ht="8.25" customHeight="1">
      <c r="B9" s="598"/>
      <c r="C9" s="598"/>
      <c r="D9" s="598"/>
      <c r="E9" s="598"/>
      <c r="F9" s="598"/>
      <c r="G9" s="598"/>
      <c r="H9" s="598"/>
      <c r="I9" s="598"/>
      <c r="J9" s="598"/>
      <c r="K9" s="49"/>
      <c r="L9" s="49"/>
      <c r="M9" s="49"/>
      <c r="N9" s="49"/>
    </row>
    <row r="10" spans="2:14" ht="24.95" customHeight="1">
      <c r="B10" s="174"/>
      <c r="C10" s="599" t="s">
        <v>65</v>
      </c>
      <c r="D10" s="599"/>
      <c r="E10" s="175" t="s">
        <v>172</v>
      </c>
      <c r="F10" s="175" t="s">
        <v>173</v>
      </c>
      <c r="G10" s="175" t="s">
        <v>174</v>
      </c>
      <c r="H10" s="175" t="s">
        <v>175</v>
      </c>
      <c r="I10" s="175" t="s">
        <v>176</v>
      </c>
      <c r="J10" s="176"/>
      <c r="K10" s="177"/>
      <c r="L10" s="177"/>
      <c r="M10" s="177"/>
      <c r="N10" s="177"/>
    </row>
    <row r="11" spans="2:14">
      <c r="B11" s="178"/>
      <c r="C11" s="600"/>
      <c r="D11" s="600"/>
      <c r="E11" s="179">
        <v>1</v>
      </c>
      <c r="F11" s="179">
        <v>2</v>
      </c>
      <c r="G11" s="179">
        <v>3</v>
      </c>
      <c r="H11" s="179" t="s">
        <v>177</v>
      </c>
      <c r="I11" s="179" t="s">
        <v>178</v>
      </c>
      <c r="J11" s="180"/>
      <c r="K11" s="177"/>
      <c r="L11" s="177"/>
      <c r="M11" s="177"/>
      <c r="N11" s="177"/>
    </row>
    <row r="12" spans="2:14" ht="6" customHeight="1">
      <c r="B12" s="601"/>
      <c r="C12" s="598"/>
      <c r="D12" s="598"/>
      <c r="E12" s="598"/>
      <c r="F12" s="598"/>
      <c r="G12" s="598"/>
      <c r="H12" s="598"/>
      <c r="I12" s="598"/>
      <c r="J12" s="602"/>
      <c r="K12" s="49"/>
      <c r="L12" s="49"/>
      <c r="M12" s="49"/>
      <c r="N12" s="49"/>
    </row>
    <row r="13" spans="2:14" ht="10.5" customHeight="1">
      <c r="B13" s="603"/>
      <c r="C13" s="604"/>
      <c r="D13" s="604"/>
      <c r="E13" s="604"/>
      <c r="F13" s="604"/>
      <c r="G13" s="604"/>
      <c r="H13" s="604"/>
      <c r="I13" s="604"/>
      <c r="J13" s="605"/>
      <c r="K13" s="49"/>
      <c r="L13" s="49"/>
      <c r="M13" s="49"/>
      <c r="N13" s="49"/>
    </row>
    <row r="14" spans="2:14">
      <c r="B14" s="124"/>
      <c r="C14" s="606" t="s">
        <v>6</v>
      </c>
      <c r="D14" s="606"/>
      <c r="E14" s="181"/>
      <c r="F14" s="181"/>
      <c r="G14" s="181"/>
      <c r="H14" s="181"/>
      <c r="I14" s="181"/>
      <c r="J14" s="182"/>
      <c r="K14" s="49"/>
      <c r="L14" s="49"/>
      <c r="M14" s="49"/>
      <c r="N14" s="49"/>
    </row>
    <row r="15" spans="2:14">
      <c r="B15" s="124"/>
      <c r="C15" s="183"/>
      <c r="D15" s="183"/>
      <c r="E15" s="181"/>
      <c r="F15" s="184"/>
      <c r="G15" s="184"/>
      <c r="H15" s="181"/>
      <c r="I15" s="181"/>
      <c r="J15" s="182"/>
      <c r="K15" s="49"/>
      <c r="L15" s="49"/>
      <c r="M15" s="49"/>
      <c r="N15" s="49"/>
    </row>
    <row r="16" spans="2:14">
      <c r="B16" s="185"/>
      <c r="C16" s="576" t="s">
        <v>8</v>
      </c>
      <c r="D16" s="576"/>
      <c r="E16" s="181">
        <f>E18+E19+E20+E21+E22+E23+E24</f>
        <v>20857772.759999998</v>
      </c>
      <c r="F16" s="186">
        <f>SUM(F18:F25)</f>
        <v>57532302.620000005</v>
      </c>
      <c r="G16" s="186">
        <f>SUM(G18:G25)</f>
        <v>68714405.170000002</v>
      </c>
      <c r="H16" s="181">
        <f>E16+F16-G16</f>
        <v>9675670.2099999934</v>
      </c>
      <c r="I16" s="186">
        <f>SUM(I18:I24)</f>
        <v>-11182102.549999999</v>
      </c>
      <c r="J16" s="187"/>
      <c r="K16" s="49"/>
      <c r="L16" s="49"/>
      <c r="M16" s="49"/>
      <c r="N16" s="49"/>
    </row>
    <row r="17" spans="2:15">
      <c r="B17" s="118"/>
      <c r="C17" s="69"/>
      <c r="D17" s="69"/>
      <c r="E17" s="188"/>
      <c r="F17" s="188"/>
      <c r="G17" s="188"/>
      <c r="H17" s="188"/>
      <c r="I17" s="186"/>
      <c r="J17" s="72"/>
      <c r="K17" s="49"/>
      <c r="L17" s="49"/>
      <c r="M17" s="49"/>
      <c r="N17" s="49"/>
      <c r="O17" s="49"/>
    </row>
    <row r="18" spans="2:15">
      <c r="B18" s="118"/>
      <c r="C18" s="597" t="s">
        <v>10</v>
      </c>
      <c r="D18" s="597"/>
      <c r="E18" s="181">
        <f>'AÑO ACTU MZO 16'!$C$5+'AÑO ACTU MZO 16'!$C$6+'AÑO ACTU MZO 16'!$C$7</f>
        <v>20319104.529999997</v>
      </c>
      <c r="F18" s="181">
        <f>'AÑO ACTU MZO 16'!$E$5+'AÑO ACTU MZO 16'!$E$6+'AÑO ACTU MZO 16'!$E$7</f>
        <v>57287889.100000001</v>
      </c>
      <c r="G18" s="181">
        <f>'AÑO ACTU MZO 16'!$F$5+'AÑO ACTU MZO 16'!$F$6+'AÑO ACTU MZO 16'!$F$7</f>
        <v>68401510.299999997</v>
      </c>
      <c r="H18" s="181">
        <f>E18+F18-G18</f>
        <v>9205483.3299999982</v>
      </c>
      <c r="I18" s="184">
        <f>H18-E18</f>
        <v>-11113621.199999999</v>
      </c>
      <c r="J18" s="72"/>
      <c r="K18" s="49"/>
      <c r="L18" s="49"/>
      <c r="M18" s="49"/>
      <c r="N18" s="49"/>
      <c r="O18" s="49"/>
    </row>
    <row r="19" spans="2:15">
      <c r="B19" s="118"/>
      <c r="C19" s="597" t="s">
        <v>12</v>
      </c>
      <c r="D19" s="597"/>
      <c r="E19" s="181">
        <f>'AÑO ACTU MZO 16'!$C$8+'AÑO ACTU MZO 16'!$C$14+'AÑO ACTU MZO 16'!$C$15</f>
        <v>538668.23</v>
      </c>
      <c r="F19" s="181">
        <f>'AÑO ACTU MZO 16'!$E$8+'AÑO ACTU MZO 16'!$E$14+'AÑO ACTU MZO 16'!$E$15</f>
        <v>244413.52000000002</v>
      </c>
      <c r="G19" s="181">
        <f>'AÑO ACTU MZO 16'!$F$8+'AÑO ACTU MZO 16'!$F$14+'AÑO ACTU MZO 16'!$F$15</f>
        <v>312894.87</v>
      </c>
      <c r="H19" s="181">
        <f t="shared" ref="H19:H24" si="0">E19+F19-G19</f>
        <v>470186.88</v>
      </c>
      <c r="I19" s="184">
        <f t="shared" ref="I19:I24" si="1">H19-E19</f>
        <v>-68481.349999999977</v>
      </c>
      <c r="J19" s="72"/>
      <c r="K19" s="49"/>
      <c r="L19" s="49"/>
      <c r="M19" s="49"/>
      <c r="N19" s="49"/>
      <c r="O19" s="49"/>
    </row>
    <row r="20" spans="2:15">
      <c r="B20" s="118"/>
      <c r="C20" s="597" t="s">
        <v>14</v>
      </c>
      <c r="D20" s="597"/>
      <c r="E20" s="181"/>
      <c r="F20" s="189"/>
      <c r="G20" s="189"/>
      <c r="H20" s="181">
        <f t="shared" si="0"/>
        <v>0</v>
      </c>
      <c r="I20" s="184">
        <f t="shared" si="1"/>
        <v>0</v>
      </c>
      <c r="J20" s="72"/>
      <c r="K20" s="49"/>
      <c r="L20" s="49"/>
      <c r="M20" s="49"/>
      <c r="N20" s="49"/>
      <c r="O20" s="49"/>
    </row>
    <row r="21" spans="2:15">
      <c r="B21" s="118"/>
      <c r="C21" s="597" t="s">
        <v>16</v>
      </c>
      <c r="D21" s="597"/>
      <c r="E21" s="181">
        <v>0</v>
      </c>
      <c r="F21" s="189">
        <v>0</v>
      </c>
      <c r="G21" s="189">
        <v>0</v>
      </c>
      <c r="H21" s="181">
        <f t="shared" si="0"/>
        <v>0</v>
      </c>
      <c r="I21" s="184">
        <f t="shared" si="1"/>
        <v>0</v>
      </c>
      <c r="J21" s="72"/>
      <c r="K21" s="49"/>
      <c r="L21" s="49"/>
      <c r="M21" s="49"/>
      <c r="N21" s="49"/>
      <c r="O21" s="49" t="s">
        <v>124</v>
      </c>
    </row>
    <row r="22" spans="2:15">
      <c r="B22" s="118"/>
      <c r="C22" s="597" t="s">
        <v>18</v>
      </c>
      <c r="D22" s="597"/>
      <c r="E22" s="181">
        <v>0</v>
      </c>
      <c r="F22" s="189">
        <v>0</v>
      </c>
      <c r="G22" s="189">
        <v>0</v>
      </c>
      <c r="H22" s="181">
        <f t="shared" si="0"/>
        <v>0</v>
      </c>
      <c r="I22" s="184">
        <f t="shared" si="1"/>
        <v>0</v>
      </c>
      <c r="J22" s="72"/>
      <c r="K22" s="49"/>
      <c r="L22" s="49"/>
      <c r="M22" s="49"/>
      <c r="N22" s="49"/>
      <c r="O22" s="49"/>
    </row>
    <row r="23" spans="2:15">
      <c r="B23" s="118"/>
      <c r="C23" s="597" t="s">
        <v>20</v>
      </c>
      <c r="D23" s="597"/>
      <c r="E23" s="181">
        <v>0</v>
      </c>
      <c r="F23" s="189">
        <v>0</v>
      </c>
      <c r="G23" s="189">
        <v>0</v>
      </c>
      <c r="H23" s="181">
        <f t="shared" si="0"/>
        <v>0</v>
      </c>
      <c r="I23" s="184">
        <f t="shared" si="1"/>
        <v>0</v>
      </c>
      <c r="J23" s="72"/>
      <c r="K23" s="49"/>
      <c r="L23" s="49"/>
      <c r="M23" s="49" t="s">
        <v>124</v>
      </c>
      <c r="N23" s="49"/>
      <c r="O23" s="49"/>
    </row>
    <row r="24" spans="2:15">
      <c r="B24" s="118"/>
      <c r="C24" s="597" t="s">
        <v>22</v>
      </c>
      <c r="D24" s="597"/>
      <c r="E24" s="181"/>
      <c r="F24" s="189">
        <v>0</v>
      </c>
      <c r="G24" s="189">
        <v>0</v>
      </c>
      <c r="H24" s="181">
        <f t="shared" si="0"/>
        <v>0</v>
      </c>
      <c r="I24" s="184">
        <f t="shared" si="1"/>
        <v>0</v>
      </c>
      <c r="J24" s="72"/>
    </row>
    <row r="25" spans="2:15">
      <c r="B25" s="118"/>
      <c r="C25" s="156"/>
      <c r="D25" s="156"/>
      <c r="E25" s="181"/>
      <c r="F25" s="190"/>
      <c r="G25" s="190"/>
      <c r="H25" s="181"/>
      <c r="I25" s="184"/>
      <c r="J25" s="72"/>
    </row>
    <row r="26" spans="2:15">
      <c r="B26" s="185"/>
      <c r="C26" s="576" t="s">
        <v>27</v>
      </c>
      <c r="D26" s="576"/>
      <c r="E26" s="186">
        <f>SUM(E27:E36)</f>
        <v>529870380.10000002</v>
      </c>
      <c r="F26" s="186">
        <f>SUM(F27:F36)</f>
        <v>0</v>
      </c>
      <c r="G26" s="186">
        <f>SUM(G27:G36)</f>
        <v>594225</v>
      </c>
      <c r="H26" s="181">
        <f>E26+F26-G26</f>
        <v>529276155.10000002</v>
      </c>
      <c r="I26" s="186">
        <f>SUM(I28:I36)</f>
        <v>-594225</v>
      </c>
      <c r="J26" s="187"/>
    </row>
    <row r="27" spans="2:15">
      <c r="B27" s="118"/>
      <c r="C27" s="69"/>
      <c r="D27" s="156"/>
      <c r="E27" s="181"/>
      <c r="F27" s="188"/>
      <c r="G27" s="188"/>
      <c r="H27" s="181"/>
      <c r="I27" s="186"/>
      <c r="J27" s="72"/>
    </row>
    <row r="28" spans="2:15">
      <c r="B28" s="118"/>
      <c r="C28" s="597" t="s">
        <v>29</v>
      </c>
      <c r="D28" s="597"/>
      <c r="E28" s="181">
        <v>0</v>
      </c>
      <c r="F28" s="191">
        <v>0</v>
      </c>
      <c r="G28" s="191">
        <v>0</v>
      </c>
      <c r="H28" s="181">
        <f t="shared" ref="H28:H36" si="2">E28+F28-G28</f>
        <v>0</v>
      </c>
      <c r="I28" s="186">
        <f>H28-E28</f>
        <v>0</v>
      </c>
      <c r="J28" s="72"/>
    </row>
    <row r="29" spans="2:15">
      <c r="B29" s="118"/>
      <c r="C29" s="597" t="s">
        <v>31</v>
      </c>
      <c r="D29" s="597"/>
      <c r="E29" s="181">
        <f>'AÑO ACTU MZO 16'!$C$10+'AÑO ACTU MZO 16'!$C$13</f>
        <v>220890980.78999999</v>
      </c>
      <c r="F29" s="181">
        <f>'AÑO ACTU MZO 16'!$E$10+'AÑO ACTU MZO 16'!$E$13</f>
        <v>0</v>
      </c>
      <c r="G29" s="181">
        <f>'AÑO ACTU MZO 16'!$F$10+'AÑO ACTU MZO 16'!$F$13</f>
        <v>594225</v>
      </c>
      <c r="H29" s="181">
        <f t="shared" si="2"/>
        <v>220296755.78999999</v>
      </c>
      <c r="I29" s="184">
        <f>H29-E29</f>
        <v>-594225</v>
      </c>
      <c r="J29" s="72"/>
    </row>
    <row r="30" spans="2:15">
      <c r="B30" s="118"/>
      <c r="C30" s="597" t="s">
        <v>33</v>
      </c>
      <c r="D30" s="597"/>
      <c r="E30" s="181">
        <f>'AÑO ACTU MZO 16'!$C$22</f>
        <v>98250543.379999995</v>
      </c>
      <c r="F30" s="181">
        <f>'AÑO ACTU MZO 16'!$E$22</f>
        <v>0</v>
      </c>
      <c r="G30" s="181">
        <f>'AÑO ACTU MZO 16'!$F$22</f>
        <v>0</v>
      </c>
      <c r="H30" s="181">
        <f t="shared" si="2"/>
        <v>98250543.379999995</v>
      </c>
      <c r="I30" s="184">
        <f>H30-E30</f>
        <v>0</v>
      </c>
      <c r="J30" s="72"/>
    </row>
    <row r="31" spans="2:15">
      <c r="B31" s="118"/>
      <c r="C31" s="597" t="s">
        <v>179</v>
      </c>
      <c r="D31" s="597"/>
      <c r="E31" s="181">
        <f>'AÑO ACTU MZO 16'!$C$16+'AÑO ACTU MZO 16'!$C$17+'AÑO ACTU MZO 16'!$C$18+'AÑO ACTU MZO 16'!$C$19+'AÑO ACTU MZO 16'!$C$20</f>
        <v>202699007.89000005</v>
      </c>
      <c r="F31" s="181">
        <f>'AÑO ACTU MZO 16'!$E$16+'AÑO ACTU MZO 16'!$E$17+'AÑO ACTU MZO 16'!$E$18+'AÑO ACTU MZO 16'!$E$19+'AÑO ACTU MZO 16'!$E$20</f>
        <v>0</v>
      </c>
      <c r="G31" s="181">
        <f>'AÑO ACTU MZO 16'!$F$16+'AÑO ACTU MZO 16'!$F$17+'AÑO ACTU MZO 16'!$F$18+'AÑO ACTU MZO 16'!$F$19+'AÑO ACTU MZO 16'!$F$20</f>
        <v>0</v>
      </c>
      <c r="H31" s="181">
        <f t="shared" si="2"/>
        <v>202699007.89000005</v>
      </c>
      <c r="I31" s="184">
        <f>H31-E31</f>
        <v>0</v>
      </c>
      <c r="J31" s="72"/>
    </row>
    <row r="32" spans="2:15">
      <c r="B32" s="118"/>
      <c r="C32" s="597" t="s">
        <v>37</v>
      </c>
      <c r="D32" s="597"/>
      <c r="E32" s="181">
        <v>0</v>
      </c>
      <c r="F32" s="191">
        <v>0</v>
      </c>
      <c r="G32" s="191">
        <v>0</v>
      </c>
      <c r="H32" s="181">
        <f t="shared" si="2"/>
        <v>0</v>
      </c>
      <c r="I32" s="184">
        <f>H32-E32</f>
        <v>0</v>
      </c>
      <c r="J32" s="72"/>
    </row>
    <row r="33" spans="2:260">
      <c r="B33" s="118"/>
      <c r="C33" s="597" t="s">
        <v>39</v>
      </c>
      <c r="D33" s="597"/>
      <c r="E33" s="181">
        <v>0</v>
      </c>
      <c r="F33" s="191">
        <v>0</v>
      </c>
      <c r="G33" s="191">
        <v>0</v>
      </c>
      <c r="H33" s="181">
        <f t="shared" si="2"/>
        <v>0</v>
      </c>
      <c r="I33" s="184">
        <f t="shared" ref="I33:I35" si="3">H33-E33</f>
        <v>0</v>
      </c>
      <c r="J33" s="72"/>
    </row>
    <row r="34" spans="2:260">
      <c r="B34" s="118"/>
      <c r="C34" s="597" t="s">
        <v>41</v>
      </c>
      <c r="D34" s="597"/>
      <c r="E34" s="181">
        <f>'AÑO ACTU MZO 16'!$C$24+'AÑO ACTU MZO 16'!$C$25+'AÑO ACTU MZO 16'!$C$26+'AÑO ACTU MZO 16'!$C$27+'AÑO ACTU MZO 16'!$C$28</f>
        <v>8029848.04</v>
      </c>
      <c r="F34" s="181">
        <f>'AÑO ACTU MZO 16'!$E$24+'AÑO ACTU MZO 16'!$E$25+'AÑO ACTU MZO 16'!$E$26+'AÑO ACTU MZO 16'!$E$27+'AÑO ACTU MZO 16'!$E$28</f>
        <v>0</v>
      </c>
      <c r="G34" s="181">
        <f>'AÑO ACTU MZO 16'!$F$24+'AÑO ACTU MZO 16'!$F$25+'AÑO ACTU MZO 16'!$F$26+'AÑO ACTU MZO 16'!$F$27+'AÑO ACTU MZO 16'!$F$28</f>
        <v>0</v>
      </c>
      <c r="H34" s="181">
        <f t="shared" si="2"/>
        <v>8029848.04</v>
      </c>
      <c r="I34" s="184">
        <f t="shared" si="3"/>
        <v>0</v>
      </c>
      <c r="J34" s="72"/>
      <c r="IZ34" s="137"/>
    </row>
    <row r="35" spans="2:260">
      <c r="B35" s="118"/>
      <c r="C35" s="597" t="s">
        <v>42</v>
      </c>
      <c r="D35" s="597"/>
      <c r="E35" s="181">
        <v>0</v>
      </c>
      <c r="F35" s="191">
        <v>0</v>
      </c>
      <c r="G35" s="191">
        <v>0</v>
      </c>
      <c r="H35" s="181">
        <f t="shared" si="2"/>
        <v>0</v>
      </c>
      <c r="I35" s="184">
        <f t="shared" si="3"/>
        <v>0</v>
      </c>
      <c r="J35" s="72"/>
    </row>
    <row r="36" spans="2:260">
      <c r="B36" s="118"/>
      <c r="C36" s="597" t="s">
        <v>44</v>
      </c>
      <c r="D36" s="597"/>
      <c r="E36" s="181">
        <v>3.92901711165905E-10</v>
      </c>
      <c r="F36" s="191">
        <v>0</v>
      </c>
      <c r="G36" s="191">
        <v>0</v>
      </c>
      <c r="H36" s="181">
        <f t="shared" si="2"/>
        <v>3.92901711165905E-10</v>
      </c>
      <c r="I36" s="181">
        <f>H36-E36</f>
        <v>0</v>
      </c>
      <c r="J36" s="72"/>
    </row>
    <row r="37" spans="2:260">
      <c r="B37" s="118"/>
      <c r="C37" s="156"/>
      <c r="D37" s="156"/>
      <c r="E37" s="181"/>
      <c r="F37" s="186"/>
      <c r="G37" s="186"/>
      <c r="H37" s="181"/>
      <c r="I37" s="184"/>
      <c r="J37" s="72"/>
    </row>
    <row r="38" spans="2:260">
      <c r="B38" s="124"/>
      <c r="C38" s="606" t="s">
        <v>48</v>
      </c>
      <c r="D38" s="606"/>
      <c r="E38" s="181">
        <f>E16+E26</f>
        <v>550728152.86000001</v>
      </c>
      <c r="F38" s="186">
        <f>F16+F26</f>
        <v>57532302.620000005</v>
      </c>
      <c r="G38" s="186">
        <f>G16+G26</f>
        <v>69308630.170000002</v>
      </c>
      <c r="H38" s="181">
        <f>H16+H26</f>
        <v>538951825.31000006</v>
      </c>
      <c r="I38" s="186">
        <f>I16+I26</f>
        <v>-11776327.549999999</v>
      </c>
      <c r="J38" s="182"/>
    </row>
    <row r="39" spans="2:260">
      <c r="B39" s="607"/>
      <c r="C39" s="608"/>
      <c r="D39" s="608"/>
      <c r="E39" s="608"/>
      <c r="F39" s="608"/>
      <c r="G39" s="608"/>
      <c r="H39" s="608"/>
      <c r="I39" s="608"/>
      <c r="J39" s="609"/>
    </row>
    <row r="40" spans="2:260">
      <c r="B40" s="55"/>
      <c r="C40" s="192"/>
      <c r="D40" s="193"/>
      <c r="F40" s="194"/>
      <c r="G40" s="194"/>
      <c r="H40" s="194"/>
      <c r="I40" s="194"/>
      <c r="J40" s="55"/>
    </row>
    <row r="41" spans="2:260">
      <c r="B41" s="49"/>
      <c r="C41" s="574" t="s">
        <v>120</v>
      </c>
      <c r="D41" s="574"/>
      <c r="E41" s="574"/>
      <c r="F41" s="574"/>
      <c r="G41" s="574"/>
      <c r="H41" s="574"/>
      <c r="I41" s="574"/>
      <c r="J41" s="76"/>
      <c r="K41" s="76"/>
      <c r="L41" s="49"/>
      <c r="M41" s="49"/>
      <c r="N41" s="49"/>
      <c r="O41" s="49"/>
      <c r="P41" s="49"/>
      <c r="Q41" s="49"/>
      <c r="R41" s="49"/>
    </row>
    <row r="42" spans="2:260">
      <c r="B42" s="49"/>
      <c r="C42" s="76"/>
      <c r="D42" s="96"/>
      <c r="E42" s="195"/>
      <c r="F42" s="195"/>
      <c r="G42" s="170"/>
      <c r="H42" s="196"/>
      <c r="I42" s="195"/>
      <c r="J42" s="97"/>
      <c r="K42" s="97"/>
      <c r="L42" s="49"/>
      <c r="M42" s="49"/>
      <c r="N42" s="49"/>
      <c r="O42" s="49"/>
      <c r="P42" s="49"/>
      <c r="Q42" s="49"/>
      <c r="R42" s="49"/>
    </row>
    <row r="43" spans="2:260"/>
    <row r="44" spans="2:260"/>
    <row r="45" spans="2:260"/>
    <row r="46" spans="2:260"/>
    <row r="47" spans="2:260" hidden="1"/>
  </sheetData>
  <mergeCells count="35">
    <mergeCell ref="C35:D35"/>
    <mergeCell ref="C36:D36"/>
    <mergeCell ref="C38:D38"/>
    <mergeCell ref="B39:J39"/>
    <mergeCell ref="C41:I41"/>
    <mergeCell ref="C34:D34"/>
    <mergeCell ref="C21:D21"/>
    <mergeCell ref="C22:D22"/>
    <mergeCell ref="C23:D23"/>
    <mergeCell ref="C24:D24"/>
    <mergeCell ref="C26:D26"/>
    <mergeCell ref="C28:D28"/>
    <mergeCell ref="C29:D29"/>
    <mergeCell ref="C30:D30"/>
    <mergeCell ref="C31:D31"/>
    <mergeCell ref="C32:D32"/>
    <mergeCell ref="C33:D33"/>
    <mergeCell ref="C20:D20"/>
    <mergeCell ref="D6:H6"/>
    <mergeCell ref="D7:H7"/>
    <mergeCell ref="B8:J8"/>
    <mergeCell ref="B9:J9"/>
    <mergeCell ref="C10:D11"/>
    <mergeCell ref="B12:J12"/>
    <mergeCell ref="B13:J13"/>
    <mergeCell ref="C14:D14"/>
    <mergeCell ref="C16:D16"/>
    <mergeCell ref="C18:D18"/>
    <mergeCell ref="C19:D19"/>
    <mergeCell ref="D5:H5"/>
    <mergeCell ref="D1:F1"/>
    <mergeCell ref="G1:I1"/>
    <mergeCell ref="K1:L1"/>
    <mergeCell ref="D3:H3"/>
    <mergeCell ref="D4:H4"/>
  </mergeCells>
  <pageMargins left="0.7" right="0.7" top="0.75" bottom="0.75" header="0.3" footer="0.3"/>
  <pageSetup scale="54" fitToHeight="0" orientation="portrait" r:id="rId1"/>
  <headerFooter>
    <oddHeader>&amp;C&amp;G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WVT52"/>
  <sheetViews>
    <sheetView view="pageBreakPreview" topLeftCell="A8" zoomScale="60" zoomScaleNormal="100" workbookViewId="0">
      <selection activeCell="D2" sqref="D2:I2"/>
    </sheetView>
  </sheetViews>
  <sheetFormatPr baseColWidth="10" defaultColWidth="0" defaultRowHeight="15" zeroHeight="1"/>
  <cols>
    <col min="1" max="1" width="2.42578125" style="48" customWidth="1"/>
    <col min="2" max="2" width="3" style="48" customWidth="1"/>
    <col min="3" max="4" width="11.42578125" style="48" customWidth="1"/>
    <col min="5" max="5" width="23.5703125" style="48" customWidth="1"/>
    <col min="6" max="6" width="2.85546875" style="48" customWidth="1"/>
    <col min="7" max="10" width="21" style="48" customWidth="1"/>
    <col min="11" max="11" width="2.7109375" style="48" customWidth="1"/>
    <col min="12" max="12" width="3.7109375" style="48" customWidth="1"/>
    <col min="13" max="18" width="0" style="48" hidden="1"/>
    <col min="19" max="256" width="11.42578125" style="48" hidden="1"/>
    <col min="257" max="257" width="2.42578125" style="48" customWidth="1"/>
    <col min="258" max="258" width="3" style="48" customWidth="1"/>
    <col min="259" max="260" width="11.42578125" style="48" customWidth="1"/>
    <col min="261" max="261" width="23.5703125" style="48" customWidth="1"/>
    <col min="262" max="262" width="2.85546875" style="48" customWidth="1"/>
    <col min="263" max="266" width="21" style="48" customWidth="1"/>
    <col min="267" max="267" width="2.7109375" style="48" customWidth="1"/>
    <col min="268" max="268" width="3.7109375" style="48" customWidth="1"/>
    <col min="269" max="512" width="11.42578125" style="48" hidden="1"/>
    <col min="513" max="513" width="2.42578125" style="48" customWidth="1"/>
    <col min="514" max="514" width="3" style="48" customWidth="1"/>
    <col min="515" max="516" width="11.42578125" style="48" customWidth="1"/>
    <col min="517" max="517" width="23.5703125" style="48" customWidth="1"/>
    <col min="518" max="518" width="2.85546875" style="48" customWidth="1"/>
    <col min="519" max="522" width="21" style="48" customWidth="1"/>
    <col min="523" max="523" width="2.7109375" style="48" customWidth="1"/>
    <col min="524" max="524" width="3.7109375" style="48" customWidth="1"/>
    <col min="525" max="768" width="11.42578125" style="48" hidden="1"/>
    <col min="769" max="769" width="2.42578125" style="48" customWidth="1"/>
    <col min="770" max="770" width="3" style="48" customWidth="1"/>
    <col min="771" max="772" width="11.42578125" style="48" customWidth="1"/>
    <col min="773" max="773" width="23.5703125" style="48" customWidth="1"/>
    <col min="774" max="774" width="2.85546875" style="48" customWidth="1"/>
    <col min="775" max="778" width="21" style="48" customWidth="1"/>
    <col min="779" max="779" width="2.7109375" style="48" customWidth="1"/>
    <col min="780" max="780" width="3.7109375" style="48" customWidth="1"/>
    <col min="781" max="1024" width="11.42578125" style="48" hidden="1"/>
    <col min="1025" max="1025" width="2.42578125" style="48" customWidth="1"/>
    <col min="1026" max="1026" width="3" style="48" customWidth="1"/>
    <col min="1027" max="1028" width="11.42578125" style="48" customWidth="1"/>
    <col min="1029" max="1029" width="23.5703125" style="48" customWidth="1"/>
    <col min="1030" max="1030" width="2.85546875" style="48" customWidth="1"/>
    <col min="1031" max="1034" width="21" style="48" customWidth="1"/>
    <col min="1035" max="1035" width="2.7109375" style="48" customWidth="1"/>
    <col min="1036" max="1036" width="3.7109375" style="48" customWidth="1"/>
    <col min="1037" max="1280" width="11.42578125" style="48" hidden="1"/>
    <col min="1281" max="1281" width="2.42578125" style="48" customWidth="1"/>
    <col min="1282" max="1282" width="3" style="48" customWidth="1"/>
    <col min="1283" max="1284" width="11.42578125" style="48" customWidth="1"/>
    <col min="1285" max="1285" width="23.5703125" style="48" customWidth="1"/>
    <col min="1286" max="1286" width="2.85546875" style="48" customWidth="1"/>
    <col min="1287" max="1290" width="21" style="48" customWidth="1"/>
    <col min="1291" max="1291" width="2.7109375" style="48" customWidth="1"/>
    <col min="1292" max="1292" width="3.7109375" style="48" customWidth="1"/>
    <col min="1293" max="1536" width="11.42578125" style="48" hidden="1"/>
    <col min="1537" max="1537" width="2.42578125" style="48" customWidth="1"/>
    <col min="1538" max="1538" width="3" style="48" customWidth="1"/>
    <col min="1539" max="1540" width="11.42578125" style="48" customWidth="1"/>
    <col min="1541" max="1541" width="23.5703125" style="48" customWidth="1"/>
    <col min="1542" max="1542" width="2.85546875" style="48" customWidth="1"/>
    <col min="1543" max="1546" width="21" style="48" customWidth="1"/>
    <col min="1547" max="1547" width="2.7109375" style="48" customWidth="1"/>
    <col min="1548" max="1548" width="3.7109375" style="48" customWidth="1"/>
    <col min="1549" max="1792" width="11.42578125" style="48" hidden="1"/>
    <col min="1793" max="1793" width="2.42578125" style="48" customWidth="1"/>
    <col min="1794" max="1794" width="3" style="48" customWidth="1"/>
    <col min="1795" max="1796" width="11.42578125" style="48" customWidth="1"/>
    <col min="1797" max="1797" width="23.5703125" style="48" customWidth="1"/>
    <col min="1798" max="1798" width="2.85546875" style="48" customWidth="1"/>
    <col min="1799" max="1802" width="21" style="48" customWidth="1"/>
    <col min="1803" max="1803" width="2.7109375" style="48" customWidth="1"/>
    <col min="1804" max="1804" width="3.7109375" style="48" customWidth="1"/>
    <col min="1805" max="2048" width="11.42578125" style="48" hidden="1"/>
    <col min="2049" max="2049" width="2.42578125" style="48" customWidth="1"/>
    <col min="2050" max="2050" width="3" style="48" customWidth="1"/>
    <col min="2051" max="2052" width="11.42578125" style="48" customWidth="1"/>
    <col min="2053" max="2053" width="23.5703125" style="48" customWidth="1"/>
    <col min="2054" max="2054" width="2.85546875" style="48" customWidth="1"/>
    <col min="2055" max="2058" width="21" style="48" customWidth="1"/>
    <col min="2059" max="2059" width="2.7109375" style="48" customWidth="1"/>
    <col min="2060" max="2060" width="3.7109375" style="48" customWidth="1"/>
    <col min="2061" max="2304" width="11.42578125" style="48" hidden="1"/>
    <col min="2305" max="2305" width="2.42578125" style="48" customWidth="1"/>
    <col min="2306" max="2306" width="3" style="48" customWidth="1"/>
    <col min="2307" max="2308" width="11.42578125" style="48" customWidth="1"/>
    <col min="2309" max="2309" width="23.5703125" style="48" customWidth="1"/>
    <col min="2310" max="2310" width="2.85546875" style="48" customWidth="1"/>
    <col min="2311" max="2314" width="21" style="48" customWidth="1"/>
    <col min="2315" max="2315" width="2.7109375" style="48" customWidth="1"/>
    <col min="2316" max="2316" width="3.7109375" style="48" customWidth="1"/>
    <col min="2317" max="2560" width="11.42578125" style="48" hidden="1"/>
    <col min="2561" max="2561" width="2.42578125" style="48" customWidth="1"/>
    <col min="2562" max="2562" width="3" style="48" customWidth="1"/>
    <col min="2563" max="2564" width="11.42578125" style="48" customWidth="1"/>
    <col min="2565" max="2565" width="23.5703125" style="48" customWidth="1"/>
    <col min="2566" max="2566" width="2.85546875" style="48" customWidth="1"/>
    <col min="2567" max="2570" width="21" style="48" customWidth="1"/>
    <col min="2571" max="2571" width="2.7109375" style="48" customWidth="1"/>
    <col min="2572" max="2572" width="3.7109375" style="48" customWidth="1"/>
    <col min="2573" max="2816" width="11.42578125" style="48" hidden="1"/>
    <col min="2817" max="2817" width="2.42578125" style="48" customWidth="1"/>
    <col min="2818" max="2818" width="3" style="48" customWidth="1"/>
    <col min="2819" max="2820" width="11.42578125" style="48" customWidth="1"/>
    <col min="2821" max="2821" width="23.5703125" style="48" customWidth="1"/>
    <col min="2822" max="2822" width="2.85546875" style="48" customWidth="1"/>
    <col min="2823" max="2826" width="21" style="48" customWidth="1"/>
    <col min="2827" max="2827" width="2.7109375" style="48" customWidth="1"/>
    <col min="2828" max="2828" width="3.7109375" style="48" customWidth="1"/>
    <col min="2829" max="3072" width="11.42578125" style="48" hidden="1"/>
    <col min="3073" max="3073" width="2.42578125" style="48" customWidth="1"/>
    <col min="3074" max="3074" width="3" style="48" customWidth="1"/>
    <col min="3075" max="3076" width="11.42578125" style="48" customWidth="1"/>
    <col min="3077" max="3077" width="23.5703125" style="48" customWidth="1"/>
    <col min="3078" max="3078" width="2.85546875" style="48" customWidth="1"/>
    <col min="3079" max="3082" width="21" style="48" customWidth="1"/>
    <col min="3083" max="3083" width="2.7109375" style="48" customWidth="1"/>
    <col min="3084" max="3084" width="3.7109375" style="48" customWidth="1"/>
    <col min="3085" max="3328" width="11.42578125" style="48" hidden="1"/>
    <col min="3329" max="3329" width="2.42578125" style="48" customWidth="1"/>
    <col min="3330" max="3330" width="3" style="48" customWidth="1"/>
    <col min="3331" max="3332" width="11.42578125" style="48" customWidth="1"/>
    <col min="3333" max="3333" width="23.5703125" style="48" customWidth="1"/>
    <col min="3334" max="3334" width="2.85546875" style="48" customWidth="1"/>
    <col min="3335" max="3338" width="21" style="48" customWidth="1"/>
    <col min="3339" max="3339" width="2.7109375" style="48" customWidth="1"/>
    <col min="3340" max="3340" width="3.7109375" style="48" customWidth="1"/>
    <col min="3341" max="3584" width="11.42578125" style="48" hidden="1"/>
    <col min="3585" max="3585" width="2.42578125" style="48" customWidth="1"/>
    <col min="3586" max="3586" width="3" style="48" customWidth="1"/>
    <col min="3587" max="3588" width="11.42578125" style="48" customWidth="1"/>
    <col min="3589" max="3589" width="23.5703125" style="48" customWidth="1"/>
    <col min="3590" max="3590" width="2.85546875" style="48" customWidth="1"/>
    <col min="3591" max="3594" width="21" style="48" customWidth="1"/>
    <col min="3595" max="3595" width="2.7109375" style="48" customWidth="1"/>
    <col min="3596" max="3596" width="3.7109375" style="48" customWidth="1"/>
    <col min="3597" max="3840" width="11.42578125" style="48" hidden="1"/>
    <col min="3841" max="3841" width="2.42578125" style="48" customWidth="1"/>
    <col min="3842" max="3842" width="3" style="48" customWidth="1"/>
    <col min="3843" max="3844" width="11.42578125" style="48" customWidth="1"/>
    <col min="3845" max="3845" width="23.5703125" style="48" customWidth="1"/>
    <col min="3846" max="3846" width="2.85546875" style="48" customWidth="1"/>
    <col min="3847" max="3850" width="21" style="48" customWidth="1"/>
    <col min="3851" max="3851" width="2.7109375" style="48" customWidth="1"/>
    <col min="3852" max="3852" width="3.7109375" style="48" customWidth="1"/>
    <col min="3853" max="4096" width="11.42578125" style="48" hidden="1"/>
    <col min="4097" max="4097" width="2.42578125" style="48" customWidth="1"/>
    <col min="4098" max="4098" width="3" style="48" customWidth="1"/>
    <col min="4099" max="4100" width="11.42578125" style="48" customWidth="1"/>
    <col min="4101" max="4101" width="23.5703125" style="48" customWidth="1"/>
    <col min="4102" max="4102" width="2.85546875" style="48" customWidth="1"/>
    <col min="4103" max="4106" width="21" style="48" customWidth="1"/>
    <col min="4107" max="4107" width="2.7109375" style="48" customWidth="1"/>
    <col min="4108" max="4108" width="3.7109375" style="48" customWidth="1"/>
    <col min="4109" max="4352" width="11.42578125" style="48" hidden="1"/>
    <col min="4353" max="4353" width="2.42578125" style="48" customWidth="1"/>
    <col min="4354" max="4354" width="3" style="48" customWidth="1"/>
    <col min="4355" max="4356" width="11.42578125" style="48" customWidth="1"/>
    <col min="4357" max="4357" width="23.5703125" style="48" customWidth="1"/>
    <col min="4358" max="4358" width="2.85546875" style="48" customWidth="1"/>
    <col min="4359" max="4362" width="21" style="48" customWidth="1"/>
    <col min="4363" max="4363" width="2.7109375" style="48" customWidth="1"/>
    <col min="4364" max="4364" width="3.7109375" style="48" customWidth="1"/>
    <col min="4365" max="4608" width="11.42578125" style="48" hidden="1"/>
    <col min="4609" max="4609" width="2.42578125" style="48" customWidth="1"/>
    <col min="4610" max="4610" width="3" style="48" customWidth="1"/>
    <col min="4611" max="4612" width="11.42578125" style="48" customWidth="1"/>
    <col min="4613" max="4613" width="23.5703125" style="48" customWidth="1"/>
    <col min="4614" max="4614" width="2.85546875" style="48" customWidth="1"/>
    <col min="4615" max="4618" width="21" style="48" customWidth="1"/>
    <col min="4619" max="4619" width="2.7109375" style="48" customWidth="1"/>
    <col min="4620" max="4620" width="3.7109375" style="48" customWidth="1"/>
    <col min="4621" max="4864" width="11.42578125" style="48" hidden="1"/>
    <col min="4865" max="4865" width="2.42578125" style="48" customWidth="1"/>
    <col min="4866" max="4866" width="3" style="48" customWidth="1"/>
    <col min="4867" max="4868" width="11.42578125" style="48" customWidth="1"/>
    <col min="4869" max="4869" width="23.5703125" style="48" customWidth="1"/>
    <col min="4870" max="4870" width="2.85546875" style="48" customWidth="1"/>
    <col min="4871" max="4874" width="21" style="48" customWidth="1"/>
    <col min="4875" max="4875" width="2.7109375" style="48" customWidth="1"/>
    <col min="4876" max="4876" width="3.7109375" style="48" customWidth="1"/>
    <col min="4877" max="5120" width="11.42578125" style="48" hidden="1"/>
    <col min="5121" max="5121" width="2.42578125" style="48" customWidth="1"/>
    <col min="5122" max="5122" width="3" style="48" customWidth="1"/>
    <col min="5123" max="5124" width="11.42578125" style="48" customWidth="1"/>
    <col min="5125" max="5125" width="23.5703125" style="48" customWidth="1"/>
    <col min="5126" max="5126" width="2.85546875" style="48" customWidth="1"/>
    <col min="5127" max="5130" width="21" style="48" customWidth="1"/>
    <col min="5131" max="5131" width="2.7109375" style="48" customWidth="1"/>
    <col min="5132" max="5132" width="3.7109375" style="48" customWidth="1"/>
    <col min="5133" max="5376" width="11.42578125" style="48" hidden="1"/>
    <col min="5377" max="5377" width="2.42578125" style="48" customWidth="1"/>
    <col min="5378" max="5378" width="3" style="48" customWidth="1"/>
    <col min="5379" max="5380" width="11.42578125" style="48" customWidth="1"/>
    <col min="5381" max="5381" width="23.5703125" style="48" customWidth="1"/>
    <col min="5382" max="5382" width="2.85546875" style="48" customWidth="1"/>
    <col min="5383" max="5386" width="21" style="48" customWidth="1"/>
    <col min="5387" max="5387" width="2.7109375" style="48" customWidth="1"/>
    <col min="5388" max="5388" width="3.7109375" style="48" customWidth="1"/>
    <col min="5389" max="5632" width="11.42578125" style="48" hidden="1"/>
    <col min="5633" max="5633" width="2.42578125" style="48" customWidth="1"/>
    <col min="5634" max="5634" width="3" style="48" customWidth="1"/>
    <col min="5635" max="5636" width="11.42578125" style="48" customWidth="1"/>
    <col min="5637" max="5637" width="23.5703125" style="48" customWidth="1"/>
    <col min="5638" max="5638" width="2.85546875" style="48" customWidth="1"/>
    <col min="5639" max="5642" width="21" style="48" customWidth="1"/>
    <col min="5643" max="5643" width="2.7109375" style="48" customWidth="1"/>
    <col min="5644" max="5644" width="3.7109375" style="48" customWidth="1"/>
    <col min="5645" max="5888" width="11.42578125" style="48" hidden="1"/>
    <col min="5889" max="5889" width="2.42578125" style="48" customWidth="1"/>
    <col min="5890" max="5890" width="3" style="48" customWidth="1"/>
    <col min="5891" max="5892" width="11.42578125" style="48" customWidth="1"/>
    <col min="5893" max="5893" width="23.5703125" style="48" customWidth="1"/>
    <col min="5894" max="5894" width="2.85546875" style="48" customWidth="1"/>
    <col min="5895" max="5898" width="21" style="48" customWidth="1"/>
    <col min="5899" max="5899" width="2.7109375" style="48" customWidth="1"/>
    <col min="5900" max="5900" width="3.7109375" style="48" customWidth="1"/>
    <col min="5901" max="6144" width="11.42578125" style="48" hidden="1"/>
    <col min="6145" max="6145" width="2.42578125" style="48" customWidth="1"/>
    <col min="6146" max="6146" width="3" style="48" customWidth="1"/>
    <col min="6147" max="6148" width="11.42578125" style="48" customWidth="1"/>
    <col min="6149" max="6149" width="23.5703125" style="48" customWidth="1"/>
    <col min="6150" max="6150" width="2.85546875" style="48" customWidth="1"/>
    <col min="6151" max="6154" width="21" style="48" customWidth="1"/>
    <col min="6155" max="6155" width="2.7109375" style="48" customWidth="1"/>
    <col min="6156" max="6156" width="3.7109375" style="48" customWidth="1"/>
    <col min="6157" max="6400" width="11.42578125" style="48" hidden="1"/>
    <col min="6401" max="6401" width="2.42578125" style="48" customWidth="1"/>
    <col min="6402" max="6402" width="3" style="48" customWidth="1"/>
    <col min="6403" max="6404" width="11.42578125" style="48" customWidth="1"/>
    <col min="6405" max="6405" width="23.5703125" style="48" customWidth="1"/>
    <col min="6406" max="6406" width="2.85546875" style="48" customWidth="1"/>
    <col min="6407" max="6410" width="21" style="48" customWidth="1"/>
    <col min="6411" max="6411" width="2.7109375" style="48" customWidth="1"/>
    <col min="6412" max="6412" width="3.7109375" style="48" customWidth="1"/>
    <col min="6413" max="6656" width="11.42578125" style="48" hidden="1"/>
    <col min="6657" max="6657" width="2.42578125" style="48" customWidth="1"/>
    <col min="6658" max="6658" width="3" style="48" customWidth="1"/>
    <col min="6659" max="6660" width="11.42578125" style="48" customWidth="1"/>
    <col min="6661" max="6661" width="23.5703125" style="48" customWidth="1"/>
    <col min="6662" max="6662" width="2.85546875" style="48" customWidth="1"/>
    <col min="6663" max="6666" width="21" style="48" customWidth="1"/>
    <col min="6667" max="6667" width="2.7109375" style="48" customWidth="1"/>
    <col min="6668" max="6668" width="3.7109375" style="48" customWidth="1"/>
    <col min="6669" max="6912" width="11.42578125" style="48" hidden="1"/>
    <col min="6913" max="6913" width="2.42578125" style="48" customWidth="1"/>
    <col min="6914" max="6914" width="3" style="48" customWidth="1"/>
    <col min="6915" max="6916" width="11.42578125" style="48" customWidth="1"/>
    <col min="6917" max="6917" width="23.5703125" style="48" customWidth="1"/>
    <col min="6918" max="6918" width="2.85546875" style="48" customWidth="1"/>
    <col min="6919" max="6922" width="21" style="48" customWidth="1"/>
    <col min="6923" max="6923" width="2.7109375" style="48" customWidth="1"/>
    <col min="6924" max="6924" width="3.7109375" style="48" customWidth="1"/>
    <col min="6925" max="7168" width="11.42578125" style="48" hidden="1"/>
    <col min="7169" max="7169" width="2.42578125" style="48" customWidth="1"/>
    <col min="7170" max="7170" width="3" style="48" customWidth="1"/>
    <col min="7171" max="7172" width="11.42578125" style="48" customWidth="1"/>
    <col min="7173" max="7173" width="23.5703125" style="48" customWidth="1"/>
    <col min="7174" max="7174" width="2.85546875" style="48" customWidth="1"/>
    <col min="7175" max="7178" width="21" style="48" customWidth="1"/>
    <col min="7179" max="7179" width="2.7109375" style="48" customWidth="1"/>
    <col min="7180" max="7180" width="3.7109375" style="48" customWidth="1"/>
    <col min="7181" max="7424" width="11.42578125" style="48" hidden="1"/>
    <col min="7425" max="7425" width="2.42578125" style="48" customWidth="1"/>
    <col min="7426" max="7426" width="3" style="48" customWidth="1"/>
    <col min="7427" max="7428" width="11.42578125" style="48" customWidth="1"/>
    <col min="7429" max="7429" width="23.5703125" style="48" customWidth="1"/>
    <col min="7430" max="7430" width="2.85546875" style="48" customWidth="1"/>
    <col min="7431" max="7434" width="21" style="48" customWidth="1"/>
    <col min="7435" max="7435" width="2.7109375" style="48" customWidth="1"/>
    <col min="7436" max="7436" width="3.7109375" style="48" customWidth="1"/>
    <col min="7437" max="7680" width="11.42578125" style="48" hidden="1"/>
    <col min="7681" max="7681" width="2.42578125" style="48" customWidth="1"/>
    <col min="7682" max="7682" width="3" style="48" customWidth="1"/>
    <col min="7683" max="7684" width="11.42578125" style="48" customWidth="1"/>
    <col min="7685" max="7685" width="23.5703125" style="48" customWidth="1"/>
    <col min="7686" max="7686" width="2.85546875" style="48" customWidth="1"/>
    <col min="7687" max="7690" width="21" style="48" customWidth="1"/>
    <col min="7691" max="7691" width="2.7109375" style="48" customWidth="1"/>
    <col min="7692" max="7692" width="3.7109375" style="48" customWidth="1"/>
    <col min="7693" max="7936" width="11.42578125" style="48" hidden="1"/>
    <col min="7937" max="7937" width="2.42578125" style="48" customWidth="1"/>
    <col min="7938" max="7938" width="3" style="48" customWidth="1"/>
    <col min="7939" max="7940" width="11.42578125" style="48" customWidth="1"/>
    <col min="7941" max="7941" width="23.5703125" style="48" customWidth="1"/>
    <col min="7942" max="7942" width="2.85546875" style="48" customWidth="1"/>
    <col min="7943" max="7946" width="21" style="48" customWidth="1"/>
    <col min="7947" max="7947" width="2.7109375" style="48" customWidth="1"/>
    <col min="7948" max="7948" width="3.7109375" style="48" customWidth="1"/>
    <col min="7949" max="8192" width="11.42578125" style="48" hidden="1"/>
    <col min="8193" max="8193" width="2.42578125" style="48" customWidth="1"/>
    <col min="8194" max="8194" width="3" style="48" customWidth="1"/>
    <col min="8195" max="8196" width="11.42578125" style="48" customWidth="1"/>
    <col min="8197" max="8197" width="23.5703125" style="48" customWidth="1"/>
    <col min="8198" max="8198" width="2.85546875" style="48" customWidth="1"/>
    <col min="8199" max="8202" width="21" style="48" customWidth="1"/>
    <col min="8203" max="8203" width="2.7109375" style="48" customWidth="1"/>
    <col min="8204" max="8204" width="3.7109375" style="48" customWidth="1"/>
    <col min="8205" max="8448" width="11.42578125" style="48" hidden="1"/>
    <col min="8449" max="8449" width="2.42578125" style="48" customWidth="1"/>
    <col min="8450" max="8450" width="3" style="48" customWidth="1"/>
    <col min="8451" max="8452" width="11.42578125" style="48" customWidth="1"/>
    <col min="8453" max="8453" width="23.5703125" style="48" customWidth="1"/>
    <col min="8454" max="8454" width="2.85546875" style="48" customWidth="1"/>
    <col min="8455" max="8458" width="21" style="48" customWidth="1"/>
    <col min="8459" max="8459" width="2.7109375" style="48" customWidth="1"/>
    <col min="8460" max="8460" width="3.7109375" style="48" customWidth="1"/>
    <col min="8461" max="8704" width="11.42578125" style="48" hidden="1"/>
    <col min="8705" max="8705" width="2.42578125" style="48" customWidth="1"/>
    <col min="8706" max="8706" width="3" style="48" customWidth="1"/>
    <col min="8707" max="8708" width="11.42578125" style="48" customWidth="1"/>
    <col min="8709" max="8709" width="23.5703125" style="48" customWidth="1"/>
    <col min="8710" max="8710" width="2.85546875" style="48" customWidth="1"/>
    <col min="8711" max="8714" width="21" style="48" customWidth="1"/>
    <col min="8715" max="8715" width="2.7109375" style="48" customWidth="1"/>
    <col min="8716" max="8716" width="3.7109375" style="48" customWidth="1"/>
    <col min="8717" max="8960" width="11.42578125" style="48" hidden="1"/>
    <col min="8961" max="8961" width="2.42578125" style="48" customWidth="1"/>
    <col min="8962" max="8962" width="3" style="48" customWidth="1"/>
    <col min="8963" max="8964" width="11.42578125" style="48" customWidth="1"/>
    <col min="8965" max="8965" width="23.5703125" style="48" customWidth="1"/>
    <col min="8966" max="8966" width="2.85546875" style="48" customWidth="1"/>
    <col min="8967" max="8970" width="21" style="48" customWidth="1"/>
    <col min="8971" max="8971" width="2.7109375" style="48" customWidth="1"/>
    <col min="8972" max="8972" width="3.7109375" style="48" customWidth="1"/>
    <col min="8973" max="9216" width="11.42578125" style="48" hidden="1"/>
    <col min="9217" max="9217" width="2.42578125" style="48" customWidth="1"/>
    <col min="9218" max="9218" width="3" style="48" customWidth="1"/>
    <col min="9219" max="9220" width="11.42578125" style="48" customWidth="1"/>
    <col min="9221" max="9221" width="23.5703125" style="48" customWidth="1"/>
    <col min="9222" max="9222" width="2.85546875" style="48" customWidth="1"/>
    <col min="9223" max="9226" width="21" style="48" customWidth="1"/>
    <col min="9227" max="9227" width="2.7109375" style="48" customWidth="1"/>
    <col min="9228" max="9228" width="3.7109375" style="48" customWidth="1"/>
    <col min="9229" max="9472" width="11.42578125" style="48" hidden="1"/>
    <col min="9473" max="9473" width="2.42578125" style="48" customWidth="1"/>
    <col min="9474" max="9474" width="3" style="48" customWidth="1"/>
    <col min="9475" max="9476" width="11.42578125" style="48" customWidth="1"/>
    <col min="9477" max="9477" width="23.5703125" style="48" customWidth="1"/>
    <col min="9478" max="9478" width="2.85546875" style="48" customWidth="1"/>
    <col min="9479" max="9482" width="21" style="48" customWidth="1"/>
    <col min="9483" max="9483" width="2.7109375" style="48" customWidth="1"/>
    <col min="9484" max="9484" width="3.7109375" style="48" customWidth="1"/>
    <col min="9485" max="9728" width="11.42578125" style="48" hidden="1"/>
    <col min="9729" max="9729" width="2.42578125" style="48" customWidth="1"/>
    <col min="9730" max="9730" width="3" style="48" customWidth="1"/>
    <col min="9731" max="9732" width="11.42578125" style="48" customWidth="1"/>
    <col min="9733" max="9733" width="23.5703125" style="48" customWidth="1"/>
    <col min="9734" max="9734" width="2.85546875" style="48" customWidth="1"/>
    <col min="9735" max="9738" width="21" style="48" customWidth="1"/>
    <col min="9739" max="9739" width="2.7109375" style="48" customWidth="1"/>
    <col min="9740" max="9740" width="3.7109375" style="48" customWidth="1"/>
    <col min="9741" max="9984" width="11.42578125" style="48" hidden="1"/>
    <col min="9985" max="9985" width="2.42578125" style="48" customWidth="1"/>
    <col min="9986" max="9986" width="3" style="48" customWidth="1"/>
    <col min="9987" max="9988" width="11.42578125" style="48" customWidth="1"/>
    <col min="9989" max="9989" width="23.5703125" style="48" customWidth="1"/>
    <col min="9990" max="9990" width="2.85546875" style="48" customWidth="1"/>
    <col min="9991" max="9994" width="21" style="48" customWidth="1"/>
    <col min="9995" max="9995" width="2.7109375" style="48" customWidth="1"/>
    <col min="9996" max="9996" width="3.7109375" style="48" customWidth="1"/>
    <col min="9997" max="10240" width="11.42578125" style="48" hidden="1"/>
    <col min="10241" max="10241" width="2.42578125" style="48" customWidth="1"/>
    <col min="10242" max="10242" width="3" style="48" customWidth="1"/>
    <col min="10243" max="10244" width="11.42578125" style="48" customWidth="1"/>
    <col min="10245" max="10245" width="23.5703125" style="48" customWidth="1"/>
    <col min="10246" max="10246" width="2.85546875" style="48" customWidth="1"/>
    <col min="10247" max="10250" width="21" style="48" customWidth="1"/>
    <col min="10251" max="10251" width="2.7109375" style="48" customWidth="1"/>
    <col min="10252" max="10252" width="3.7109375" style="48" customWidth="1"/>
    <col min="10253" max="10496" width="11.42578125" style="48" hidden="1"/>
    <col min="10497" max="10497" width="2.42578125" style="48" customWidth="1"/>
    <col min="10498" max="10498" width="3" style="48" customWidth="1"/>
    <col min="10499" max="10500" width="11.42578125" style="48" customWidth="1"/>
    <col min="10501" max="10501" width="23.5703125" style="48" customWidth="1"/>
    <col min="10502" max="10502" width="2.85546875" style="48" customWidth="1"/>
    <col min="10503" max="10506" width="21" style="48" customWidth="1"/>
    <col min="10507" max="10507" width="2.7109375" style="48" customWidth="1"/>
    <col min="10508" max="10508" width="3.7109375" style="48" customWidth="1"/>
    <col min="10509" max="10752" width="11.42578125" style="48" hidden="1"/>
    <col min="10753" max="10753" width="2.42578125" style="48" customWidth="1"/>
    <col min="10754" max="10754" width="3" style="48" customWidth="1"/>
    <col min="10755" max="10756" width="11.42578125" style="48" customWidth="1"/>
    <col min="10757" max="10757" width="23.5703125" style="48" customWidth="1"/>
    <col min="10758" max="10758" width="2.85546875" style="48" customWidth="1"/>
    <col min="10759" max="10762" width="21" style="48" customWidth="1"/>
    <col min="10763" max="10763" width="2.7109375" style="48" customWidth="1"/>
    <col min="10764" max="10764" width="3.7109375" style="48" customWidth="1"/>
    <col min="10765" max="11008" width="11.42578125" style="48" hidden="1"/>
    <col min="11009" max="11009" width="2.42578125" style="48" customWidth="1"/>
    <col min="11010" max="11010" width="3" style="48" customWidth="1"/>
    <col min="11011" max="11012" width="11.42578125" style="48" customWidth="1"/>
    <col min="11013" max="11013" width="23.5703125" style="48" customWidth="1"/>
    <col min="11014" max="11014" width="2.85546875" style="48" customWidth="1"/>
    <col min="11015" max="11018" width="21" style="48" customWidth="1"/>
    <col min="11019" max="11019" width="2.7109375" style="48" customWidth="1"/>
    <col min="11020" max="11020" width="3.7109375" style="48" customWidth="1"/>
    <col min="11021" max="11264" width="11.42578125" style="48" hidden="1"/>
    <col min="11265" max="11265" width="2.42578125" style="48" customWidth="1"/>
    <col min="11266" max="11266" width="3" style="48" customWidth="1"/>
    <col min="11267" max="11268" width="11.42578125" style="48" customWidth="1"/>
    <col min="11269" max="11269" width="23.5703125" style="48" customWidth="1"/>
    <col min="11270" max="11270" width="2.85546875" style="48" customWidth="1"/>
    <col min="11271" max="11274" width="21" style="48" customWidth="1"/>
    <col min="11275" max="11275" width="2.7109375" style="48" customWidth="1"/>
    <col min="11276" max="11276" width="3.7109375" style="48" customWidth="1"/>
    <col min="11277" max="11520" width="11.42578125" style="48" hidden="1"/>
    <col min="11521" max="11521" width="2.42578125" style="48" customWidth="1"/>
    <col min="11522" max="11522" width="3" style="48" customWidth="1"/>
    <col min="11523" max="11524" width="11.42578125" style="48" customWidth="1"/>
    <col min="11525" max="11525" width="23.5703125" style="48" customWidth="1"/>
    <col min="11526" max="11526" width="2.85546875" style="48" customWidth="1"/>
    <col min="11527" max="11530" width="21" style="48" customWidth="1"/>
    <col min="11531" max="11531" width="2.7109375" style="48" customWidth="1"/>
    <col min="11532" max="11532" width="3.7109375" style="48" customWidth="1"/>
    <col min="11533" max="11776" width="11.42578125" style="48" hidden="1"/>
    <col min="11777" max="11777" width="2.42578125" style="48" customWidth="1"/>
    <col min="11778" max="11778" width="3" style="48" customWidth="1"/>
    <col min="11779" max="11780" width="11.42578125" style="48" customWidth="1"/>
    <col min="11781" max="11781" width="23.5703125" style="48" customWidth="1"/>
    <col min="11782" max="11782" width="2.85546875" style="48" customWidth="1"/>
    <col min="11783" max="11786" width="21" style="48" customWidth="1"/>
    <col min="11787" max="11787" width="2.7109375" style="48" customWidth="1"/>
    <col min="11788" max="11788" width="3.7109375" style="48" customWidth="1"/>
    <col min="11789" max="12032" width="11.42578125" style="48" hidden="1"/>
    <col min="12033" max="12033" width="2.42578125" style="48" customWidth="1"/>
    <col min="12034" max="12034" width="3" style="48" customWidth="1"/>
    <col min="12035" max="12036" width="11.42578125" style="48" customWidth="1"/>
    <col min="12037" max="12037" width="23.5703125" style="48" customWidth="1"/>
    <col min="12038" max="12038" width="2.85546875" style="48" customWidth="1"/>
    <col min="12039" max="12042" width="21" style="48" customWidth="1"/>
    <col min="12043" max="12043" width="2.7109375" style="48" customWidth="1"/>
    <col min="12044" max="12044" width="3.7109375" style="48" customWidth="1"/>
    <col min="12045" max="12288" width="11.42578125" style="48" hidden="1"/>
    <col min="12289" max="12289" width="2.42578125" style="48" customWidth="1"/>
    <col min="12290" max="12290" width="3" style="48" customWidth="1"/>
    <col min="12291" max="12292" width="11.42578125" style="48" customWidth="1"/>
    <col min="12293" max="12293" width="23.5703125" style="48" customWidth="1"/>
    <col min="12294" max="12294" width="2.85546875" style="48" customWidth="1"/>
    <col min="12295" max="12298" width="21" style="48" customWidth="1"/>
    <col min="12299" max="12299" width="2.7109375" style="48" customWidth="1"/>
    <col min="12300" max="12300" width="3.7109375" style="48" customWidth="1"/>
    <col min="12301" max="12544" width="11.42578125" style="48" hidden="1"/>
    <col min="12545" max="12545" width="2.42578125" style="48" customWidth="1"/>
    <col min="12546" max="12546" width="3" style="48" customWidth="1"/>
    <col min="12547" max="12548" width="11.42578125" style="48" customWidth="1"/>
    <col min="12549" max="12549" width="23.5703125" style="48" customWidth="1"/>
    <col min="12550" max="12550" width="2.85546875" style="48" customWidth="1"/>
    <col min="12551" max="12554" width="21" style="48" customWidth="1"/>
    <col min="12555" max="12555" width="2.7109375" style="48" customWidth="1"/>
    <col min="12556" max="12556" width="3.7109375" style="48" customWidth="1"/>
    <col min="12557" max="12800" width="11.42578125" style="48" hidden="1"/>
    <col min="12801" max="12801" width="2.42578125" style="48" customWidth="1"/>
    <col min="12802" max="12802" width="3" style="48" customWidth="1"/>
    <col min="12803" max="12804" width="11.42578125" style="48" customWidth="1"/>
    <col min="12805" max="12805" width="23.5703125" style="48" customWidth="1"/>
    <col min="12806" max="12806" width="2.85546875" style="48" customWidth="1"/>
    <col min="12807" max="12810" width="21" style="48" customWidth="1"/>
    <col min="12811" max="12811" width="2.7109375" style="48" customWidth="1"/>
    <col min="12812" max="12812" width="3.7109375" style="48" customWidth="1"/>
    <col min="12813" max="13056" width="11.42578125" style="48" hidden="1"/>
    <col min="13057" max="13057" width="2.42578125" style="48" customWidth="1"/>
    <col min="13058" max="13058" width="3" style="48" customWidth="1"/>
    <col min="13059" max="13060" width="11.42578125" style="48" customWidth="1"/>
    <col min="13061" max="13061" width="23.5703125" style="48" customWidth="1"/>
    <col min="13062" max="13062" width="2.85546875" style="48" customWidth="1"/>
    <col min="13063" max="13066" width="21" style="48" customWidth="1"/>
    <col min="13067" max="13067" width="2.7109375" style="48" customWidth="1"/>
    <col min="13068" max="13068" width="3.7109375" style="48" customWidth="1"/>
    <col min="13069" max="13312" width="11.42578125" style="48" hidden="1"/>
    <col min="13313" max="13313" width="2.42578125" style="48" customWidth="1"/>
    <col min="13314" max="13314" width="3" style="48" customWidth="1"/>
    <col min="13315" max="13316" width="11.42578125" style="48" customWidth="1"/>
    <col min="13317" max="13317" width="23.5703125" style="48" customWidth="1"/>
    <col min="13318" max="13318" width="2.85546875" style="48" customWidth="1"/>
    <col min="13319" max="13322" width="21" style="48" customWidth="1"/>
    <col min="13323" max="13323" width="2.7109375" style="48" customWidth="1"/>
    <col min="13324" max="13324" width="3.7109375" style="48" customWidth="1"/>
    <col min="13325" max="13568" width="11.42578125" style="48" hidden="1"/>
    <col min="13569" max="13569" width="2.42578125" style="48" customWidth="1"/>
    <col min="13570" max="13570" width="3" style="48" customWidth="1"/>
    <col min="13571" max="13572" width="11.42578125" style="48" customWidth="1"/>
    <col min="13573" max="13573" width="23.5703125" style="48" customWidth="1"/>
    <col min="13574" max="13574" width="2.85546875" style="48" customWidth="1"/>
    <col min="13575" max="13578" width="21" style="48" customWidth="1"/>
    <col min="13579" max="13579" width="2.7109375" style="48" customWidth="1"/>
    <col min="13580" max="13580" width="3.7109375" style="48" customWidth="1"/>
    <col min="13581" max="13824" width="11.42578125" style="48" hidden="1"/>
    <col min="13825" max="13825" width="2.42578125" style="48" customWidth="1"/>
    <col min="13826" max="13826" width="3" style="48" customWidth="1"/>
    <col min="13827" max="13828" width="11.42578125" style="48" customWidth="1"/>
    <col min="13829" max="13829" width="23.5703125" style="48" customWidth="1"/>
    <col min="13830" max="13830" width="2.85546875" style="48" customWidth="1"/>
    <col min="13831" max="13834" width="21" style="48" customWidth="1"/>
    <col min="13835" max="13835" width="2.7109375" style="48" customWidth="1"/>
    <col min="13836" max="13836" width="3.7109375" style="48" customWidth="1"/>
    <col min="13837" max="14080" width="11.42578125" style="48" hidden="1"/>
    <col min="14081" max="14081" width="2.42578125" style="48" customWidth="1"/>
    <col min="14082" max="14082" width="3" style="48" customWidth="1"/>
    <col min="14083" max="14084" width="11.42578125" style="48" customWidth="1"/>
    <col min="14085" max="14085" width="23.5703125" style="48" customWidth="1"/>
    <col min="14086" max="14086" width="2.85546875" style="48" customWidth="1"/>
    <col min="14087" max="14090" width="21" style="48" customWidth="1"/>
    <col min="14091" max="14091" width="2.7109375" style="48" customWidth="1"/>
    <col min="14092" max="14092" width="3.7109375" style="48" customWidth="1"/>
    <col min="14093" max="14336" width="11.42578125" style="48" hidden="1"/>
    <col min="14337" max="14337" width="2.42578125" style="48" customWidth="1"/>
    <col min="14338" max="14338" width="3" style="48" customWidth="1"/>
    <col min="14339" max="14340" width="11.42578125" style="48" customWidth="1"/>
    <col min="14341" max="14341" width="23.5703125" style="48" customWidth="1"/>
    <col min="14342" max="14342" width="2.85546875" style="48" customWidth="1"/>
    <col min="14343" max="14346" width="21" style="48" customWidth="1"/>
    <col min="14347" max="14347" width="2.7109375" style="48" customWidth="1"/>
    <col min="14348" max="14348" width="3.7109375" style="48" customWidth="1"/>
    <col min="14349" max="14592" width="11.42578125" style="48" hidden="1"/>
    <col min="14593" max="14593" width="2.42578125" style="48" customWidth="1"/>
    <col min="14594" max="14594" width="3" style="48" customWidth="1"/>
    <col min="14595" max="14596" width="11.42578125" style="48" customWidth="1"/>
    <col min="14597" max="14597" width="23.5703125" style="48" customWidth="1"/>
    <col min="14598" max="14598" width="2.85546875" style="48" customWidth="1"/>
    <col min="14599" max="14602" width="21" style="48" customWidth="1"/>
    <col min="14603" max="14603" width="2.7109375" style="48" customWidth="1"/>
    <col min="14604" max="14604" width="3.7109375" style="48" customWidth="1"/>
    <col min="14605" max="14848" width="11.42578125" style="48" hidden="1"/>
    <col min="14849" max="14849" width="2.42578125" style="48" customWidth="1"/>
    <col min="14850" max="14850" width="3" style="48" customWidth="1"/>
    <col min="14851" max="14852" width="11.42578125" style="48" customWidth="1"/>
    <col min="14853" max="14853" width="23.5703125" style="48" customWidth="1"/>
    <col min="14854" max="14854" width="2.85546875" style="48" customWidth="1"/>
    <col min="14855" max="14858" width="21" style="48" customWidth="1"/>
    <col min="14859" max="14859" width="2.7109375" style="48" customWidth="1"/>
    <col min="14860" max="14860" width="3.7109375" style="48" customWidth="1"/>
    <col min="14861" max="15104" width="11.42578125" style="48" hidden="1"/>
    <col min="15105" max="15105" width="2.42578125" style="48" customWidth="1"/>
    <col min="15106" max="15106" width="3" style="48" customWidth="1"/>
    <col min="15107" max="15108" width="11.42578125" style="48" customWidth="1"/>
    <col min="15109" max="15109" width="23.5703125" style="48" customWidth="1"/>
    <col min="15110" max="15110" width="2.85546875" style="48" customWidth="1"/>
    <col min="15111" max="15114" width="21" style="48" customWidth="1"/>
    <col min="15115" max="15115" width="2.7109375" style="48" customWidth="1"/>
    <col min="15116" max="15116" width="3.7109375" style="48" customWidth="1"/>
    <col min="15117" max="15360" width="11.42578125" style="48" hidden="1"/>
    <col min="15361" max="15361" width="2.42578125" style="48" customWidth="1"/>
    <col min="15362" max="15362" width="3" style="48" customWidth="1"/>
    <col min="15363" max="15364" width="11.42578125" style="48" customWidth="1"/>
    <col min="15365" max="15365" width="23.5703125" style="48" customWidth="1"/>
    <col min="15366" max="15366" width="2.85546875" style="48" customWidth="1"/>
    <col min="15367" max="15370" width="21" style="48" customWidth="1"/>
    <col min="15371" max="15371" width="2.7109375" style="48" customWidth="1"/>
    <col min="15372" max="15372" width="3.7109375" style="48" customWidth="1"/>
    <col min="15373" max="15616" width="11.42578125" style="48" hidden="1"/>
    <col min="15617" max="15617" width="2.42578125" style="48" customWidth="1"/>
    <col min="15618" max="15618" width="3" style="48" customWidth="1"/>
    <col min="15619" max="15620" width="11.42578125" style="48" customWidth="1"/>
    <col min="15621" max="15621" width="23.5703125" style="48" customWidth="1"/>
    <col min="15622" max="15622" width="2.85546875" style="48" customWidth="1"/>
    <col min="15623" max="15626" width="21" style="48" customWidth="1"/>
    <col min="15627" max="15627" width="2.7109375" style="48" customWidth="1"/>
    <col min="15628" max="15628" width="3.7109375" style="48" customWidth="1"/>
    <col min="15629" max="15872" width="11.42578125" style="48" hidden="1"/>
    <col min="15873" max="15873" width="2.42578125" style="48" customWidth="1"/>
    <col min="15874" max="15874" width="3" style="48" customWidth="1"/>
    <col min="15875" max="15876" width="11.42578125" style="48" customWidth="1"/>
    <col min="15877" max="15877" width="23.5703125" style="48" customWidth="1"/>
    <col min="15878" max="15878" width="2.85546875" style="48" customWidth="1"/>
    <col min="15879" max="15882" width="21" style="48" customWidth="1"/>
    <col min="15883" max="15883" width="2.7109375" style="48" customWidth="1"/>
    <col min="15884" max="15884" width="3.7109375" style="48" customWidth="1"/>
    <col min="15885" max="16128" width="11.42578125" style="48" hidden="1"/>
    <col min="16129" max="16129" width="2.42578125" style="48" customWidth="1"/>
    <col min="16130" max="16130" width="3" style="48" customWidth="1"/>
    <col min="16131" max="16132" width="11.42578125" style="48" customWidth="1"/>
    <col min="16133" max="16133" width="23.5703125" style="48" customWidth="1"/>
    <col min="16134" max="16134" width="2.85546875" style="48" customWidth="1"/>
    <col min="16135" max="16138" width="21" style="48" customWidth="1"/>
    <col min="16139" max="16139" width="2.7109375" style="48" customWidth="1"/>
    <col min="16140" max="16140" width="3.7109375" style="48" customWidth="1"/>
    <col min="16141" max="16384" width="11.42578125" style="48" hidden="1"/>
  </cols>
  <sheetData>
    <row r="1" spans="2:11" ht="8.25" customHeight="1"/>
    <row r="2" spans="2:11">
      <c r="C2" s="197"/>
      <c r="D2" s="610"/>
      <c r="E2" s="610"/>
      <c r="F2" s="610"/>
      <c r="G2" s="610"/>
      <c r="H2" s="610"/>
      <c r="I2" s="610"/>
      <c r="J2" s="197"/>
      <c r="K2" s="197"/>
    </row>
    <row r="3" spans="2:11">
      <c r="C3" s="197"/>
      <c r="D3" s="610" t="s">
        <v>180</v>
      </c>
      <c r="E3" s="610"/>
      <c r="F3" s="610"/>
      <c r="G3" s="610"/>
      <c r="H3" s="610"/>
      <c r="I3" s="610"/>
      <c r="J3" s="197"/>
      <c r="K3" s="197"/>
    </row>
    <row r="4" spans="2:11">
      <c r="C4" s="197"/>
      <c r="D4" s="610" t="s">
        <v>567</v>
      </c>
      <c r="E4" s="610"/>
      <c r="F4" s="610"/>
      <c r="G4" s="610"/>
      <c r="H4" s="610"/>
      <c r="I4" s="610"/>
      <c r="J4" s="197"/>
      <c r="K4" s="197"/>
    </row>
    <row r="5" spans="2:11">
      <c r="C5" s="197"/>
      <c r="D5" s="610" t="s">
        <v>1</v>
      </c>
      <c r="E5" s="610"/>
      <c r="F5" s="610"/>
      <c r="G5" s="610"/>
      <c r="H5" s="610"/>
      <c r="I5" s="610"/>
      <c r="J5" s="197"/>
      <c r="K5" s="197"/>
    </row>
    <row r="6" spans="2:11">
      <c r="B6" s="198"/>
      <c r="C6" s="1" t="s">
        <v>2</v>
      </c>
      <c r="D6" s="583" t="s">
        <v>3</v>
      </c>
      <c r="E6" s="583"/>
      <c r="F6" s="583"/>
      <c r="G6" s="583"/>
      <c r="H6" s="583"/>
      <c r="I6" s="583"/>
      <c r="J6" s="6"/>
      <c r="K6" s="199"/>
    </row>
    <row r="7" spans="2:11" ht="9" customHeight="1">
      <c r="B7" s="200"/>
      <c r="C7" s="563"/>
      <c r="D7" s="563"/>
      <c r="E7" s="563"/>
      <c r="F7" s="563"/>
      <c r="G7" s="563"/>
      <c r="H7" s="563"/>
      <c r="I7" s="563"/>
      <c r="J7" s="563"/>
      <c r="K7" s="563"/>
    </row>
    <row r="8" spans="2:11" ht="9" customHeight="1">
      <c r="B8" s="200"/>
      <c r="C8" s="563"/>
      <c r="D8" s="563"/>
      <c r="E8" s="563"/>
      <c r="F8" s="563"/>
      <c r="G8" s="563"/>
      <c r="H8" s="563"/>
      <c r="I8" s="563"/>
      <c r="J8" s="563"/>
      <c r="K8" s="563"/>
    </row>
    <row r="9" spans="2:11" ht="24">
      <c r="B9" s="201"/>
      <c r="C9" s="612" t="s">
        <v>181</v>
      </c>
      <c r="D9" s="612"/>
      <c r="E9" s="612"/>
      <c r="F9" s="202"/>
      <c r="G9" s="203" t="s">
        <v>182</v>
      </c>
      <c r="H9" s="203" t="s">
        <v>183</v>
      </c>
      <c r="I9" s="202" t="s">
        <v>184</v>
      </c>
      <c r="J9" s="202" t="s">
        <v>185</v>
      </c>
      <c r="K9" s="204"/>
    </row>
    <row r="10" spans="2:11" ht="7.5" customHeight="1">
      <c r="B10" s="205"/>
      <c r="C10" s="563"/>
      <c r="D10" s="563"/>
      <c r="E10" s="563"/>
      <c r="F10" s="563"/>
      <c r="G10" s="563"/>
      <c r="H10" s="563"/>
      <c r="I10" s="563"/>
      <c r="J10" s="563"/>
      <c r="K10" s="613"/>
    </row>
    <row r="11" spans="2:11" ht="7.5" customHeight="1">
      <c r="B11" s="46"/>
      <c r="C11" s="614"/>
      <c r="D11" s="614"/>
      <c r="E11" s="614"/>
      <c r="F11" s="614"/>
      <c r="G11" s="614"/>
      <c r="H11" s="614"/>
      <c r="I11" s="614"/>
      <c r="J11" s="614"/>
      <c r="K11" s="615"/>
    </row>
    <row r="12" spans="2:11">
      <c r="B12" s="46"/>
      <c r="C12" s="616" t="s">
        <v>186</v>
      </c>
      <c r="D12" s="616"/>
      <c r="E12" s="616"/>
      <c r="F12" s="206"/>
      <c r="G12" s="206"/>
      <c r="H12" s="206"/>
      <c r="I12" s="206"/>
      <c r="J12" s="206"/>
      <c r="K12" s="207"/>
    </row>
    <row r="13" spans="2:11">
      <c r="B13" s="208"/>
      <c r="C13" s="617" t="s">
        <v>187</v>
      </c>
      <c r="D13" s="617"/>
      <c r="E13" s="617"/>
      <c r="F13" s="17"/>
      <c r="G13" s="17"/>
      <c r="H13" s="17"/>
      <c r="I13" s="17"/>
      <c r="J13" s="17"/>
      <c r="K13" s="209"/>
    </row>
    <row r="14" spans="2:11">
      <c r="B14" s="208"/>
      <c r="C14" s="616" t="s">
        <v>188</v>
      </c>
      <c r="D14" s="616"/>
      <c r="E14" s="616"/>
      <c r="F14" s="17"/>
      <c r="G14" s="210"/>
      <c r="H14" s="210"/>
      <c r="I14" s="211">
        <f>SUM(I15:I17)</f>
        <v>0</v>
      </c>
      <c r="J14" s="211">
        <f>SUM(J15:J17)</f>
        <v>0</v>
      </c>
      <c r="K14" s="212"/>
    </row>
    <row r="15" spans="2:11">
      <c r="B15" s="213"/>
      <c r="C15" s="214"/>
      <c r="D15" s="611" t="s">
        <v>189</v>
      </c>
      <c r="E15" s="611"/>
      <c r="F15" s="17"/>
      <c r="G15" s="215"/>
      <c r="H15" s="215"/>
      <c r="I15" s="216">
        <v>0</v>
      </c>
      <c r="J15" s="216">
        <v>0</v>
      </c>
      <c r="K15" s="217"/>
    </row>
    <row r="16" spans="2:11">
      <c r="B16" s="213"/>
      <c r="C16" s="214"/>
      <c r="D16" s="611" t="s">
        <v>190</v>
      </c>
      <c r="E16" s="611"/>
      <c r="F16" s="17"/>
      <c r="G16" s="215"/>
      <c r="H16" s="215"/>
      <c r="I16" s="216">
        <v>0</v>
      </c>
      <c r="J16" s="216">
        <v>0</v>
      </c>
      <c r="K16" s="217"/>
    </row>
    <row r="17" spans="2:11">
      <c r="B17" s="213"/>
      <c r="C17" s="214"/>
      <c r="D17" s="611" t="s">
        <v>191</v>
      </c>
      <c r="E17" s="611"/>
      <c r="F17" s="17"/>
      <c r="G17" s="215"/>
      <c r="H17" s="215"/>
      <c r="I17" s="216">
        <v>0</v>
      </c>
      <c r="J17" s="216">
        <v>0</v>
      </c>
      <c r="K17" s="217"/>
    </row>
    <row r="18" spans="2:11">
      <c r="B18" s="213"/>
      <c r="C18" s="214"/>
      <c r="D18" s="214"/>
      <c r="E18" s="14"/>
      <c r="F18" s="17"/>
      <c r="G18" s="218"/>
      <c r="H18" s="218"/>
      <c r="I18" s="219"/>
      <c r="J18" s="219"/>
      <c r="K18" s="217"/>
    </row>
    <row r="19" spans="2:11">
      <c r="B19" s="208"/>
      <c r="C19" s="616" t="s">
        <v>192</v>
      </c>
      <c r="D19" s="616"/>
      <c r="E19" s="616"/>
      <c r="F19" s="17"/>
      <c r="G19" s="210"/>
      <c r="H19" s="210"/>
      <c r="I19" s="211">
        <f>SUM(I20:I23)</f>
        <v>0</v>
      </c>
      <c r="J19" s="211">
        <f>SUM(J20:J23)</f>
        <v>0</v>
      </c>
      <c r="K19" s="212"/>
    </row>
    <row r="20" spans="2:11">
      <c r="B20" s="213"/>
      <c r="C20" s="214"/>
      <c r="D20" s="611" t="s">
        <v>193</v>
      </c>
      <c r="E20" s="611"/>
      <c r="F20" s="17"/>
      <c r="G20" s="215"/>
      <c r="H20" s="215"/>
      <c r="I20" s="216">
        <v>0</v>
      </c>
      <c r="J20" s="216">
        <v>0</v>
      </c>
      <c r="K20" s="217"/>
    </row>
    <row r="21" spans="2:11">
      <c r="B21" s="213"/>
      <c r="C21" s="214"/>
      <c r="D21" s="611" t="s">
        <v>194</v>
      </c>
      <c r="E21" s="611"/>
      <c r="F21" s="17"/>
      <c r="G21" s="215"/>
      <c r="H21" s="215"/>
      <c r="I21" s="216">
        <v>0</v>
      </c>
      <c r="J21" s="216">
        <v>0</v>
      </c>
      <c r="K21" s="217"/>
    </row>
    <row r="22" spans="2:11">
      <c r="B22" s="213"/>
      <c r="C22" s="214"/>
      <c r="D22" s="611" t="s">
        <v>190</v>
      </c>
      <c r="E22" s="611"/>
      <c r="F22" s="17"/>
      <c r="G22" s="215"/>
      <c r="H22" s="215"/>
      <c r="I22" s="216">
        <v>0</v>
      </c>
      <c r="J22" s="216">
        <v>0</v>
      </c>
      <c r="K22" s="217"/>
    </row>
    <row r="23" spans="2:11">
      <c r="B23" s="213"/>
      <c r="C23" s="220"/>
      <c r="D23" s="611" t="s">
        <v>191</v>
      </c>
      <c r="E23" s="611"/>
      <c r="F23" s="17"/>
      <c r="G23" s="215"/>
      <c r="H23" s="215"/>
      <c r="I23" s="221">
        <v>0</v>
      </c>
      <c r="J23" s="221">
        <v>0</v>
      </c>
      <c r="K23" s="217"/>
    </row>
    <row r="24" spans="2:11">
      <c r="B24" s="213"/>
      <c r="C24" s="214"/>
      <c r="D24" s="214"/>
      <c r="E24" s="14"/>
      <c r="F24" s="17"/>
      <c r="G24" s="222"/>
      <c r="H24" s="222"/>
      <c r="I24" s="223"/>
      <c r="J24" s="223"/>
      <c r="K24" s="217"/>
    </row>
    <row r="25" spans="2:11">
      <c r="B25" s="224"/>
      <c r="C25" s="618" t="s">
        <v>195</v>
      </c>
      <c r="D25" s="618"/>
      <c r="E25" s="618"/>
      <c r="F25" s="22"/>
      <c r="G25" s="225"/>
      <c r="H25" s="225"/>
      <c r="I25" s="226">
        <f>I14+I19</f>
        <v>0</v>
      </c>
      <c r="J25" s="226">
        <f>J14+J19</f>
        <v>0</v>
      </c>
      <c r="K25" s="227"/>
    </row>
    <row r="26" spans="2:11">
      <c r="B26" s="208"/>
      <c r="C26" s="214"/>
      <c r="D26" s="214"/>
      <c r="E26" s="33"/>
      <c r="F26" s="17"/>
      <c r="G26" s="222"/>
      <c r="H26" s="222"/>
      <c r="I26" s="223"/>
      <c r="J26" s="223"/>
      <c r="K26" s="212"/>
    </row>
    <row r="27" spans="2:11">
      <c r="B27" s="208"/>
      <c r="C27" s="617" t="s">
        <v>196</v>
      </c>
      <c r="D27" s="617"/>
      <c r="E27" s="617"/>
      <c r="F27" s="17"/>
      <c r="G27" s="222"/>
      <c r="H27" s="222"/>
      <c r="I27" s="223"/>
      <c r="J27" s="223"/>
      <c r="K27" s="212"/>
    </row>
    <row r="28" spans="2:11">
      <c r="B28" s="208"/>
      <c r="C28" s="616" t="s">
        <v>188</v>
      </c>
      <c r="D28" s="616"/>
      <c r="E28" s="616"/>
      <c r="F28" s="17"/>
      <c r="G28" s="210"/>
      <c r="H28" s="210"/>
      <c r="I28" s="211">
        <f>SUM(I29:I31)</f>
        <v>0</v>
      </c>
      <c r="J28" s="211">
        <f>SUM(J29:J31)</f>
        <v>0</v>
      </c>
      <c r="K28" s="212"/>
    </row>
    <row r="29" spans="2:11">
      <c r="B29" s="213"/>
      <c r="C29" s="214"/>
      <c r="D29" s="611" t="s">
        <v>189</v>
      </c>
      <c r="E29" s="611"/>
      <c r="F29" s="17"/>
      <c r="G29" s="215"/>
      <c r="H29" s="215"/>
      <c r="I29" s="216">
        <v>0</v>
      </c>
      <c r="J29" s="216">
        <v>0</v>
      </c>
      <c r="K29" s="217"/>
    </row>
    <row r="30" spans="2:11">
      <c r="B30" s="213"/>
      <c r="C30" s="220"/>
      <c r="D30" s="611" t="s">
        <v>190</v>
      </c>
      <c r="E30" s="611"/>
      <c r="F30" s="220"/>
      <c r="G30" s="228"/>
      <c r="H30" s="228"/>
      <c r="I30" s="216">
        <v>0</v>
      </c>
      <c r="J30" s="216">
        <v>0</v>
      </c>
      <c r="K30" s="217"/>
    </row>
    <row r="31" spans="2:11">
      <c r="B31" s="213"/>
      <c r="C31" s="220"/>
      <c r="D31" s="611" t="s">
        <v>191</v>
      </c>
      <c r="E31" s="611"/>
      <c r="F31" s="220"/>
      <c r="G31" s="228"/>
      <c r="H31" s="228"/>
      <c r="I31" s="216">
        <v>0</v>
      </c>
      <c r="J31" s="216">
        <v>0</v>
      </c>
      <c r="K31" s="217"/>
    </row>
    <row r="32" spans="2:11" ht="10.5" customHeight="1">
      <c r="B32" s="213"/>
      <c r="C32" s="214"/>
      <c r="D32" s="214"/>
      <c r="E32" s="14"/>
      <c r="F32" s="17"/>
      <c r="G32" s="222"/>
      <c r="H32" s="222"/>
      <c r="I32" s="223"/>
      <c r="J32" s="223"/>
      <c r="K32" s="217"/>
    </row>
    <row r="33" spans="2:11">
      <c r="B33" s="208"/>
      <c r="C33" s="616" t="s">
        <v>192</v>
      </c>
      <c r="D33" s="616"/>
      <c r="E33" s="616"/>
      <c r="F33" s="17"/>
      <c r="G33" s="210"/>
      <c r="H33" s="210"/>
      <c r="I33" s="211">
        <f>SUM(I34:I37)</f>
        <v>0</v>
      </c>
      <c r="J33" s="211">
        <f>SUM(J34:J37)</f>
        <v>0</v>
      </c>
      <c r="K33" s="212"/>
    </row>
    <row r="34" spans="2:11">
      <c r="B34" s="213"/>
      <c r="C34" s="214"/>
      <c r="D34" s="611" t="s">
        <v>193</v>
      </c>
      <c r="E34" s="611"/>
      <c r="F34" s="17"/>
      <c r="G34" s="215"/>
      <c r="H34" s="215"/>
      <c r="I34" s="216">
        <v>0</v>
      </c>
      <c r="J34" s="216">
        <v>0</v>
      </c>
      <c r="K34" s="217"/>
    </row>
    <row r="35" spans="2:11">
      <c r="B35" s="213"/>
      <c r="C35" s="214"/>
      <c r="D35" s="611" t="s">
        <v>194</v>
      </c>
      <c r="E35" s="611"/>
      <c r="F35" s="17"/>
      <c r="G35" s="215"/>
      <c r="H35" s="215"/>
      <c r="I35" s="216">
        <v>0</v>
      </c>
      <c r="J35" s="216">
        <v>0</v>
      </c>
      <c r="K35" s="217"/>
    </row>
    <row r="36" spans="2:11">
      <c r="B36" s="213"/>
      <c r="C36" s="214"/>
      <c r="D36" s="611" t="s">
        <v>190</v>
      </c>
      <c r="E36" s="611"/>
      <c r="F36" s="17"/>
      <c r="G36" s="215"/>
      <c r="H36" s="215"/>
      <c r="I36" s="216">
        <v>0</v>
      </c>
      <c r="J36" s="216">
        <v>0</v>
      </c>
      <c r="K36" s="217"/>
    </row>
    <row r="37" spans="2:11">
      <c r="B37" s="213"/>
      <c r="C37" s="17"/>
      <c r="D37" s="611" t="s">
        <v>191</v>
      </c>
      <c r="E37" s="611"/>
      <c r="F37" s="17"/>
      <c r="G37" s="215"/>
      <c r="H37" s="215"/>
      <c r="I37" s="216">
        <v>0</v>
      </c>
      <c r="J37" s="216">
        <v>0</v>
      </c>
      <c r="K37" s="217"/>
    </row>
    <row r="38" spans="2:11">
      <c r="B38" s="213"/>
      <c r="C38" s="17"/>
      <c r="D38" s="17"/>
      <c r="E38" s="14"/>
      <c r="F38" s="17"/>
      <c r="G38" s="222"/>
      <c r="H38" s="222"/>
      <c r="I38" s="223"/>
      <c r="J38" s="223"/>
      <c r="K38" s="217"/>
    </row>
    <row r="39" spans="2:11">
      <c r="B39" s="224"/>
      <c r="C39" s="618" t="s">
        <v>197</v>
      </c>
      <c r="D39" s="618"/>
      <c r="E39" s="618"/>
      <c r="F39" s="22"/>
      <c r="G39" s="229"/>
      <c r="H39" s="229"/>
      <c r="I39" s="226">
        <f>I28+I33</f>
        <v>0</v>
      </c>
      <c r="J39" s="226">
        <f>J28+J33</f>
        <v>0</v>
      </c>
      <c r="K39" s="227"/>
    </row>
    <row r="40" spans="2:11" ht="9.75" customHeight="1">
      <c r="B40" s="213"/>
      <c r="C40" s="214"/>
      <c r="D40" s="214"/>
      <c r="E40" s="14"/>
      <c r="F40" s="17"/>
      <c r="G40" s="222"/>
      <c r="H40" s="222"/>
      <c r="I40" s="223"/>
      <c r="J40" s="223"/>
      <c r="K40" s="217"/>
    </row>
    <row r="41" spans="2:11">
      <c r="B41" s="213"/>
      <c r="C41" s="616" t="s">
        <v>198</v>
      </c>
      <c r="D41" s="616"/>
      <c r="E41" s="616"/>
      <c r="F41" s="17"/>
      <c r="G41" s="215"/>
      <c r="H41" s="215"/>
      <c r="I41" s="230">
        <v>37521157.899999999</v>
      </c>
      <c r="J41" s="230">
        <f>+ESF!I38</f>
        <v>39695939.479999997</v>
      </c>
      <c r="K41" s="217"/>
    </row>
    <row r="42" spans="2:11" ht="8.25" customHeight="1">
      <c r="B42" s="213"/>
      <c r="C42" s="214"/>
      <c r="D42" s="214"/>
      <c r="E42" s="14"/>
      <c r="F42" s="17"/>
      <c r="G42" s="222"/>
      <c r="H42" s="222"/>
      <c r="I42" s="223"/>
      <c r="J42" s="223"/>
      <c r="K42" s="217"/>
    </row>
    <row r="43" spans="2:11">
      <c r="B43" s="231"/>
      <c r="C43" s="619" t="s">
        <v>199</v>
      </c>
      <c r="D43" s="619"/>
      <c r="E43" s="619"/>
      <c r="F43" s="232"/>
      <c r="G43" s="233"/>
      <c r="H43" s="233"/>
      <c r="I43" s="234">
        <v>37521157.899999999</v>
      </c>
      <c r="J43" s="234">
        <f>J41</f>
        <v>39695939.479999997</v>
      </c>
      <c r="K43" s="235"/>
    </row>
    <row r="44" spans="2:11" ht="9" customHeight="1">
      <c r="C44" s="617"/>
      <c r="D44" s="617"/>
      <c r="E44" s="617"/>
      <c r="F44" s="617"/>
      <c r="G44" s="617"/>
      <c r="H44" s="617"/>
      <c r="I44" s="617"/>
      <c r="J44" s="617"/>
      <c r="K44" s="617"/>
    </row>
    <row r="45" spans="2:11" ht="10.5" customHeight="1">
      <c r="C45" s="236"/>
      <c r="D45" s="236"/>
      <c r="E45" s="237"/>
      <c r="F45" s="238"/>
      <c r="G45" s="237"/>
      <c r="H45" s="238"/>
      <c r="I45" s="238"/>
      <c r="J45" s="238"/>
    </row>
    <row r="46" spans="2:11">
      <c r="B46" s="2"/>
      <c r="C46" s="611" t="s">
        <v>120</v>
      </c>
      <c r="D46" s="611"/>
      <c r="E46" s="611"/>
      <c r="F46" s="611"/>
      <c r="G46" s="611"/>
      <c r="H46" s="611"/>
      <c r="I46" s="611"/>
      <c r="J46" s="611"/>
      <c r="K46" s="611"/>
    </row>
    <row r="47" spans="2:11">
      <c r="B47" s="2"/>
      <c r="C47" s="14"/>
      <c r="D47" s="43"/>
      <c r="E47" s="44"/>
      <c r="F47" s="44"/>
      <c r="G47" s="2"/>
      <c r="H47" s="45"/>
      <c r="I47" s="43"/>
      <c r="J47" s="44"/>
      <c r="K47" s="44"/>
    </row>
    <row r="48" spans="2:11">
      <c r="B48" s="2"/>
      <c r="C48" s="14"/>
      <c r="K48" s="44"/>
    </row>
    <row r="49" spans="2:11">
      <c r="B49" s="2"/>
      <c r="C49" s="223"/>
      <c r="K49" s="44"/>
    </row>
    <row r="50" spans="2:11">
      <c r="B50" s="2"/>
      <c r="C50" s="239"/>
      <c r="K50" s="44"/>
    </row>
    <row r="51" spans="2:11"/>
    <row r="52" spans="2:11" hidden="1"/>
  </sheetData>
  <mergeCells count="37">
    <mergeCell ref="C46:K46"/>
    <mergeCell ref="D36:E36"/>
    <mergeCell ref="D37:E37"/>
    <mergeCell ref="C39:E39"/>
    <mergeCell ref="C41:E41"/>
    <mergeCell ref="C43:E43"/>
    <mergeCell ref="C44:K44"/>
    <mergeCell ref="D35:E35"/>
    <mergeCell ref="D21:E21"/>
    <mergeCell ref="D22:E22"/>
    <mergeCell ref="D23:E23"/>
    <mergeCell ref="C25:E25"/>
    <mergeCell ref="C27:E27"/>
    <mergeCell ref="C28:E28"/>
    <mergeCell ref="D29:E29"/>
    <mergeCell ref="D30:E30"/>
    <mergeCell ref="D31:E31"/>
    <mergeCell ref="C33:E33"/>
    <mergeCell ref="D34:E34"/>
    <mergeCell ref="D20:E20"/>
    <mergeCell ref="C8:K8"/>
    <mergeCell ref="C9:E9"/>
    <mergeCell ref="C10:K10"/>
    <mergeCell ref="C11:K11"/>
    <mergeCell ref="C12:E12"/>
    <mergeCell ref="C13:E13"/>
    <mergeCell ref="C14:E14"/>
    <mergeCell ref="D15:E15"/>
    <mergeCell ref="D16:E16"/>
    <mergeCell ref="D17:E17"/>
    <mergeCell ref="C19:E19"/>
    <mergeCell ref="C7:K7"/>
    <mergeCell ref="D2:I2"/>
    <mergeCell ref="D3:I3"/>
    <mergeCell ref="D4:I4"/>
    <mergeCell ref="D5:I5"/>
    <mergeCell ref="D6:I6"/>
  </mergeCells>
  <pageMargins left="0.7" right="0.7" top="0.75" bottom="0.75" header="0.3" footer="0.3"/>
  <pageSetup scale="63" fitToHeight="0" orientation="portrait" r:id="rId1"/>
  <headerFooter>
    <oddHeader>&amp;C&amp;G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37"/>
  <sheetViews>
    <sheetView tabSelected="1" workbookViewId="0">
      <selection sqref="A1:XFD1048576"/>
    </sheetView>
  </sheetViews>
  <sheetFormatPr baseColWidth="10" defaultRowHeight="15"/>
  <cols>
    <col min="1" max="1" width="4.140625" bestFit="1" customWidth="1"/>
    <col min="2" max="2" width="8.140625" bestFit="1" customWidth="1"/>
    <col min="3" max="3" width="38" bestFit="1" customWidth="1"/>
    <col min="4" max="4" width="40" bestFit="1" customWidth="1"/>
    <col min="5" max="5" width="30.28515625" bestFit="1" customWidth="1"/>
    <col min="6" max="6" width="17.85546875" customWidth="1"/>
    <col min="7" max="7" width="17.85546875" bestFit="1" customWidth="1"/>
    <col min="8" max="8" width="14.28515625" bestFit="1" customWidth="1"/>
    <col min="9" max="9" width="12.28515625" bestFit="1" customWidth="1"/>
    <col min="10" max="10" width="17.140625" bestFit="1" customWidth="1"/>
    <col min="11" max="11" width="21.85546875" bestFit="1" customWidth="1"/>
    <col min="12" max="12" width="14.5703125" bestFit="1" customWidth="1"/>
    <col min="13" max="13" width="17" bestFit="1" customWidth="1"/>
    <col min="14" max="14" width="12.85546875" customWidth="1"/>
    <col min="15" max="15" width="19.42578125" customWidth="1"/>
    <col min="16" max="16" width="11.85546875" style="555" bestFit="1" customWidth="1"/>
    <col min="17" max="17" width="20.7109375" bestFit="1" customWidth="1"/>
    <col min="18" max="18" width="10" bestFit="1" customWidth="1"/>
    <col min="19" max="19" width="16.140625" bestFit="1" customWidth="1"/>
    <col min="20" max="20" width="19.5703125" bestFit="1" customWidth="1"/>
    <col min="21" max="21" width="14" bestFit="1" customWidth="1"/>
    <col min="22" max="22" width="14.140625" bestFit="1" customWidth="1"/>
    <col min="23" max="23" width="19.5703125" customWidth="1"/>
    <col min="24" max="24" width="14.5703125" bestFit="1" customWidth="1"/>
    <col min="25" max="25" width="20.5703125" bestFit="1" customWidth="1"/>
    <col min="26" max="26" width="11.5703125" bestFit="1" customWidth="1"/>
    <col min="27" max="27" width="24" customWidth="1"/>
    <col min="28" max="28" width="17.85546875" customWidth="1"/>
    <col min="29" max="29" width="13.28515625" customWidth="1"/>
    <col min="30" max="30" width="23.85546875" customWidth="1"/>
    <col min="31" max="31" width="24.85546875" customWidth="1"/>
    <col min="32" max="32" width="13.5703125" bestFit="1" customWidth="1"/>
    <col min="33" max="33" width="20" bestFit="1" customWidth="1"/>
    <col min="34" max="34" width="12.140625" bestFit="1" customWidth="1"/>
  </cols>
  <sheetData>
    <row r="1" spans="1:34" s="790" customFormat="1" ht="87" customHeight="1">
      <c r="A1" s="789" t="s">
        <v>699</v>
      </c>
      <c r="B1" s="789" t="s">
        <v>700</v>
      </c>
      <c r="C1" s="789" t="s">
        <v>701</v>
      </c>
      <c r="D1" s="789" t="s">
        <v>702</v>
      </c>
      <c r="E1" s="789" t="s">
        <v>703</v>
      </c>
      <c r="F1" s="789" t="s">
        <v>704</v>
      </c>
      <c r="G1" s="789" t="s">
        <v>705</v>
      </c>
      <c r="H1" s="789" t="s">
        <v>706</v>
      </c>
      <c r="I1" s="789" t="s">
        <v>707</v>
      </c>
      <c r="J1" s="789" t="s">
        <v>708</v>
      </c>
      <c r="K1" s="789" t="s">
        <v>709</v>
      </c>
      <c r="L1" s="789" t="s">
        <v>710</v>
      </c>
      <c r="M1" s="789" t="s">
        <v>711</v>
      </c>
      <c r="N1" s="789" t="s">
        <v>712</v>
      </c>
      <c r="O1" s="789" t="s">
        <v>713</v>
      </c>
      <c r="P1" s="789" t="s">
        <v>714</v>
      </c>
      <c r="Q1" s="789" t="s">
        <v>715</v>
      </c>
      <c r="R1" s="789" t="s">
        <v>716</v>
      </c>
      <c r="S1" s="789" t="s">
        <v>717</v>
      </c>
      <c r="T1" s="789" t="s">
        <v>718</v>
      </c>
      <c r="U1" s="789" t="s">
        <v>719</v>
      </c>
      <c r="V1" s="789" t="s">
        <v>720</v>
      </c>
      <c r="W1" s="789" t="s">
        <v>721</v>
      </c>
      <c r="X1" s="789" t="s">
        <v>722</v>
      </c>
      <c r="Y1" s="789" t="s">
        <v>723</v>
      </c>
      <c r="Z1" s="789" t="s">
        <v>724</v>
      </c>
      <c r="AA1" s="789" t="s">
        <v>725</v>
      </c>
      <c r="AB1" s="789" t="s">
        <v>726</v>
      </c>
      <c r="AC1" s="789" t="s">
        <v>727</v>
      </c>
      <c r="AD1" s="789" t="s">
        <v>728</v>
      </c>
      <c r="AE1" s="789" t="s">
        <v>729</v>
      </c>
      <c r="AF1" s="789" t="s">
        <v>730</v>
      </c>
      <c r="AG1" s="789" t="s">
        <v>731</v>
      </c>
      <c r="AH1" s="789" t="s">
        <v>732</v>
      </c>
    </row>
    <row r="2" spans="1:34">
      <c r="A2" s="791">
        <v>1</v>
      </c>
      <c r="B2" s="791">
        <v>38</v>
      </c>
      <c r="C2" s="791" t="s">
        <v>733</v>
      </c>
      <c r="D2" s="791" t="s">
        <v>734</v>
      </c>
      <c r="E2" s="791" t="s">
        <v>735</v>
      </c>
      <c r="F2" s="791">
        <v>100</v>
      </c>
      <c r="G2" s="792">
        <v>35442</v>
      </c>
      <c r="H2" s="792">
        <v>41455</v>
      </c>
      <c r="I2" s="793">
        <v>41275</v>
      </c>
      <c r="J2" s="791">
        <v>180</v>
      </c>
      <c r="K2" s="791">
        <v>16.399999999999999</v>
      </c>
      <c r="L2" s="791">
        <v>934.07</v>
      </c>
      <c r="M2" s="791">
        <v>25</v>
      </c>
      <c r="N2" s="791">
        <v>0</v>
      </c>
      <c r="O2" s="791">
        <v>0</v>
      </c>
      <c r="P2" s="794">
        <v>42460</v>
      </c>
      <c r="Q2" s="791">
        <v>991</v>
      </c>
      <c r="R2" s="791">
        <v>23351.75</v>
      </c>
      <c r="S2" s="791">
        <v>0</v>
      </c>
      <c r="T2" s="791">
        <v>0</v>
      </c>
      <c r="U2" s="791">
        <v>84066.3</v>
      </c>
      <c r="V2" s="791">
        <v>306374.96000000002</v>
      </c>
      <c r="W2" s="791">
        <v>27591.360000000001</v>
      </c>
      <c r="X2" s="791">
        <v>925663.37</v>
      </c>
      <c r="Y2" s="791">
        <v>1367047.74</v>
      </c>
      <c r="Z2" s="791">
        <v>0</v>
      </c>
      <c r="AA2" s="791">
        <v>4997.71</v>
      </c>
      <c r="AB2" s="791">
        <v>56949</v>
      </c>
      <c r="AC2" s="791">
        <v>267739.61</v>
      </c>
      <c r="AD2" s="791">
        <v>-4997.71</v>
      </c>
      <c r="AE2" s="791">
        <v>0</v>
      </c>
      <c r="AF2" s="791">
        <v>3.0000000004656607E-2</v>
      </c>
      <c r="AG2" s="791">
        <v>324688.64000000001</v>
      </c>
      <c r="AH2" s="791">
        <v>1042359.1</v>
      </c>
    </row>
    <row r="3" spans="1:34">
      <c r="A3" s="791">
        <v>2</v>
      </c>
      <c r="B3" s="791">
        <v>43</v>
      </c>
      <c r="C3" s="791" t="s">
        <v>736</v>
      </c>
      <c r="D3" s="791" t="s">
        <v>737</v>
      </c>
      <c r="E3" s="791" t="s">
        <v>738</v>
      </c>
      <c r="F3" s="791">
        <v>100</v>
      </c>
      <c r="G3" s="792">
        <v>35505</v>
      </c>
      <c r="H3" s="792">
        <v>41440</v>
      </c>
      <c r="I3" s="793">
        <v>41275</v>
      </c>
      <c r="J3" s="791">
        <v>165</v>
      </c>
      <c r="K3" s="791">
        <v>16.2</v>
      </c>
      <c r="L3" s="791">
        <v>954.62</v>
      </c>
      <c r="M3" s="791">
        <v>23</v>
      </c>
      <c r="N3" s="791">
        <v>0</v>
      </c>
      <c r="O3" s="791">
        <v>0</v>
      </c>
      <c r="P3" s="794">
        <v>42460</v>
      </c>
      <c r="Q3" s="791">
        <v>1007</v>
      </c>
      <c r="R3" s="791">
        <v>21956.26</v>
      </c>
      <c r="S3" s="791">
        <v>0</v>
      </c>
      <c r="T3" s="791">
        <v>0</v>
      </c>
      <c r="U3" s="791">
        <v>85915.8</v>
      </c>
      <c r="V3" s="791">
        <v>309296.88</v>
      </c>
      <c r="W3" s="791">
        <v>27254.880000000001</v>
      </c>
      <c r="X3" s="791">
        <v>961302.34</v>
      </c>
      <c r="Y3" s="791">
        <v>1405726.16</v>
      </c>
      <c r="Z3" s="791">
        <v>0</v>
      </c>
      <c r="AA3" s="791">
        <v>4669.49</v>
      </c>
      <c r="AB3" s="791">
        <v>58131</v>
      </c>
      <c r="AC3" s="791">
        <v>279593.82</v>
      </c>
      <c r="AD3" s="791">
        <v>-4669.49</v>
      </c>
      <c r="AE3" s="791">
        <v>0</v>
      </c>
      <c r="AF3" s="791">
        <v>3.9999999850988399E-2</v>
      </c>
      <c r="AG3" s="791">
        <v>337724.85999999987</v>
      </c>
      <c r="AH3" s="791">
        <v>1068001.3</v>
      </c>
    </row>
    <row r="4" spans="1:34">
      <c r="A4" s="791">
        <v>3</v>
      </c>
      <c r="B4" s="791">
        <v>70</v>
      </c>
      <c r="C4" s="791" t="s">
        <v>739</v>
      </c>
      <c r="D4" s="791" t="s">
        <v>737</v>
      </c>
      <c r="E4" s="791" t="s">
        <v>740</v>
      </c>
      <c r="F4" s="791">
        <v>100</v>
      </c>
      <c r="G4" s="792">
        <v>38113</v>
      </c>
      <c r="H4" s="792">
        <v>41486</v>
      </c>
      <c r="I4" s="793">
        <v>41275</v>
      </c>
      <c r="J4" s="791">
        <v>211</v>
      </c>
      <c r="K4" s="791">
        <v>9.1999999999999993</v>
      </c>
      <c r="L4" s="791">
        <v>1466.5</v>
      </c>
      <c r="M4" s="791">
        <v>29</v>
      </c>
      <c r="N4" s="791">
        <v>2</v>
      </c>
      <c r="O4" s="791">
        <v>2</v>
      </c>
      <c r="P4" s="794">
        <v>42460</v>
      </c>
      <c r="Q4" s="791">
        <v>961</v>
      </c>
      <c r="R4" s="791">
        <v>42528.5</v>
      </c>
      <c r="S4" s="791">
        <v>2933</v>
      </c>
      <c r="T4" s="791">
        <v>2933</v>
      </c>
      <c r="U4" s="791">
        <v>131985</v>
      </c>
      <c r="V4" s="791">
        <v>269836</v>
      </c>
      <c r="W4" s="791">
        <v>15478.08</v>
      </c>
      <c r="X4" s="791">
        <v>1409306.5</v>
      </c>
      <c r="Y4" s="791">
        <v>1875000.08</v>
      </c>
      <c r="Z4" s="791">
        <v>215.07</v>
      </c>
      <c r="AA4" s="791">
        <v>9950.61</v>
      </c>
      <c r="AB4" s="791">
        <v>78016</v>
      </c>
      <c r="AC4" s="791">
        <v>442593.62</v>
      </c>
      <c r="AD4" s="791">
        <v>-9508.08</v>
      </c>
      <c r="AE4" s="791">
        <v>-442.53</v>
      </c>
      <c r="AF4" s="791">
        <v>-9.9999998696148618E-3</v>
      </c>
      <c r="AG4" s="791">
        <v>520824.68000000011</v>
      </c>
      <c r="AH4" s="791">
        <v>1354175.4</v>
      </c>
    </row>
    <row r="5" spans="1:34">
      <c r="A5" s="791">
        <v>4</v>
      </c>
      <c r="B5" s="791">
        <v>120</v>
      </c>
      <c r="C5" s="791" t="s">
        <v>741</v>
      </c>
      <c r="D5" s="791" t="s">
        <v>742</v>
      </c>
      <c r="E5" s="791" t="s">
        <v>735</v>
      </c>
      <c r="F5" s="791">
        <v>100</v>
      </c>
      <c r="G5" s="792">
        <v>36207</v>
      </c>
      <c r="H5" s="792">
        <v>41501</v>
      </c>
      <c r="I5" s="793">
        <v>41275</v>
      </c>
      <c r="J5" s="791">
        <v>225</v>
      </c>
      <c r="K5" s="791">
        <v>14.4</v>
      </c>
      <c r="L5" s="791">
        <v>934.07</v>
      </c>
      <c r="M5" s="791">
        <v>31</v>
      </c>
      <c r="N5" s="791">
        <v>3</v>
      </c>
      <c r="O5" s="791">
        <v>3</v>
      </c>
      <c r="P5" s="794">
        <v>42460</v>
      </c>
      <c r="Q5" s="791">
        <v>947</v>
      </c>
      <c r="R5" s="791">
        <v>28956.17</v>
      </c>
      <c r="S5" s="791">
        <v>2802.21</v>
      </c>
      <c r="T5" s="791">
        <v>2802.21</v>
      </c>
      <c r="U5" s="791">
        <v>84066.3</v>
      </c>
      <c r="V5" s="791">
        <v>269012.15999999997</v>
      </c>
      <c r="W5" s="791">
        <v>24226.560000000001</v>
      </c>
      <c r="X5" s="791">
        <v>884564.29</v>
      </c>
      <c r="Y5" s="791">
        <v>1296429.8999999999</v>
      </c>
      <c r="Z5" s="791">
        <v>200.84</v>
      </c>
      <c r="AA5" s="791">
        <v>6727.6399999999994</v>
      </c>
      <c r="AB5" s="791">
        <v>51901</v>
      </c>
      <c r="AC5" s="791">
        <v>255852.08</v>
      </c>
      <c r="AD5" s="791">
        <v>-6315.87</v>
      </c>
      <c r="AE5" s="791">
        <v>-411.77</v>
      </c>
      <c r="AF5" s="791">
        <v>-2.0000000018626451E-2</v>
      </c>
      <c r="AG5" s="791">
        <v>307953.89999999997</v>
      </c>
      <c r="AH5" s="791">
        <v>988476</v>
      </c>
    </row>
    <row r="6" spans="1:34">
      <c r="A6" s="791">
        <v>5</v>
      </c>
      <c r="B6" s="791">
        <v>131</v>
      </c>
      <c r="C6" s="791" t="s">
        <v>743</v>
      </c>
      <c r="D6" s="791" t="s">
        <v>737</v>
      </c>
      <c r="E6" s="791" t="s">
        <v>738</v>
      </c>
      <c r="F6" s="791">
        <v>100</v>
      </c>
      <c r="G6" s="792">
        <v>36332</v>
      </c>
      <c r="H6" s="792">
        <v>41486</v>
      </c>
      <c r="I6" s="793">
        <v>41275</v>
      </c>
      <c r="J6" s="791">
        <v>211</v>
      </c>
      <c r="K6" s="791">
        <v>14.1</v>
      </c>
      <c r="L6" s="791">
        <v>954.62</v>
      </c>
      <c r="M6" s="791">
        <v>29</v>
      </c>
      <c r="N6" s="791">
        <v>2</v>
      </c>
      <c r="O6" s="791">
        <v>2</v>
      </c>
      <c r="P6" s="794">
        <v>42460</v>
      </c>
      <c r="Q6" s="791">
        <v>961</v>
      </c>
      <c r="R6" s="791">
        <v>27683.98</v>
      </c>
      <c r="S6" s="791">
        <v>1909.24</v>
      </c>
      <c r="T6" s="791">
        <v>1909.24</v>
      </c>
      <c r="U6" s="791">
        <v>85915.8</v>
      </c>
      <c r="V6" s="791">
        <v>269202.84000000003</v>
      </c>
      <c r="W6" s="791">
        <v>23721.84</v>
      </c>
      <c r="X6" s="791">
        <v>917389.82</v>
      </c>
      <c r="Y6" s="791">
        <v>1327732.76</v>
      </c>
      <c r="Z6" s="791">
        <v>111.22</v>
      </c>
      <c r="AA6" s="791">
        <v>6218.3899999999994</v>
      </c>
      <c r="AB6" s="791">
        <v>52525</v>
      </c>
      <c r="AC6" s="791">
        <v>266821.90999999997</v>
      </c>
      <c r="AD6" s="791">
        <v>-6016.65</v>
      </c>
      <c r="AE6" s="791">
        <v>-201.74</v>
      </c>
      <c r="AF6" s="791">
        <v>3.0000000121071957E-2</v>
      </c>
      <c r="AG6" s="791">
        <v>319458.16000000009</v>
      </c>
      <c r="AH6" s="791">
        <v>1008274.5999999999</v>
      </c>
    </row>
    <row r="7" spans="1:34">
      <c r="A7" s="791">
        <v>6</v>
      </c>
      <c r="B7" s="791">
        <v>138</v>
      </c>
      <c r="C7" s="791" t="s">
        <v>744</v>
      </c>
      <c r="D7" s="791" t="s">
        <v>745</v>
      </c>
      <c r="E7" s="791" t="s">
        <v>746</v>
      </c>
      <c r="F7" s="791">
        <v>100</v>
      </c>
      <c r="G7" s="792">
        <v>36357</v>
      </c>
      <c r="H7" s="792">
        <v>41455</v>
      </c>
      <c r="I7" s="793">
        <v>41275</v>
      </c>
      <c r="J7" s="791">
        <v>180</v>
      </c>
      <c r="K7" s="791">
        <v>13.9</v>
      </c>
      <c r="L7" s="791">
        <v>812.24</v>
      </c>
      <c r="M7" s="791">
        <v>25</v>
      </c>
      <c r="N7" s="791">
        <v>0</v>
      </c>
      <c r="O7" s="791">
        <v>0</v>
      </c>
      <c r="P7" s="794">
        <v>42460</v>
      </c>
      <c r="Q7" s="791">
        <v>991</v>
      </c>
      <c r="R7" s="791">
        <v>20306</v>
      </c>
      <c r="S7" s="791">
        <v>0</v>
      </c>
      <c r="T7" s="791">
        <v>0</v>
      </c>
      <c r="U7" s="791">
        <v>73101.600000000006</v>
      </c>
      <c r="V7" s="791">
        <v>225802.72</v>
      </c>
      <c r="W7" s="791">
        <v>23385.360000000001</v>
      </c>
      <c r="X7" s="791">
        <v>804929.84</v>
      </c>
      <c r="Y7" s="791">
        <v>1147525.52</v>
      </c>
      <c r="Z7" s="791">
        <v>0</v>
      </c>
      <c r="AA7" s="791">
        <v>4281.3500000000004</v>
      </c>
      <c r="AB7" s="791">
        <v>40078</v>
      </c>
      <c r="AC7" s="791">
        <v>223798.96</v>
      </c>
      <c r="AD7" s="791">
        <v>-4281.3500000000004</v>
      </c>
      <c r="AE7" s="791">
        <v>0</v>
      </c>
      <c r="AF7" s="791">
        <v>-3.9999999944120623E-2</v>
      </c>
      <c r="AG7" s="791">
        <v>263876.9200000001</v>
      </c>
      <c r="AH7" s="791">
        <v>883648.59999999986</v>
      </c>
    </row>
    <row r="8" spans="1:34">
      <c r="A8" s="791">
        <v>7</v>
      </c>
      <c r="B8" s="791">
        <v>140</v>
      </c>
      <c r="C8" s="791" t="s">
        <v>747</v>
      </c>
      <c r="D8" s="791" t="s">
        <v>748</v>
      </c>
      <c r="E8" s="791" t="s">
        <v>749</v>
      </c>
      <c r="F8" s="791">
        <v>100</v>
      </c>
      <c r="G8" s="792">
        <v>37135</v>
      </c>
      <c r="H8" s="792">
        <v>41421</v>
      </c>
      <c r="I8" s="793">
        <v>41275</v>
      </c>
      <c r="J8" s="791">
        <v>147</v>
      </c>
      <c r="K8" s="791">
        <v>11.7</v>
      </c>
      <c r="L8" s="791">
        <v>960.86</v>
      </c>
      <c r="M8" s="791">
        <v>20</v>
      </c>
      <c r="N8" s="791">
        <v>0</v>
      </c>
      <c r="O8" s="791">
        <v>0</v>
      </c>
      <c r="P8" s="794">
        <v>42460</v>
      </c>
      <c r="Q8" s="791">
        <v>1025</v>
      </c>
      <c r="R8" s="791">
        <v>19217.2</v>
      </c>
      <c r="S8" s="791">
        <v>0</v>
      </c>
      <c r="T8" s="791">
        <v>0</v>
      </c>
      <c r="U8" s="791">
        <v>86477.4</v>
      </c>
      <c r="V8" s="791">
        <v>224841.24</v>
      </c>
      <c r="W8" s="791">
        <v>19684.080000000002</v>
      </c>
      <c r="X8" s="791">
        <v>984881.5</v>
      </c>
      <c r="Y8" s="791">
        <v>1335101.42</v>
      </c>
      <c r="Z8" s="791">
        <v>0</v>
      </c>
      <c r="AA8" s="791">
        <v>4025.26</v>
      </c>
      <c r="AB8" s="791">
        <v>46259</v>
      </c>
      <c r="AC8" s="791">
        <v>286919.33</v>
      </c>
      <c r="AD8" s="791">
        <v>-4025.26</v>
      </c>
      <c r="AE8" s="791">
        <v>0</v>
      </c>
      <c r="AF8" s="791">
        <v>-1.0000000149011617E-2</v>
      </c>
      <c r="AG8" s="791">
        <v>333178.31999999989</v>
      </c>
      <c r="AH8" s="791">
        <v>1001923.1000000001</v>
      </c>
    </row>
    <row r="9" spans="1:34">
      <c r="A9" s="791">
        <v>8</v>
      </c>
      <c r="B9" s="791">
        <v>141</v>
      </c>
      <c r="C9" s="791" t="s">
        <v>750</v>
      </c>
      <c r="D9" s="791" t="s">
        <v>737</v>
      </c>
      <c r="E9" s="791" t="s">
        <v>738</v>
      </c>
      <c r="F9" s="791">
        <v>100</v>
      </c>
      <c r="G9" s="792">
        <v>36406</v>
      </c>
      <c r="H9" s="792">
        <v>41517</v>
      </c>
      <c r="I9" s="793">
        <v>41275</v>
      </c>
      <c r="J9" s="791">
        <v>241</v>
      </c>
      <c r="K9" s="791">
        <v>13.9</v>
      </c>
      <c r="L9" s="791">
        <v>954.62</v>
      </c>
      <c r="M9" s="791">
        <v>33</v>
      </c>
      <c r="N9" s="791">
        <v>4</v>
      </c>
      <c r="O9" s="791">
        <v>3</v>
      </c>
      <c r="P9" s="794">
        <v>42460</v>
      </c>
      <c r="Q9" s="791">
        <v>931</v>
      </c>
      <c r="R9" s="791">
        <v>31502.46</v>
      </c>
      <c r="S9" s="791">
        <v>3818.48</v>
      </c>
      <c r="T9" s="791">
        <v>2863.86</v>
      </c>
      <c r="U9" s="791">
        <v>85915.8</v>
      </c>
      <c r="V9" s="791">
        <v>265384.36</v>
      </c>
      <c r="W9" s="791">
        <v>23385.360000000001</v>
      </c>
      <c r="X9" s="791">
        <v>888751.22</v>
      </c>
      <c r="Y9" s="791">
        <v>1301621.54</v>
      </c>
      <c r="Z9" s="791">
        <v>207.55</v>
      </c>
      <c r="AA9" s="791">
        <v>7565.54</v>
      </c>
      <c r="AB9" s="791">
        <v>51774</v>
      </c>
      <c r="AC9" s="791">
        <v>258492.4</v>
      </c>
      <c r="AD9" s="791">
        <v>-6914.75</v>
      </c>
      <c r="AE9" s="791">
        <v>-650.79</v>
      </c>
      <c r="AF9" s="791">
        <v>-9.9999999161809461E-3</v>
      </c>
      <c r="AG9" s="791">
        <v>310473.94000000012</v>
      </c>
      <c r="AH9" s="791">
        <v>991147.59999999986</v>
      </c>
    </row>
    <row r="10" spans="1:34">
      <c r="A10" s="791">
        <v>9</v>
      </c>
      <c r="B10" s="791">
        <v>185</v>
      </c>
      <c r="C10" s="791" t="s">
        <v>751</v>
      </c>
      <c r="D10" s="791" t="s">
        <v>737</v>
      </c>
      <c r="E10" s="791" t="s">
        <v>740</v>
      </c>
      <c r="F10" s="791">
        <v>100</v>
      </c>
      <c r="G10" s="792">
        <v>36908</v>
      </c>
      <c r="H10" s="792">
        <v>41486</v>
      </c>
      <c r="I10" s="793">
        <v>41275</v>
      </c>
      <c r="J10" s="791">
        <v>211</v>
      </c>
      <c r="K10" s="791">
        <v>12.5</v>
      </c>
      <c r="L10" s="791">
        <v>1466.5</v>
      </c>
      <c r="M10" s="791">
        <v>29</v>
      </c>
      <c r="N10" s="791">
        <v>2</v>
      </c>
      <c r="O10" s="791">
        <v>2</v>
      </c>
      <c r="P10" s="794">
        <v>42460</v>
      </c>
      <c r="Q10" s="791">
        <v>961</v>
      </c>
      <c r="R10" s="791">
        <v>42528.5</v>
      </c>
      <c r="S10" s="791">
        <v>2933</v>
      </c>
      <c r="T10" s="791">
        <v>2933</v>
      </c>
      <c r="U10" s="791">
        <v>131985</v>
      </c>
      <c r="V10" s="791">
        <v>366625</v>
      </c>
      <c r="W10" s="791">
        <v>21030</v>
      </c>
      <c r="X10" s="791">
        <v>1409306.5</v>
      </c>
      <c r="Y10" s="791">
        <v>1977341</v>
      </c>
      <c r="Z10" s="791">
        <v>215.07</v>
      </c>
      <c r="AA10" s="791">
        <v>9950.61</v>
      </c>
      <c r="AB10" s="791">
        <v>94702</v>
      </c>
      <c r="AC10" s="791">
        <v>442593.62</v>
      </c>
      <c r="AD10" s="791">
        <v>-9508.08</v>
      </c>
      <c r="AE10" s="791">
        <v>-442.53</v>
      </c>
      <c r="AF10" s="791">
        <v>1.0000000055879366E-2</v>
      </c>
      <c r="AG10" s="791">
        <v>537510.70000000007</v>
      </c>
      <c r="AH10" s="791">
        <v>1439830.2999999998</v>
      </c>
    </row>
    <row r="11" spans="1:34">
      <c r="A11" s="791">
        <v>10</v>
      </c>
      <c r="B11" s="791">
        <v>254</v>
      </c>
      <c r="C11" s="791" t="s">
        <v>752</v>
      </c>
      <c r="D11" s="791" t="s">
        <v>737</v>
      </c>
      <c r="E11" s="791" t="s">
        <v>753</v>
      </c>
      <c r="F11" s="791">
        <v>100</v>
      </c>
      <c r="G11" s="792">
        <v>37389</v>
      </c>
      <c r="H11" s="792">
        <v>41501</v>
      </c>
      <c r="I11" s="793">
        <v>41275</v>
      </c>
      <c r="J11" s="791">
        <v>225</v>
      </c>
      <c r="K11" s="791">
        <v>11.2</v>
      </c>
      <c r="L11" s="791">
        <v>661.18</v>
      </c>
      <c r="M11" s="791">
        <v>31</v>
      </c>
      <c r="N11" s="791">
        <v>3</v>
      </c>
      <c r="O11" s="791">
        <v>3</v>
      </c>
      <c r="P11" s="794">
        <v>42460</v>
      </c>
      <c r="Q11" s="791">
        <v>947</v>
      </c>
      <c r="R11" s="791">
        <v>20496.580000000002</v>
      </c>
      <c r="S11" s="791">
        <v>1983.54</v>
      </c>
      <c r="T11" s="791">
        <v>1983.54</v>
      </c>
      <c r="U11" s="791">
        <v>59506.2</v>
      </c>
      <c r="V11" s="791">
        <v>148104.32000000001</v>
      </c>
      <c r="W11" s="791">
        <v>18842.88</v>
      </c>
      <c r="X11" s="791">
        <v>626137.46</v>
      </c>
      <c r="Y11" s="791">
        <v>877054.52</v>
      </c>
      <c r="Z11" s="791">
        <v>115.98</v>
      </c>
      <c r="AA11" s="791">
        <v>4545.3900000000003</v>
      </c>
      <c r="AB11" s="791">
        <v>24767</v>
      </c>
      <c r="AC11" s="791">
        <v>161169.35999999999</v>
      </c>
      <c r="AD11" s="791">
        <v>-4326.17</v>
      </c>
      <c r="AE11" s="791">
        <v>-219.22</v>
      </c>
      <c r="AF11" s="791">
        <v>-1.9999999948777269E-2</v>
      </c>
      <c r="AG11" s="791">
        <v>186052.32</v>
      </c>
      <c r="AH11" s="791">
        <v>691002.2</v>
      </c>
    </row>
    <row r="12" spans="1:34">
      <c r="A12" s="791">
        <v>11</v>
      </c>
      <c r="B12" s="791">
        <v>264</v>
      </c>
      <c r="C12" s="791" t="s">
        <v>754</v>
      </c>
      <c r="D12" s="791" t="s">
        <v>755</v>
      </c>
      <c r="E12" s="791" t="s">
        <v>746</v>
      </c>
      <c r="F12" s="791">
        <v>100</v>
      </c>
      <c r="G12" s="792">
        <v>37473</v>
      </c>
      <c r="H12" s="792">
        <v>40527</v>
      </c>
      <c r="I12" s="793">
        <v>40179</v>
      </c>
      <c r="J12" s="791">
        <v>345</v>
      </c>
      <c r="K12" s="791">
        <v>8.3000000000000007</v>
      </c>
      <c r="L12" s="791">
        <v>631.13</v>
      </c>
      <c r="M12" s="791">
        <v>0</v>
      </c>
      <c r="N12" s="791">
        <v>0</v>
      </c>
      <c r="O12" s="791">
        <v>0</v>
      </c>
      <c r="P12" s="794">
        <v>42460</v>
      </c>
      <c r="Q12" s="791">
        <v>1907</v>
      </c>
      <c r="R12" s="791">
        <v>0</v>
      </c>
      <c r="S12" s="791">
        <v>0</v>
      </c>
      <c r="T12" s="791">
        <v>0</v>
      </c>
      <c r="U12" s="791">
        <v>56801.7</v>
      </c>
      <c r="V12" s="791">
        <v>104767.58</v>
      </c>
      <c r="W12" s="791">
        <v>13963.92</v>
      </c>
      <c r="X12" s="791">
        <v>1203564.9099999999</v>
      </c>
      <c r="Y12" s="791">
        <v>1379098.1099999999</v>
      </c>
      <c r="Z12" s="791">
        <v>0</v>
      </c>
      <c r="AA12" s="791">
        <v>0</v>
      </c>
      <c r="AB12" s="791">
        <v>19384</v>
      </c>
      <c r="AC12" s="791">
        <v>302473.55</v>
      </c>
      <c r="AD12" s="791">
        <v>0</v>
      </c>
      <c r="AE12" s="791">
        <v>0</v>
      </c>
      <c r="AF12" s="791">
        <v>-4.0000000176951267E-2</v>
      </c>
      <c r="AG12" s="791">
        <v>321857.50999999983</v>
      </c>
      <c r="AH12" s="791">
        <v>1057240.6000000001</v>
      </c>
    </row>
    <row r="13" spans="1:34">
      <c r="A13" s="791">
        <v>12</v>
      </c>
      <c r="B13" s="791">
        <v>341</v>
      </c>
      <c r="C13" s="791" t="s">
        <v>756</v>
      </c>
      <c r="D13" s="791" t="s">
        <v>757</v>
      </c>
      <c r="E13" s="791" t="s">
        <v>758</v>
      </c>
      <c r="F13" s="791">
        <v>100</v>
      </c>
      <c r="G13" s="792">
        <v>39755</v>
      </c>
      <c r="H13" s="792">
        <v>42037</v>
      </c>
      <c r="I13" s="793">
        <v>42005</v>
      </c>
      <c r="J13" s="791">
        <v>32</v>
      </c>
      <c r="K13" s="791">
        <v>6.2</v>
      </c>
      <c r="L13" s="791">
        <v>733.5</v>
      </c>
      <c r="M13" s="791">
        <v>4</v>
      </c>
      <c r="N13" s="791">
        <v>2</v>
      </c>
      <c r="O13" s="791">
        <v>2</v>
      </c>
      <c r="P13" s="794">
        <v>42460</v>
      </c>
      <c r="Q13" s="791">
        <v>420</v>
      </c>
      <c r="R13" s="791">
        <v>2934</v>
      </c>
      <c r="S13" s="791">
        <v>1467</v>
      </c>
      <c r="T13" s="791">
        <v>1467</v>
      </c>
      <c r="U13" s="791">
        <v>66015</v>
      </c>
      <c r="V13" s="791">
        <v>90954</v>
      </c>
      <c r="W13" s="791">
        <v>10430.879999999999</v>
      </c>
      <c r="X13" s="791">
        <v>308070</v>
      </c>
      <c r="Y13" s="791">
        <v>481337.88</v>
      </c>
      <c r="Z13" s="791">
        <v>82.92</v>
      </c>
      <c r="AA13" s="791">
        <v>293.18</v>
      </c>
      <c r="AB13" s="791">
        <v>21297</v>
      </c>
      <c r="AC13" s="791">
        <v>82813.179999999993</v>
      </c>
      <c r="AD13" s="791">
        <v>-195.45</v>
      </c>
      <c r="AE13" s="791">
        <v>-97.73</v>
      </c>
      <c r="AF13" s="791">
        <v>-1.9999999972060367E-2</v>
      </c>
      <c r="AG13" s="791">
        <v>104193.08000000003</v>
      </c>
      <c r="AH13" s="791">
        <v>377144.8</v>
      </c>
    </row>
    <row r="14" spans="1:34">
      <c r="A14" s="791">
        <v>13</v>
      </c>
      <c r="B14" s="791">
        <v>396</v>
      </c>
      <c r="C14" s="791" t="s">
        <v>759</v>
      </c>
      <c r="D14" s="791" t="s">
        <v>737</v>
      </c>
      <c r="E14" s="791" t="s">
        <v>753</v>
      </c>
      <c r="F14" s="791">
        <v>100</v>
      </c>
      <c r="G14" s="792">
        <v>38231</v>
      </c>
      <c r="H14" s="792">
        <v>41517</v>
      </c>
      <c r="I14" s="793">
        <v>41275</v>
      </c>
      <c r="J14" s="791">
        <v>241</v>
      </c>
      <c r="K14" s="791">
        <v>9</v>
      </c>
      <c r="L14" s="791">
        <v>661.18</v>
      </c>
      <c r="M14" s="791">
        <v>33</v>
      </c>
      <c r="N14" s="791">
        <v>4</v>
      </c>
      <c r="O14" s="791">
        <v>3</v>
      </c>
      <c r="P14" s="794">
        <v>42460</v>
      </c>
      <c r="Q14" s="791">
        <v>931</v>
      </c>
      <c r="R14" s="791">
        <v>21818.94</v>
      </c>
      <c r="S14" s="791">
        <v>2644.72</v>
      </c>
      <c r="T14" s="791">
        <v>1983.54</v>
      </c>
      <c r="U14" s="791">
        <v>59506.2</v>
      </c>
      <c r="V14" s="791">
        <v>119012.4</v>
      </c>
      <c r="W14" s="791">
        <v>15141.6</v>
      </c>
      <c r="X14" s="791">
        <v>615558.57999999996</v>
      </c>
      <c r="Y14" s="791">
        <v>835665.98</v>
      </c>
      <c r="Z14" s="791">
        <v>115.98</v>
      </c>
      <c r="AA14" s="791">
        <v>5011.92</v>
      </c>
      <c r="AB14" s="791">
        <v>21586</v>
      </c>
      <c r="AC14" s="791">
        <v>158446.32999999999</v>
      </c>
      <c r="AD14" s="791">
        <v>-4637.1899999999996</v>
      </c>
      <c r="AE14" s="791">
        <v>-374.73</v>
      </c>
      <c r="AF14" s="791">
        <v>-2.999999995809044E-2</v>
      </c>
      <c r="AG14" s="791">
        <v>180148.28</v>
      </c>
      <c r="AH14" s="791">
        <v>655517.69999999995</v>
      </c>
    </row>
    <row r="15" spans="1:34">
      <c r="A15" s="791">
        <v>14</v>
      </c>
      <c r="B15" s="791">
        <v>397</v>
      </c>
      <c r="C15" s="791" t="s">
        <v>760</v>
      </c>
      <c r="D15" s="791" t="s">
        <v>761</v>
      </c>
      <c r="E15" s="791" t="s">
        <v>735</v>
      </c>
      <c r="F15" s="791">
        <v>100</v>
      </c>
      <c r="G15" s="792">
        <v>38251</v>
      </c>
      <c r="H15" s="792">
        <v>41455</v>
      </c>
      <c r="I15" s="793">
        <v>41275</v>
      </c>
      <c r="J15" s="791">
        <v>180</v>
      </c>
      <c r="K15" s="791">
        <v>8.6999999999999993</v>
      </c>
      <c r="L15" s="791">
        <v>934.07</v>
      </c>
      <c r="M15" s="791">
        <v>25</v>
      </c>
      <c r="N15" s="791">
        <v>0</v>
      </c>
      <c r="O15" s="791">
        <v>0</v>
      </c>
      <c r="P15" s="794">
        <v>42460</v>
      </c>
      <c r="Q15" s="791">
        <v>991</v>
      </c>
      <c r="R15" s="791">
        <v>23351.75</v>
      </c>
      <c r="S15" s="791">
        <v>0</v>
      </c>
      <c r="T15" s="791">
        <v>0</v>
      </c>
      <c r="U15" s="791">
        <v>84066.3</v>
      </c>
      <c r="V15" s="791">
        <v>162528.18</v>
      </c>
      <c r="W15" s="791">
        <v>14636.88</v>
      </c>
      <c r="X15" s="791">
        <v>925663.37</v>
      </c>
      <c r="Y15" s="791">
        <v>1210246.48</v>
      </c>
      <c r="Z15" s="791">
        <v>0</v>
      </c>
      <c r="AA15" s="791">
        <v>4997.71</v>
      </c>
      <c r="AB15" s="791">
        <v>36719</v>
      </c>
      <c r="AC15" s="791">
        <v>267739.61</v>
      </c>
      <c r="AD15" s="791">
        <v>-4997.71</v>
      </c>
      <c r="AE15" s="791">
        <v>0</v>
      </c>
      <c r="AF15" s="791">
        <v>-3.0000000004656635E-2</v>
      </c>
      <c r="AG15" s="791">
        <v>304458.57999999996</v>
      </c>
      <c r="AH15" s="791">
        <v>905787.9</v>
      </c>
    </row>
    <row r="16" spans="1:34">
      <c r="A16" s="791">
        <v>15</v>
      </c>
      <c r="B16" s="791">
        <v>480</v>
      </c>
      <c r="C16" s="791" t="s">
        <v>762</v>
      </c>
      <c r="D16" s="791" t="s">
        <v>763</v>
      </c>
      <c r="E16" s="791" t="s">
        <v>764</v>
      </c>
      <c r="F16" s="791">
        <v>100</v>
      </c>
      <c r="G16" s="792">
        <v>36566</v>
      </c>
      <c r="H16" s="792">
        <v>41001</v>
      </c>
      <c r="I16" s="793">
        <v>40909</v>
      </c>
      <c r="J16" s="791">
        <v>92</v>
      </c>
      <c r="K16" s="791">
        <v>12.1</v>
      </c>
      <c r="L16" s="791">
        <v>385.54</v>
      </c>
      <c r="M16" s="791">
        <v>13</v>
      </c>
      <c r="N16" s="791">
        <v>-6</v>
      </c>
      <c r="O16" s="791">
        <v>-5</v>
      </c>
      <c r="P16" s="794">
        <v>42460</v>
      </c>
      <c r="Q16" s="791">
        <v>1440</v>
      </c>
      <c r="R16" s="791">
        <v>5012.0200000000004</v>
      </c>
      <c r="S16" s="791">
        <v>-2313.2399999999998</v>
      </c>
      <c r="T16" s="791">
        <v>-1927.7</v>
      </c>
      <c r="U16" s="791">
        <v>34698.6</v>
      </c>
      <c r="V16" s="791">
        <v>93300.68</v>
      </c>
      <c r="W16" s="791">
        <v>20357.04</v>
      </c>
      <c r="X16" s="791">
        <v>555177.6</v>
      </c>
      <c r="Y16" s="791">
        <v>704305</v>
      </c>
      <c r="Z16" s="791">
        <v>0</v>
      </c>
      <c r="AA16" s="791">
        <v>684.2</v>
      </c>
      <c r="AB16" s="791">
        <v>8551</v>
      </c>
      <c r="AC16" s="791">
        <v>121160.7</v>
      </c>
      <c r="AD16" s="791">
        <v>-684.2</v>
      </c>
      <c r="AE16" s="791">
        <v>0</v>
      </c>
      <c r="AF16" s="791">
        <v>0</v>
      </c>
      <c r="AG16" s="791">
        <v>129711.70000000004</v>
      </c>
      <c r="AH16" s="791">
        <v>574593.29999999993</v>
      </c>
    </row>
    <row r="17" spans="1:34">
      <c r="A17" s="791">
        <v>16</v>
      </c>
      <c r="B17" s="791">
        <v>502</v>
      </c>
      <c r="C17" s="791" t="s">
        <v>765</v>
      </c>
      <c r="D17" s="791" t="s">
        <v>763</v>
      </c>
      <c r="E17" s="791" t="s">
        <v>766</v>
      </c>
      <c r="F17" s="791">
        <v>100</v>
      </c>
      <c r="G17" s="792">
        <v>38628</v>
      </c>
      <c r="H17" s="792">
        <v>41608</v>
      </c>
      <c r="I17" s="793">
        <v>41275</v>
      </c>
      <c r="J17" s="791">
        <v>330</v>
      </c>
      <c r="K17" s="791">
        <v>8.1</v>
      </c>
      <c r="L17" s="791">
        <v>1148.08</v>
      </c>
      <c r="M17" s="791">
        <v>36</v>
      </c>
      <c r="N17" s="791">
        <v>10</v>
      </c>
      <c r="O17" s="791">
        <v>8</v>
      </c>
      <c r="P17" s="794">
        <v>42460</v>
      </c>
      <c r="Q17" s="791">
        <v>841</v>
      </c>
      <c r="R17" s="791">
        <v>41330.879999999997</v>
      </c>
      <c r="S17" s="791">
        <v>11480.8</v>
      </c>
      <c r="T17" s="791">
        <v>9184.64</v>
      </c>
      <c r="U17" s="791">
        <v>103327.2</v>
      </c>
      <c r="V17" s="791">
        <v>185988.96</v>
      </c>
      <c r="W17" s="791">
        <v>13627.44</v>
      </c>
      <c r="X17" s="791">
        <v>965535.28</v>
      </c>
      <c r="Y17" s="791">
        <v>1330475.2</v>
      </c>
      <c r="Z17" s="791">
        <v>1414.58</v>
      </c>
      <c r="AA17" s="791">
        <v>11679.369999999999</v>
      </c>
      <c r="AB17" s="791">
        <v>48778</v>
      </c>
      <c r="AC17" s="791">
        <v>293447.28000000003</v>
      </c>
      <c r="AD17" s="791">
        <v>-9226.4</v>
      </c>
      <c r="AE17" s="791">
        <v>-2452.9699999999998</v>
      </c>
      <c r="AF17" s="791">
        <v>3.9999999850988399E-2</v>
      </c>
      <c r="AG17" s="791">
        <v>343639.89999999991</v>
      </c>
      <c r="AH17" s="791">
        <v>986835.3</v>
      </c>
    </row>
    <row r="18" spans="1:34">
      <c r="A18" s="791">
        <v>17</v>
      </c>
      <c r="B18" s="791">
        <v>528</v>
      </c>
      <c r="C18" s="791" t="s">
        <v>767</v>
      </c>
      <c r="D18" s="791" t="s">
        <v>768</v>
      </c>
      <c r="E18" s="791" t="s">
        <v>758</v>
      </c>
      <c r="F18" s="791">
        <v>100</v>
      </c>
      <c r="G18" s="792">
        <v>38649</v>
      </c>
      <c r="H18" s="792">
        <v>41685</v>
      </c>
      <c r="I18" s="793">
        <v>41640</v>
      </c>
      <c r="J18" s="791">
        <v>45</v>
      </c>
      <c r="K18" s="791">
        <v>8.3000000000000007</v>
      </c>
      <c r="L18" s="791">
        <v>857.43</v>
      </c>
      <c r="M18" s="791">
        <v>6</v>
      </c>
      <c r="N18" s="791">
        <v>3</v>
      </c>
      <c r="O18" s="791">
        <v>3</v>
      </c>
      <c r="P18" s="794">
        <v>42460</v>
      </c>
      <c r="Q18" s="791">
        <v>767</v>
      </c>
      <c r="R18" s="791">
        <v>5144.58</v>
      </c>
      <c r="S18" s="791">
        <v>2572.29</v>
      </c>
      <c r="T18" s="791">
        <v>2572.29</v>
      </c>
      <c r="U18" s="791">
        <v>77168.7</v>
      </c>
      <c r="V18" s="791">
        <v>142333.38</v>
      </c>
      <c r="W18" s="791">
        <v>13963.92</v>
      </c>
      <c r="X18" s="791">
        <v>657648.81000000006</v>
      </c>
      <c r="Y18" s="791">
        <v>901403.97000000009</v>
      </c>
      <c r="Z18" s="791">
        <v>175.83</v>
      </c>
      <c r="AA18" s="791">
        <v>1073.07</v>
      </c>
      <c r="AB18" s="791">
        <v>31951</v>
      </c>
      <c r="AC18" s="791">
        <v>185827.4</v>
      </c>
      <c r="AD18" s="791">
        <v>-715.38</v>
      </c>
      <c r="AE18" s="791">
        <v>-357.69</v>
      </c>
      <c r="AF18" s="791">
        <v>4.000000010710214E-2</v>
      </c>
      <c r="AG18" s="791">
        <v>217954.27000000008</v>
      </c>
      <c r="AH18" s="791">
        <v>683449.7</v>
      </c>
    </row>
    <row r="19" spans="1:34">
      <c r="A19" s="791">
        <v>18</v>
      </c>
      <c r="B19" s="791">
        <v>541</v>
      </c>
      <c r="C19" s="791" t="s">
        <v>769</v>
      </c>
      <c r="D19" s="791" t="s">
        <v>734</v>
      </c>
      <c r="E19" s="791" t="s">
        <v>770</v>
      </c>
      <c r="F19" s="791">
        <v>100</v>
      </c>
      <c r="G19" s="792">
        <v>38692</v>
      </c>
      <c r="H19" s="792">
        <v>41420</v>
      </c>
      <c r="I19" s="793">
        <v>41275</v>
      </c>
      <c r="J19" s="791">
        <v>146</v>
      </c>
      <c r="K19" s="791">
        <v>7.4</v>
      </c>
      <c r="L19" s="791">
        <v>1270.74</v>
      </c>
      <c r="M19" s="791">
        <v>20</v>
      </c>
      <c r="N19" s="791">
        <v>0</v>
      </c>
      <c r="O19" s="791">
        <v>0</v>
      </c>
      <c r="P19" s="794">
        <v>42460</v>
      </c>
      <c r="Q19" s="791">
        <v>1026</v>
      </c>
      <c r="R19" s="791">
        <v>25414.799999999999</v>
      </c>
      <c r="S19" s="791">
        <v>0</v>
      </c>
      <c r="T19" s="791">
        <v>0</v>
      </c>
      <c r="U19" s="791">
        <v>114366.6</v>
      </c>
      <c r="V19" s="791">
        <v>188069.52</v>
      </c>
      <c r="W19" s="791">
        <v>12449.76</v>
      </c>
      <c r="X19" s="791">
        <v>1303779.24</v>
      </c>
      <c r="Y19" s="791">
        <v>1644079.92</v>
      </c>
      <c r="Z19" s="791">
        <v>0</v>
      </c>
      <c r="AA19" s="791">
        <v>5482.94</v>
      </c>
      <c r="AB19" s="791">
        <v>55092</v>
      </c>
      <c r="AC19" s="791">
        <v>400754.3</v>
      </c>
      <c r="AD19" s="791">
        <v>-5482.94</v>
      </c>
      <c r="AE19" s="791">
        <v>0</v>
      </c>
      <c r="AF19" s="791">
        <v>1.9999999878928088E-2</v>
      </c>
      <c r="AG19" s="791">
        <v>455846.31999999989</v>
      </c>
      <c r="AH19" s="791">
        <v>1188233.6000000001</v>
      </c>
    </row>
    <row r="20" spans="1:34">
      <c r="A20" s="791">
        <v>20</v>
      </c>
      <c r="B20" s="791">
        <v>567</v>
      </c>
      <c r="C20" s="791" t="s">
        <v>771</v>
      </c>
      <c r="D20" s="791" t="s">
        <v>772</v>
      </c>
      <c r="E20" s="791" t="s">
        <v>773</v>
      </c>
      <c r="F20" s="791">
        <v>100</v>
      </c>
      <c r="G20" s="792">
        <v>40232</v>
      </c>
      <c r="H20" s="792">
        <v>42034</v>
      </c>
      <c r="I20" s="793">
        <v>42005</v>
      </c>
      <c r="J20" s="791">
        <v>30</v>
      </c>
      <c r="K20" s="791">
        <v>4.9000000000000004</v>
      </c>
      <c r="L20" s="791">
        <v>232.90049999999999</v>
      </c>
      <c r="M20" s="791">
        <v>4</v>
      </c>
      <c r="N20" s="791">
        <v>2</v>
      </c>
      <c r="O20" s="791">
        <v>2</v>
      </c>
      <c r="P20" s="794">
        <v>42460</v>
      </c>
      <c r="Q20" s="791">
        <v>421</v>
      </c>
      <c r="R20" s="791">
        <v>931.6</v>
      </c>
      <c r="S20" s="791">
        <v>465.8</v>
      </c>
      <c r="T20" s="791">
        <v>465.8</v>
      </c>
      <c r="U20" s="791">
        <v>20961.05</v>
      </c>
      <c r="V20" s="791">
        <v>22824.25</v>
      </c>
      <c r="W20" s="791">
        <v>8243.76</v>
      </c>
      <c r="X20" s="791">
        <v>98051.11</v>
      </c>
      <c r="Y20" s="791">
        <v>151943.37</v>
      </c>
      <c r="Z20" s="791">
        <v>18.84</v>
      </c>
      <c r="AA20" s="791">
        <v>0</v>
      </c>
      <c r="AB20" s="791">
        <v>1610</v>
      </c>
      <c r="AC20" s="791">
        <v>18644.47</v>
      </c>
      <c r="AD20" s="791">
        <v>0</v>
      </c>
      <c r="AE20" s="791">
        <v>0</v>
      </c>
      <c r="AF20" s="791">
        <v>-4.0000000002328312E-2</v>
      </c>
      <c r="AG20" s="791">
        <v>20273.27</v>
      </c>
      <c r="AH20" s="791">
        <v>131670.1</v>
      </c>
    </row>
    <row r="21" spans="1:34">
      <c r="A21" s="791">
        <v>21</v>
      </c>
      <c r="B21" s="791">
        <v>647</v>
      </c>
      <c r="C21" s="791" t="s">
        <v>774</v>
      </c>
      <c r="D21" s="791" t="s">
        <v>742</v>
      </c>
      <c r="E21" s="791" t="s">
        <v>735</v>
      </c>
      <c r="F21" s="791">
        <v>100</v>
      </c>
      <c r="G21" s="792">
        <v>39874</v>
      </c>
      <c r="H21" s="792">
        <v>41470</v>
      </c>
      <c r="I21" s="793">
        <v>41275</v>
      </c>
      <c r="J21" s="791">
        <v>195</v>
      </c>
      <c r="K21" s="791">
        <v>4.3</v>
      </c>
      <c r="L21" s="791">
        <v>934.07</v>
      </c>
      <c r="M21" s="791">
        <v>27</v>
      </c>
      <c r="N21" s="791">
        <v>1</v>
      </c>
      <c r="O21" s="791">
        <v>1</v>
      </c>
      <c r="P21" s="794">
        <v>42460</v>
      </c>
      <c r="Q21" s="791">
        <v>977</v>
      </c>
      <c r="R21" s="791">
        <v>25219.89</v>
      </c>
      <c r="S21" s="791">
        <v>934.07</v>
      </c>
      <c r="T21" s="791">
        <v>934.07</v>
      </c>
      <c r="U21" s="791">
        <v>84066.3</v>
      </c>
      <c r="V21" s="791">
        <v>80330.02</v>
      </c>
      <c r="W21" s="791">
        <v>7234.32</v>
      </c>
      <c r="X21" s="791">
        <v>912586.39</v>
      </c>
      <c r="Y21" s="791">
        <v>1111305.06</v>
      </c>
      <c r="Z21" s="791">
        <v>48.81</v>
      </c>
      <c r="AA21" s="791">
        <v>5437.09</v>
      </c>
      <c r="AB21" s="791">
        <v>26292</v>
      </c>
      <c r="AC21" s="791">
        <v>263957.21999999997</v>
      </c>
      <c r="AD21" s="791">
        <v>-5437.09</v>
      </c>
      <c r="AE21" s="791">
        <v>0</v>
      </c>
      <c r="AF21" s="791">
        <v>3.0000000027939677E-2</v>
      </c>
      <c r="AG21" s="791">
        <v>290298.06</v>
      </c>
      <c r="AH21" s="791">
        <v>821007</v>
      </c>
    </row>
    <row r="22" spans="1:34">
      <c r="A22" s="791">
        <v>22</v>
      </c>
      <c r="B22" s="791">
        <v>796</v>
      </c>
      <c r="C22" s="791" t="s">
        <v>775</v>
      </c>
      <c r="D22" s="791" t="s">
        <v>745</v>
      </c>
      <c r="E22" s="791" t="s">
        <v>766</v>
      </c>
      <c r="F22" s="791">
        <v>100</v>
      </c>
      <c r="G22" s="792">
        <v>39387</v>
      </c>
      <c r="H22" s="792">
        <v>41421</v>
      </c>
      <c r="I22" s="793">
        <v>41275</v>
      </c>
      <c r="J22" s="791">
        <v>147</v>
      </c>
      <c r="K22" s="791">
        <v>5.5</v>
      </c>
      <c r="L22" s="791">
        <v>1104.99</v>
      </c>
      <c r="M22" s="791">
        <v>20</v>
      </c>
      <c r="N22" s="791">
        <v>0</v>
      </c>
      <c r="O22" s="791">
        <v>0</v>
      </c>
      <c r="P22" s="794">
        <v>42460</v>
      </c>
      <c r="Q22" s="791">
        <v>1025</v>
      </c>
      <c r="R22" s="791">
        <v>22099.8</v>
      </c>
      <c r="S22" s="791">
        <v>0</v>
      </c>
      <c r="T22" s="791">
        <v>0</v>
      </c>
      <c r="U22" s="791">
        <v>99449.1</v>
      </c>
      <c r="V22" s="791">
        <v>121548.9</v>
      </c>
      <c r="W22" s="791">
        <v>9253.2000000000007</v>
      </c>
      <c r="X22" s="791">
        <v>1132614.75</v>
      </c>
      <c r="Y22" s="791">
        <v>1384965.75</v>
      </c>
      <c r="Z22" s="791">
        <v>0</v>
      </c>
      <c r="AA22" s="791">
        <v>4703.25</v>
      </c>
      <c r="AB22" s="791">
        <v>36363</v>
      </c>
      <c r="AC22" s="791">
        <v>342644.54</v>
      </c>
      <c r="AD22" s="791">
        <v>-4703.25</v>
      </c>
      <c r="AE22" s="791">
        <v>0</v>
      </c>
      <c r="AF22" s="791">
        <v>9.9999999627470859E-3</v>
      </c>
      <c r="AG22" s="791">
        <v>379007.54999999993</v>
      </c>
      <c r="AH22" s="791">
        <v>1005958.2000000001</v>
      </c>
    </row>
    <row r="23" spans="1:34">
      <c r="A23" s="791">
        <v>23</v>
      </c>
      <c r="B23" s="791">
        <v>1029</v>
      </c>
      <c r="C23" s="791" t="s">
        <v>776</v>
      </c>
      <c r="D23" s="791" t="s">
        <v>777</v>
      </c>
      <c r="E23" s="791" t="s">
        <v>778</v>
      </c>
      <c r="F23" s="791">
        <v>100</v>
      </c>
      <c r="G23" s="792">
        <v>40073</v>
      </c>
      <c r="H23" s="792">
        <v>41958</v>
      </c>
      <c r="I23" s="793">
        <v>41640</v>
      </c>
      <c r="J23" s="791">
        <v>315</v>
      </c>
      <c r="K23" s="791">
        <v>5.0999999999999996</v>
      </c>
      <c r="L23" s="791">
        <v>296.13</v>
      </c>
      <c r="M23" s="791">
        <v>44</v>
      </c>
      <c r="N23" s="791">
        <v>9</v>
      </c>
      <c r="O23" s="791">
        <v>8</v>
      </c>
      <c r="P23" s="794">
        <v>42460</v>
      </c>
      <c r="Q23" s="791">
        <v>497</v>
      </c>
      <c r="R23" s="791">
        <v>13029.72</v>
      </c>
      <c r="S23" s="791">
        <v>2665.17</v>
      </c>
      <c r="T23" s="791">
        <v>2369.04</v>
      </c>
      <c r="U23" s="791">
        <v>26651.7</v>
      </c>
      <c r="V23" s="791">
        <v>30205.26</v>
      </c>
      <c r="W23" s="791">
        <v>8580.24</v>
      </c>
      <c r="X23" s="791">
        <v>147176.60999999999</v>
      </c>
      <c r="Y23" s="791">
        <v>230677.74</v>
      </c>
      <c r="Z23" s="791">
        <v>153.71</v>
      </c>
      <c r="AA23" s="791">
        <v>2949.5</v>
      </c>
      <c r="AB23" s="791">
        <v>3193</v>
      </c>
      <c r="AC23" s="791">
        <v>30641.35</v>
      </c>
      <c r="AD23" s="791">
        <v>-2569.96</v>
      </c>
      <c r="AE23" s="791">
        <v>-379.54</v>
      </c>
      <c r="AF23" s="791">
        <v>-2.0000000006984875E-2</v>
      </c>
      <c r="AG23" s="791">
        <v>33988.039999999994</v>
      </c>
      <c r="AH23" s="791">
        <v>196689.7</v>
      </c>
    </row>
    <row r="24" spans="1:34">
      <c r="A24" s="791">
        <v>24</v>
      </c>
      <c r="B24" s="791">
        <v>1035</v>
      </c>
      <c r="C24" s="791" t="s">
        <v>779</v>
      </c>
      <c r="D24" s="791" t="s">
        <v>780</v>
      </c>
      <c r="E24" s="791" t="s">
        <v>781</v>
      </c>
      <c r="F24" s="791">
        <v>100</v>
      </c>
      <c r="G24" s="792">
        <v>40087</v>
      </c>
      <c r="H24" s="792">
        <v>41713</v>
      </c>
      <c r="I24" s="793">
        <v>41640</v>
      </c>
      <c r="J24" s="791">
        <v>75</v>
      </c>
      <c r="K24" s="791">
        <v>4.4000000000000004</v>
      </c>
      <c r="L24" s="791">
        <v>220.64</v>
      </c>
      <c r="M24" s="791">
        <v>10</v>
      </c>
      <c r="N24" s="791">
        <v>5</v>
      </c>
      <c r="O24" s="791">
        <v>4</v>
      </c>
      <c r="P24" s="794">
        <v>42460</v>
      </c>
      <c r="Q24" s="791">
        <v>737</v>
      </c>
      <c r="R24" s="791">
        <v>2206.4</v>
      </c>
      <c r="S24" s="791">
        <v>1103.2</v>
      </c>
      <c r="T24" s="791">
        <v>882.56</v>
      </c>
      <c r="U24" s="791">
        <v>19857.599999999999</v>
      </c>
      <c r="V24" s="791">
        <v>19416.32</v>
      </c>
      <c r="W24" s="791">
        <v>7402.56</v>
      </c>
      <c r="X24" s="791">
        <v>162611.68</v>
      </c>
      <c r="Y24" s="791">
        <v>213480.32000000001</v>
      </c>
      <c r="Z24" s="791">
        <v>45.52</v>
      </c>
      <c r="AA24" s="791">
        <v>36.480000000000004</v>
      </c>
      <c r="AB24" s="791">
        <v>1649</v>
      </c>
      <c r="AC24" s="791">
        <v>29774.29</v>
      </c>
      <c r="AD24" s="791">
        <v>-24.32</v>
      </c>
      <c r="AE24" s="791">
        <v>-12.16</v>
      </c>
      <c r="AF24" s="791">
        <v>1.0000000009313226E-2</v>
      </c>
      <c r="AG24" s="791">
        <v>31468.820000000011</v>
      </c>
      <c r="AH24" s="791">
        <v>182011.5</v>
      </c>
    </row>
    <row r="25" spans="1:34">
      <c r="A25" s="791">
        <v>25</v>
      </c>
      <c r="B25" s="791">
        <v>1077</v>
      </c>
      <c r="C25" s="791" t="s">
        <v>782</v>
      </c>
      <c r="D25" s="791" t="s">
        <v>783</v>
      </c>
      <c r="E25" s="791" t="s">
        <v>758</v>
      </c>
      <c r="F25" s="791">
        <v>100</v>
      </c>
      <c r="G25" s="792">
        <v>40253</v>
      </c>
      <c r="H25" s="792">
        <v>40892</v>
      </c>
      <c r="I25" s="793">
        <v>40544</v>
      </c>
      <c r="J25" s="791">
        <v>345</v>
      </c>
      <c r="K25" s="791">
        <v>1.7</v>
      </c>
      <c r="L25" s="791">
        <v>650.86</v>
      </c>
      <c r="M25" s="791">
        <v>48</v>
      </c>
      <c r="N25" s="791">
        <v>11</v>
      </c>
      <c r="O25" s="791">
        <v>9</v>
      </c>
      <c r="P25" s="794">
        <v>42460</v>
      </c>
      <c r="Q25" s="791">
        <v>1547</v>
      </c>
      <c r="R25" s="791">
        <v>21398.48</v>
      </c>
      <c r="S25" s="791">
        <v>7159.46</v>
      </c>
      <c r="T25" s="791">
        <v>5857.74</v>
      </c>
      <c r="U25" s="791">
        <v>58577.4</v>
      </c>
      <c r="V25" s="791">
        <v>22129.24</v>
      </c>
      <c r="W25" s="791">
        <v>2860.08</v>
      </c>
      <c r="X25" s="791">
        <v>1006880.42</v>
      </c>
      <c r="Y25" s="791">
        <v>1124862.82</v>
      </c>
      <c r="Z25" s="791">
        <v>703.95</v>
      </c>
      <c r="AA25" s="791">
        <v>5974.89</v>
      </c>
      <c r="AB25" s="791">
        <v>11125</v>
      </c>
      <c r="AC25" s="791">
        <v>257132.26</v>
      </c>
      <c r="AD25" s="791">
        <v>-4538.3</v>
      </c>
      <c r="AE25" s="791">
        <v>-1436.59</v>
      </c>
      <c r="AF25" s="791">
        <v>1.0000000102445505E-2</v>
      </c>
      <c r="AG25" s="791">
        <v>268961.22000000015</v>
      </c>
      <c r="AH25" s="791">
        <v>855901.59999999986</v>
      </c>
    </row>
    <row r="26" spans="1:34">
      <c r="A26" s="791">
        <v>26</v>
      </c>
      <c r="B26" s="791">
        <v>1095</v>
      </c>
      <c r="C26" s="791" t="s">
        <v>784</v>
      </c>
      <c r="D26" s="791" t="s">
        <v>785</v>
      </c>
      <c r="E26" s="791" t="s">
        <v>758</v>
      </c>
      <c r="F26" s="791">
        <v>100</v>
      </c>
      <c r="G26" s="792">
        <v>40259</v>
      </c>
      <c r="H26" s="792">
        <v>41759</v>
      </c>
      <c r="I26" s="793">
        <v>41640</v>
      </c>
      <c r="J26" s="791">
        <v>120</v>
      </c>
      <c r="K26" s="791">
        <v>4.0999999999999996</v>
      </c>
      <c r="L26" s="791">
        <v>708.7</v>
      </c>
      <c r="M26" s="791">
        <v>17</v>
      </c>
      <c r="N26" s="791">
        <v>8</v>
      </c>
      <c r="O26" s="791">
        <v>7</v>
      </c>
      <c r="P26" s="794">
        <v>42460</v>
      </c>
      <c r="Q26" s="791">
        <v>691</v>
      </c>
      <c r="R26" s="791">
        <v>12047.9</v>
      </c>
      <c r="S26" s="791">
        <v>5669.6</v>
      </c>
      <c r="T26" s="791">
        <v>4960.8999999999996</v>
      </c>
      <c r="U26" s="791">
        <v>63783</v>
      </c>
      <c r="V26" s="791">
        <v>58113.4</v>
      </c>
      <c r="W26" s="791">
        <v>6897.84</v>
      </c>
      <c r="X26" s="791">
        <v>489711.7</v>
      </c>
      <c r="Y26" s="791">
        <v>641184.34</v>
      </c>
      <c r="Z26" s="791">
        <v>516.53</v>
      </c>
      <c r="AA26" s="791">
        <v>3425.2200000000003</v>
      </c>
      <c r="AB26" s="791">
        <v>16766</v>
      </c>
      <c r="AC26" s="791">
        <v>130010.5</v>
      </c>
      <c r="AD26" s="791">
        <v>-2339.04</v>
      </c>
      <c r="AE26" s="791">
        <v>-1086.18</v>
      </c>
      <c r="AF26" s="791">
        <v>9.9999999394640438E-3</v>
      </c>
      <c r="AG26" s="791">
        <v>147293.03999999995</v>
      </c>
      <c r="AH26" s="791">
        <v>493891.30000000005</v>
      </c>
    </row>
    <row r="27" spans="1:34">
      <c r="A27" s="791">
        <v>27</v>
      </c>
      <c r="B27" s="791">
        <v>1120</v>
      </c>
      <c r="C27" s="791" t="s">
        <v>786</v>
      </c>
      <c r="D27" s="791" t="s">
        <v>737</v>
      </c>
      <c r="E27" s="791" t="s">
        <v>738</v>
      </c>
      <c r="F27" s="791">
        <v>100</v>
      </c>
      <c r="G27" s="792">
        <v>40554</v>
      </c>
      <c r="H27" s="792">
        <v>41424</v>
      </c>
      <c r="I27" s="793">
        <v>41275</v>
      </c>
      <c r="J27" s="791">
        <v>150</v>
      </c>
      <c r="K27" s="791">
        <v>2.2999999999999998</v>
      </c>
      <c r="L27" s="791">
        <v>954.62</v>
      </c>
      <c r="M27" s="791">
        <v>21</v>
      </c>
      <c r="N27" s="791">
        <v>0</v>
      </c>
      <c r="O27" s="791">
        <v>0</v>
      </c>
      <c r="P27" s="794">
        <v>42460</v>
      </c>
      <c r="Q27" s="791">
        <v>1021</v>
      </c>
      <c r="R27" s="791">
        <v>20047.02</v>
      </c>
      <c r="S27" s="791">
        <v>0</v>
      </c>
      <c r="T27" s="791">
        <v>0</v>
      </c>
      <c r="U27" s="791">
        <v>85915.8</v>
      </c>
      <c r="V27" s="791">
        <v>43912.52</v>
      </c>
      <c r="W27" s="791">
        <v>3869.52</v>
      </c>
      <c r="X27" s="791">
        <v>974667.02</v>
      </c>
      <c r="Y27" s="791">
        <v>1128411.8799999999</v>
      </c>
      <c r="Z27" s="791">
        <v>0</v>
      </c>
      <c r="AA27" s="791">
        <v>4220.43</v>
      </c>
      <c r="AB27" s="791">
        <v>21891</v>
      </c>
      <c r="AC27" s="791">
        <v>283480.93</v>
      </c>
      <c r="AD27" s="791">
        <v>-4220.43</v>
      </c>
      <c r="AE27" s="791">
        <v>0</v>
      </c>
      <c r="AF27" s="791">
        <v>4.9999999953433849E-2</v>
      </c>
      <c r="AG27" s="791">
        <v>305371.97999999992</v>
      </c>
      <c r="AH27" s="791">
        <v>823039.89999999991</v>
      </c>
    </row>
    <row r="28" spans="1:34">
      <c r="A28" s="791">
        <v>28</v>
      </c>
      <c r="B28" s="791">
        <v>1225</v>
      </c>
      <c r="C28" s="791" t="s">
        <v>787</v>
      </c>
      <c r="D28" s="791" t="s">
        <v>788</v>
      </c>
      <c r="E28" s="791" t="s">
        <v>749</v>
      </c>
      <c r="F28" s="791">
        <v>100</v>
      </c>
      <c r="G28" s="792">
        <v>40993</v>
      </c>
      <c r="H28" s="792">
        <v>41421</v>
      </c>
      <c r="I28" s="792">
        <v>41275</v>
      </c>
      <c r="J28" s="791">
        <v>147</v>
      </c>
      <c r="K28" s="791">
        <v>1.1000000000000001</v>
      </c>
      <c r="L28" s="791">
        <v>960.86</v>
      </c>
      <c r="M28" s="791">
        <v>20</v>
      </c>
      <c r="N28" s="791">
        <v>0</v>
      </c>
      <c r="O28" s="791">
        <v>0</v>
      </c>
      <c r="P28" s="794">
        <v>42460</v>
      </c>
      <c r="Q28" s="791">
        <v>1025</v>
      </c>
      <c r="R28" s="791">
        <v>19217.2</v>
      </c>
      <c r="S28" s="791">
        <v>0</v>
      </c>
      <c r="T28" s="791">
        <v>0</v>
      </c>
      <c r="U28" s="791">
        <v>86477.4</v>
      </c>
      <c r="V28" s="791">
        <v>21138.92</v>
      </c>
      <c r="W28" s="791">
        <v>1850.64</v>
      </c>
      <c r="X28" s="791">
        <v>984881.5</v>
      </c>
      <c r="Y28" s="791">
        <v>1113565.6599999999</v>
      </c>
      <c r="Z28" s="791">
        <v>0</v>
      </c>
      <c r="AA28" s="791">
        <v>4025.26</v>
      </c>
      <c r="AB28" s="791">
        <v>18692</v>
      </c>
      <c r="AC28" s="791">
        <v>286919.33</v>
      </c>
      <c r="AD28" s="791">
        <v>-4025.26</v>
      </c>
      <c r="AE28" s="791">
        <v>0</v>
      </c>
      <c r="AF28" s="791">
        <v>2.9999999841675173E-2</v>
      </c>
      <c r="AG28" s="791">
        <v>305611.35999999987</v>
      </c>
      <c r="AH28" s="791">
        <v>807954.3</v>
      </c>
    </row>
    <row r="29" spans="1:34">
      <c r="A29" s="791">
        <v>29</v>
      </c>
      <c r="B29" s="791">
        <v>1367</v>
      </c>
      <c r="C29" s="791" t="s">
        <v>789</v>
      </c>
      <c r="D29" s="791" t="s">
        <v>790</v>
      </c>
      <c r="E29" s="791" t="s">
        <v>738</v>
      </c>
      <c r="F29" s="791">
        <v>100</v>
      </c>
      <c r="G29" s="795">
        <v>41563</v>
      </c>
      <c r="H29" s="795">
        <v>42505</v>
      </c>
      <c r="I29" s="795">
        <v>42370</v>
      </c>
      <c r="J29" s="791">
        <v>135</v>
      </c>
      <c r="K29" s="791">
        <v>2.5</v>
      </c>
      <c r="L29" s="791">
        <v>1069.29</v>
      </c>
      <c r="M29" s="791">
        <v>19</v>
      </c>
      <c r="N29" s="791">
        <v>9</v>
      </c>
      <c r="O29" s="791">
        <v>8</v>
      </c>
      <c r="P29" s="794">
        <v>42460</v>
      </c>
      <c r="Q29" s="791">
        <v>-43</v>
      </c>
      <c r="R29" s="791">
        <v>20316.509999999998</v>
      </c>
      <c r="S29" s="791">
        <v>9623.61</v>
      </c>
      <c r="T29" s="791">
        <v>8554.32</v>
      </c>
      <c r="U29" s="791">
        <v>96236.1</v>
      </c>
      <c r="V29" s="791">
        <v>53464.5</v>
      </c>
      <c r="W29" s="791">
        <v>4206</v>
      </c>
      <c r="X29" s="791">
        <v>-45979.47</v>
      </c>
      <c r="Y29" s="791">
        <v>146421.57</v>
      </c>
      <c r="Z29" s="791">
        <v>1279.94</v>
      </c>
      <c r="AA29" s="791">
        <v>7012.13</v>
      </c>
      <c r="AB29" s="791">
        <v>25187</v>
      </c>
      <c r="AC29" s="791">
        <v>0</v>
      </c>
      <c r="AD29" s="791">
        <v>-4952.25</v>
      </c>
      <c r="AE29" s="791">
        <v>-2059.88</v>
      </c>
      <c r="AF29" s="791">
        <v>3.0000000004656635E-2</v>
      </c>
      <c r="AG29" s="791">
        <v>26466.970000000005</v>
      </c>
      <c r="AH29" s="791">
        <v>119954.6</v>
      </c>
    </row>
    <row r="30" spans="1:34">
      <c r="A30" s="791">
        <v>30</v>
      </c>
      <c r="B30" s="791" t="s">
        <v>791</v>
      </c>
      <c r="C30" s="791" t="s">
        <v>792</v>
      </c>
      <c r="D30" s="791" t="s">
        <v>793</v>
      </c>
      <c r="E30" s="791" t="s">
        <v>794</v>
      </c>
      <c r="F30" s="791">
        <v>100</v>
      </c>
      <c r="G30" s="796">
        <v>37179</v>
      </c>
      <c r="H30" s="795">
        <v>42444</v>
      </c>
      <c r="I30" s="795">
        <v>42370</v>
      </c>
      <c r="J30" s="791">
        <v>75</v>
      </c>
      <c r="K30" s="791">
        <v>14.4</v>
      </c>
      <c r="L30" s="791">
        <v>641.82333329999994</v>
      </c>
      <c r="M30" s="791">
        <v>10</v>
      </c>
      <c r="N30" s="791">
        <v>5</v>
      </c>
      <c r="O30" s="791">
        <v>4</v>
      </c>
      <c r="P30" s="794">
        <v>42460</v>
      </c>
      <c r="Q30" s="791">
        <v>17</v>
      </c>
      <c r="R30" s="791">
        <v>6418.23</v>
      </c>
      <c r="S30" s="791">
        <v>3209.12</v>
      </c>
      <c r="T30" s="791">
        <v>2567.29</v>
      </c>
      <c r="U30" s="791">
        <v>57764.1</v>
      </c>
      <c r="V30" s="791">
        <v>184845.12</v>
      </c>
      <c r="W30" s="791">
        <v>24226.560000000001</v>
      </c>
      <c r="X30" s="791">
        <v>10911</v>
      </c>
      <c r="Y30" s="791">
        <v>289941.42</v>
      </c>
      <c r="Z30" s="791">
        <v>175.28</v>
      </c>
      <c r="AA30" s="791">
        <v>1382.6</v>
      </c>
      <c r="AB30" s="791">
        <v>27848</v>
      </c>
      <c r="AC30" s="791">
        <v>2766.44</v>
      </c>
      <c r="AD30" s="791">
        <v>-921.73</v>
      </c>
      <c r="AE30" s="791">
        <v>-460.87</v>
      </c>
      <c r="AF30" s="791">
        <v>0</v>
      </c>
      <c r="AG30" s="791">
        <v>30789.719999999983</v>
      </c>
      <c r="AH30" s="791">
        <v>259151.7</v>
      </c>
    </row>
    <row r="31" spans="1:34">
      <c r="A31" s="791">
        <v>31</v>
      </c>
      <c r="B31" s="791" t="s">
        <v>795</v>
      </c>
      <c r="C31" s="791" t="s">
        <v>796</v>
      </c>
      <c r="D31" s="791" t="s">
        <v>793</v>
      </c>
      <c r="E31" s="791" t="s">
        <v>797</v>
      </c>
      <c r="F31" s="791">
        <v>100</v>
      </c>
      <c r="G31" s="796">
        <v>37135</v>
      </c>
      <c r="H31" s="795">
        <v>42444</v>
      </c>
      <c r="I31" s="795">
        <v>42370</v>
      </c>
      <c r="J31" s="791">
        <v>75</v>
      </c>
      <c r="K31" s="791">
        <v>14.5</v>
      </c>
      <c r="L31" s="791">
        <v>739.74666669999999</v>
      </c>
      <c r="M31" s="791">
        <v>10</v>
      </c>
      <c r="N31" s="791">
        <v>5</v>
      </c>
      <c r="O31" s="791">
        <v>4</v>
      </c>
      <c r="P31" s="794">
        <v>42460</v>
      </c>
      <c r="Q31" s="791">
        <v>17</v>
      </c>
      <c r="R31" s="791">
        <v>7397.47</v>
      </c>
      <c r="S31" s="791">
        <v>3698.73</v>
      </c>
      <c r="T31" s="791">
        <v>2958.99</v>
      </c>
      <c r="U31" s="791">
        <v>66577.2</v>
      </c>
      <c r="V31" s="791">
        <v>214526.53</v>
      </c>
      <c r="W31" s="791">
        <v>24394.799999999999</v>
      </c>
      <c r="X31" s="791">
        <v>12575.69</v>
      </c>
      <c r="Y31" s="791">
        <v>332129.40999999997</v>
      </c>
      <c r="Z31" s="791">
        <v>217.9</v>
      </c>
      <c r="AA31" s="791">
        <v>1867.8899999999999</v>
      </c>
      <c r="AB31" s="791">
        <v>34792</v>
      </c>
      <c r="AC31" s="791">
        <v>3390.61</v>
      </c>
      <c r="AD31" s="791">
        <v>-1245.26</v>
      </c>
      <c r="AE31" s="791">
        <v>-622.63</v>
      </c>
      <c r="AF31" s="791">
        <v>0</v>
      </c>
      <c r="AG31" s="791">
        <v>38400.509999999966</v>
      </c>
      <c r="AH31" s="791">
        <v>293728.90000000002</v>
      </c>
    </row>
    <row r="32" spans="1:34">
      <c r="A32" s="791">
        <v>32</v>
      </c>
      <c r="B32" s="791" t="s">
        <v>798</v>
      </c>
      <c r="C32" s="791" t="s">
        <v>799</v>
      </c>
      <c r="D32" s="791" t="s">
        <v>793</v>
      </c>
      <c r="E32" s="791" t="s">
        <v>797</v>
      </c>
      <c r="F32" s="791">
        <v>100</v>
      </c>
      <c r="G32" s="796">
        <v>37179</v>
      </c>
      <c r="H32" s="795">
        <v>42444</v>
      </c>
      <c r="I32" s="795">
        <v>42370</v>
      </c>
      <c r="J32" s="791">
        <v>75</v>
      </c>
      <c r="K32" s="791">
        <v>14.4</v>
      </c>
      <c r="L32" s="791">
        <v>739.74666669999999</v>
      </c>
      <c r="M32" s="791">
        <v>10</v>
      </c>
      <c r="N32" s="791">
        <v>5</v>
      </c>
      <c r="O32" s="791">
        <v>4</v>
      </c>
      <c r="P32" s="794">
        <v>42460</v>
      </c>
      <c r="Q32" s="791">
        <v>17</v>
      </c>
      <c r="R32" s="791">
        <v>7397.47</v>
      </c>
      <c r="S32" s="791">
        <v>3698.73</v>
      </c>
      <c r="T32" s="791">
        <v>2958.99</v>
      </c>
      <c r="U32" s="791">
        <v>66577.2</v>
      </c>
      <c r="V32" s="791">
        <v>213047.04000000001</v>
      </c>
      <c r="W32" s="791">
        <v>24226.560000000001</v>
      </c>
      <c r="X32" s="791">
        <v>12575.69</v>
      </c>
      <c r="Y32" s="791">
        <v>330481.68</v>
      </c>
      <c r="Z32" s="791">
        <v>217.9</v>
      </c>
      <c r="AA32" s="791">
        <v>1867.8899999999999</v>
      </c>
      <c r="AB32" s="791">
        <v>35562</v>
      </c>
      <c r="AC32" s="791">
        <v>3390.61</v>
      </c>
      <c r="AD32" s="791">
        <v>-1245.26</v>
      </c>
      <c r="AE32" s="791">
        <v>-622.63</v>
      </c>
      <c r="AF32" s="791">
        <v>-3.0000000016298156E-2</v>
      </c>
      <c r="AG32" s="791">
        <v>39170.479999999989</v>
      </c>
      <c r="AH32" s="791">
        <v>291311.2</v>
      </c>
    </row>
    <row r="33" spans="1:34">
      <c r="A33" s="791">
        <v>33</v>
      </c>
      <c r="B33" s="791" t="s">
        <v>800</v>
      </c>
      <c r="C33" s="791" t="s">
        <v>801</v>
      </c>
      <c r="D33" s="791" t="s">
        <v>793</v>
      </c>
      <c r="E33" s="791" t="s">
        <v>794</v>
      </c>
      <c r="F33" s="791">
        <v>100</v>
      </c>
      <c r="G33" s="796">
        <v>38586</v>
      </c>
      <c r="H33" s="795">
        <v>42444</v>
      </c>
      <c r="I33" s="795">
        <v>42370</v>
      </c>
      <c r="J33" s="791">
        <v>75</v>
      </c>
      <c r="K33" s="791">
        <v>10.5</v>
      </c>
      <c r="L33" s="791">
        <v>416.76533330000001</v>
      </c>
      <c r="M33" s="791">
        <v>10</v>
      </c>
      <c r="N33" s="791">
        <v>5</v>
      </c>
      <c r="O33" s="791">
        <v>4</v>
      </c>
      <c r="P33" s="794">
        <v>42460</v>
      </c>
      <c r="Q33" s="791">
        <v>17</v>
      </c>
      <c r="R33" s="791">
        <v>4167.6499999999996</v>
      </c>
      <c r="S33" s="791">
        <v>2083.83</v>
      </c>
      <c r="T33" s="791">
        <v>1667.06</v>
      </c>
      <c r="U33" s="791">
        <v>37508.879999999997</v>
      </c>
      <c r="V33" s="791">
        <v>87520.72</v>
      </c>
      <c r="W33" s="791">
        <v>17665.2</v>
      </c>
      <c r="X33" s="791">
        <v>7085.01</v>
      </c>
      <c r="Y33" s="791">
        <v>157698.35000000003</v>
      </c>
      <c r="Z33" s="791">
        <v>95.72</v>
      </c>
      <c r="AA33" s="791">
        <v>661.52</v>
      </c>
      <c r="AB33" s="791">
        <v>9155</v>
      </c>
      <c r="AC33" s="791">
        <v>1566.54</v>
      </c>
      <c r="AD33" s="791">
        <v>-441.01</v>
      </c>
      <c r="AE33" s="791">
        <v>-220.51</v>
      </c>
      <c r="AF33" s="791">
        <v>-9.9999999743886347E-3</v>
      </c>
      <c r="AG33" s="791">
        <v>10817.250000000024</v>
      </c>
      <c r="AH33" s="791">
        <v>146881.1</v>
      </c>
    </row>
    <row r="34" spans="1:34">
      <c r="A34" s="791">
        <v>34</v>
      </c>
      <c r="B34" s="791" t="s">
        <v>802</v>
      </c>
      <c r="C34" s="791" t="s">
        <v>803</v>
      </c>
      <c r="D34" s="791" t="s">
        <v>804</v>
      </c>
      <c r="E34" s="791" t="s">
        <v>794</v>
      </c>
      <c r="F34" s="791">
        <v>100</v>
      </c>
      <c r="G34" s="796">
        <v>38426</v>
      </c>
      <c r="H34" s="795">
        <v>42444</v>
      </c>
      <c r="I34" s="795">
        <v>42370</v>
      </c>
      <c r="J34" s="791">
        <v>75</v>
      </c>
      <c r="K34" s="791">
        <v>11</v>
      </c>
      <c r="L34" s="791">
        <v>259.10733329999999</v>
      </c>
      <c r="M34" s="791">
        <v>10</v>
      </c>
      <c r="N34" s="791">
        <v>5</v>
      </c>
      <c r="O34" s="791">
        <v>4</v>
      </c>
      <c r="P34" s="794">
        <v>42460</v>
      </c>
      <c r="Q34" s="791">
        <v>17</v>
      </c>
      <c r="R34" s="791">
        <v>2591.0700000000002</v>
      </c>
      <c r="S34" s="791">
        <v>1295.54</v>
      </c>
      <c r="T34" s="791">
        <v>1036.43</v>
      </c>
      <c r="U34" s="791">
        <v>23319.66</v>
      </c>
      <c r="V34" s="791">
        <v>57003.61</v>
      </c>
      <c r="W34" s="791">
        <v>18506.400000000001</v>
      </c>
      <c r="X34" s="791">
        <v>4404.82</v>
      </c>
      <c r="Y34" s="791">
        <v>108157.53</v>
      </c>
      <c r="Z34" s="791">
        <v>55.36</v>
      </c>
      <c r="AA34" s="791">
        <v>117.14</v>
      </c>
      <c r="AB34" s="791">
        <v>2475</v>
      </c>
      <c r="AC34" s="791">
        <v>883.4</v>
      </c>
      <c r="AD34" s="791">
        <v>-78.09</v>
      </c>
      <c r="AE34" s="791">
        <v>-39.049999999999997</v>
      </c>
      <c r="AF34" s="791">
        <v>-2.9999999995925508E-2</v>
      </c>
      <c r="AG34" s="791">
        <v>3413.7300000000037</v>
      </c>
      <c r="AH34" s="791">
        <v>104743.79999999999</v>
      </c>
    </row>
    <row r="35" spans="1:34">
      <c r="A35" s="791">
        <v>35</v>
      </c>
      <c r="B35" s="791" t="s">
        <v>805</v>
      </c>
      <c r="C35" s="791" t="s">
        <v>806</v>
      </c>
      <c r="D35" s="791" t="s">
        <v>763</v>
      </c>
      <c r="E35" s="791" t="s">
        <v>764</v>
      </c>
      <c r="F35" s="791">
        <v>100</v>
      </c>
      <c r="G35" s="796">
        <v>38608</v>
      </c>
      <c r="H35" s="795">
        <v>40587</v>
      </c>
      <c r="I35" s="795">
        <v>40544</v>
      </c>
      <c r="J35" s="791">
        <v>43</v>
      </c>
      <c r="K35" s="791">
        <v>5.4</v>
      </c>
      <c r="L35" s="791">
        <v>259</v>
      </c>
      <c r="M35" s="791">
        <v>6</v>
      </c>
      <c r="N35" s="791">
        <v>3</v>
      </c>
      <c r="O35" s="791">
        <v>2</v>
      </c>
      <c r="P35" s="794">
        <v>42460</v>
      </c>
      <c r="Q35" s="791">
        <v>1849</v>
      </c>
      <c r="R35" s="791">
        <v>1554</v>
      </c>
      <c r="S35" s="791">
        <v>777</v>
      </c>
      <c r="T35" s="791">
        <v>518</v>
      </c>
      <c r="U35" s="791">
        <v>23310</v>
      </c>
      <c r="V35" s="791">
        <v>27972</v>
      </c>
      <c r="W35" s="791">
        <v>9084.9599999999991</v>
      </c>
      <c r="X35" s="791">
        <v>478891</v>
      </c>
      <c r="Y35" s="791">
        <v>542106.96</v>
      </c>
      <c r="Z35" s="791">
        <v>22.18</v>
      </c>
      <c r="AA35" s="791">
        <v>0</v>
      </c>
      <c r="AB35" s="791">
        <v>2424</v>
      </c>
      <c r="AC35" s="791">
        <v>96029.52</v>
      </c>
      <c r="AD35" s="791">
        <v>0</v>
      </c>
      <c r="AE35" s="791">
        <v>0</v>
      </c>
      <c r="AF35" s="791">
        <v>-4.0000000048894424E-2</v>
      </c>
      <c r="AG35" s="791">
        <v>98475.659999999945</v>
      </c>
      <c r="AH35" s="791">
        <v>443631.30000000005</v>
      </c>
    </row>
    <row r="36" spans="1:34">
      <c r="A36" s="791">
        <v>36</v>
      </c>
      <c r="B36" s="791" t="s">
        <v>807</v>
      </c>
      <c r="C36" s="791" t="s">
        <v>808</v>
      </c>
      <c r="D36" s="791" t="s">
        <v>809</v>
      </c>
      <c r="E36" s="791" t="s">
        <v>810</v>
      </c>
      <c r="F36" s="791">
        <v>100</v>
      </c>
      <c r="G36" s="796">
        <v>40269</v>
      </c>
      <c r="H36" s="795">
        <v>42444</v>
      </c>
      <c r="I36" s="795">
        <v>42370</v>
      </c>
      <c r="J36" s="791">
        <v>75</v>
      </c>
      <c r="K36" s="791">
        <v>5.9</v>
      </c>
      <c r="L36" s="791">
        <v>149.6613333</v>
      </c>
      <c r="M36" s="791">
        <v>10</v>
      </c>
      <c r="N36" s="791">
        <v>5</v>
      </c>
      <c r="O36" s="791">
        <v>4</v>
      </c>
      <c r="P36" s="794">
        <v>42460</v>
      </c>
      <c r="Q36" s="791">
        <v>17</v>
      </c>
      <c r="R36" s="791">
        <v>1496.61</v>
      </c>
      <c r="S36" s="791">
        <v>748.31</v>
      </c>
      <c r="T36" s="791">
        <v>598.65</v>
      </c>
      <c r="U36" s="791">
        <v>13469.52</v>
      </c>
      <c r="V36" s="791">
        <v>17660.04</v>
      </c>
      <c r="W36" s="791">
        <v>9926.16</v>
      </c>
      <c r="X36" s="791">
        <v>2544.2399999999998</v>
      </c>
      <c r="Y36" s="791">
        <v>46443.530000000006</v>
      </c>
      <c r="Z36" s="791">
        <v>27.35</v>
      </c>
      <c r="AA36" s="791">
        <v>0</v>
      </c>
      <c r="AB36" s="791">
        <v>198</v>
      </c>
      <c r="AC36" s="791">
        <v>328.48</v>
      </c>
      <c r="AD36" s="791">
        <v>0</v>
      </c>
      <c r="AE36" s="791">
        <v>0</v>
      </c>
      <c r="AF36" s="791">
        <v>0</v>
      </c>
      <c r="AG36" s="791">
        <v>553.83000000000436</v>
      </c>
      <c r="AH36" s="791">
        <v>45889.700000000004</v>
      </c>
    </row>
    <row r="37" spans="1:34">
      <c r="A37" s="791">
        <v>37</v>
      </c>
      <c r="B37" s="791" t="s">
        <v>811</v>
      </c>
      <c r="C37" s="791" t="s">
        <v>812</v>
      </c>
      <c r="D37" s="791" t="s">
        <v>813</v>
      </c>
      <c r="E37" s="791" t="s">
        <v>797</v>
      </c>
      <c r="F37" s="791">
        <v>100</v>
      </c>
      <c r="G37" s="796">
        <v>37137</v>
      </c>
      <c r="H37" s="795">
        <v>42444</v>
      </c>
      <c r="I37" s="795">
        <v>42370</v>
      </c>
      <c r="J37" s="791">
        <v>75</v>
      </c>
      <c r="K37" s="791">
        <v>14.5</v>
      </c>
      <c r="L37" s="791">
        <v>272.66333329999998</v>
      </c>
      <c r="M37" s="791">
        <v>10</v>
      </c>
      <c r="N37" s="791">
        <v>5</v>
      </c>
      <c r="O37" s="791">
        <v>4</v>
      </c>
      <c r="P37" s="794">
        <v>42460</v>
      </c>
      <c r="Q37" s="791">
        <v>17</v>
      </c>
      <c r="R37" s="791">
        <v>2726.63</v>
      </c>
      <c r="S37" s="791">
        <v>1363.32</v>
      </c>
      <c r="T37" s="791">
        <v>1090.6500000000001</v>
      </c>
      <c r="U37" s="791">
        <v>24539.7</v>
      </c>
      <c r="V37" s="791">
        <v>79072.37</v>
      </c>
      <c r="W37" s="791">
        <v>24394.799999999999</v>
      </c>
      <c r="X37" s="791">
        <v>4635.28</v>
      </c>
      <c r="Y37" s="791">
        <v>137822.75</v>
      </c>
      <c r="Z37" s="791">
        <v>58.83</v>
      </c>
      <c r="AA37" s="791">
        <v>149.67000000000002</v>
      </c>
      <c r="AB37" s="791">
        <v>2933</v>
      </c>
      <c r="AC37" s="791">
        <v>944.81</v>
      </c>
      <c r="AD37" s="791">
        <v>-99.78</v>
      </c>
      <c r="AE37" s="791">
        <v>-49.89</v>
      </c>
      <c r="AF37" s="791">
        <v>9.9999999860301558E-3</v>
      </c>
      <c r="AG37" s="791">
        <v>3936.649999999986</v>
      </c>
      <c r="AH37" s="791">
        <v>133886.1</v>
      </c>
    </row>
    <row r="38" spans="1:34">
      <c r="A38" s="791">
        <v>38</v>
      </c>
      <c r="B38" s="791" t="s">
        <v>814</v>
      </c>
      <c r="C38" s="791" t="s">
        <v>815</v>
      </c>
      <c r="D38" s="791"/>
      <c r="E38" s="791" t="s">
        <v>764</v>
      </c>
      <c r="F38" s="791">
        <v>100</v>
      </c>
      <c r="G38" s="796">
        <v>37469</v>
      </c>
      <c r="H38" s="795">
        <v>39164</v>
      </c>
      <c r="I38" s="795">
        <v>39083</v>
      </c>
      <c r="J38" s="791">
        <v>83</v>
      </c>
      <c r="K38" s="791">
        <v>4.5999999999999996</v>
      </c>
      <c r="L38" s="791">
        <v>279.61799999999999</v>
      </c>
      <c r="M38" s="791">
        <v>12</v>
      </c>
      <c r="N38" s="791">
        <v>6</v>
      </c>
      <c r="O38" s="791">
        <v>5</v>
      </c>
      <c r="P38" s="794">
        <v>42460</v>
      </c>
      <c r="Q38" s="791">
        <v>3249</v>
      </c>
      <c r="R38" s="791">
        <v>3355.42</v>
      </c>
      <c r="S38" s="791">
        <v>1677.71</v>
      </c>
      <c r="T38" s="791">
        <v>1398.09</v>
      </c>
      <c r="U38" s="791">
        <v>25165.62</v>
      </c>
      <c r="V38" s="791">
        <v>25724.86</v>
      </c>
      <c r="W38" s="791">
        <v>7739.04</v>
      </c>
      <c r="X38" s="791">
        <v>908478.88</v>
      </c>
      <c r="Y38" s="791">
        <v>973539.62</v>
      </c>
      <c r="Z38" s="791">
        <v>78.510000000000005</v>
      </c>
      <c r="AA38" s="791">
        <v>300.58</v>
      </c>
      <c r="AB38" s="791">
        <v>2429</v>
      </c>
      <c r="AC38" s="791">
        <v>186591.73</v>
      </c>
      <c r="AD38" s="791">
        <v>-200.39</v>
      </c>
      <c r="AE38" s="791">
        <v>-100.19</v>
      </c>
      <c r="AF38" s="791">
        <v>-1.9999999995343409E-2</v>
      </c>
      <c r="AG38" s="791">
        <v>189099.22</v>
      </c>
      <c r="AH38" s="791">
        <v>784440.4</v>
      </c>
    </row>
    <row r="39" spans="1:34">
      <c r="A39" s="791">
        <v>39</v>
      </c>
      <c r="B39" s="791" t="s">
        <v>816</v>
      </c>
      <c r="C39" s="791" t="s">
        <v>817</v>
      </c>
      <c r="D39" s="791"/>
      <c r="E39" s="791" t="s">
        <v>764</v>
      </c>
      <c r="F39" s="791">
        <v>100</v>
      </c>
      <c r="G39" s="796">
        <v>36306</v>
      </c>
      <c r="H39" s="795">
        <v>36586</v>
      </c>
      <c r="I39" s="795">
        <v>36526</v>
      </c>
      <c r="J39" s="791">
        <v>61</v>
      </c>
      <c r="K39" s="791">
        <v>0.7</v>
      </c>
      <c r="L39" s="791">
        <v>130</v>
      </c>
      <c r="M39" s="791">
        <v>8</v>
      </c>
      <c r="N39" s="791">
        <v>4</v>
      </c>
      <c r="O39" s="791">
        <v>3</v>
      </c>
      <c r="P39" s="794">
        <v>42460</v>
      </c>
      <c r="Q39" s="791">
        <v>5791</v>
      </c>
      <c r="R39" s="791">
        <v>1040</v>
      </c>
      <c r="S39" s="791">
        <v>520</v>
      </c>
      <c r="T39" s="791">
        <v>390</v>
      </c>
      <c r="U39" s="791">
        <v>11700</v>
      </c>
      <c r="V39" s="791">
        <v>1820</v>
      </c>
      <c r="W39" s="791">
        <v>1177.68</v>
      </c>
      <c r="X39" s="791">
        <v>752830</v>
      </c>
      <c r="Y39" s="791">
        <v>769477.68</v>
      </c>
      <c r="Z39" s="791">
        <v>13.99</v>
      </c>
      <c r="AA39" s="791">
        <v>0</v>
      </c>
      <c r="AB39" s="791">
        <v>489</v>
      </c>
      <c r="AC39" s="791">
        <v>83674.3</v>
      </c>
      <c r="AD39" s="791">
        <v>0</v>
      </c>
      <c r="AE39" s="791">
        <v>0</v>
      </c>
      <c r="AF39" s="791">
        <v>-9.9999999860301836E-3</v>
      </c>
      <c r="AG39" s="791">
        <v>84177.280000000028</v>
      </c>
      <c r="AH39" s="791">
        <v>685300.4</v>
      </c>
    </row>
    <row r="40" spans="1:34">
      <c r="A40" s="791">
        <v>40</v>
      </c>
      <c r="B40" s="791" t="s">
        <v>818</v>
      </c>
      <c r="C40" s="791" t="s">
        <v>819</v>
      </c>
      <c r="D40" s="791" t="s">
        <v>820</v>
      </c>
      <c r="E40" s="791" t="s">
        <v>764</v>
      </c>
      <c r="F40" s="791">
        <v>100</v>
      </c>
      <c r="G40" s="796">
        <v>41579</v>
      </c>
      <c r="H40" s="795">
        <v>42231</v>
      </c>
      <c r="I40" s="795">
        <v>42005</v>
      </c>
      <c r="J40" s="791">
        <v>225</v>
      </c>
      <c r="K40" s="791">
        <v>1.7</v>
      </c>
      <c r="L40" s="791">
        <v>123.26</v>
      </c>
      <c r="M40" s="791">
        <v>31</v>
      </c>
      <c r="N40" s="791">
        <v>15</v>
      </c>
      <c r="O40" s="791">
        <v>13</v>
      </c>
      <c r="P40" s="794">
        <v>42460</v>
      </c>
      <c r="Q40" s="791">
        <v>227</v>
      </c>
      <c r="R40" s="791">
        <v>3821.06</v>
      </c>
      <c r="S40" s="791">
        <v>1848.9</v>
      </c>
      <c r="T40" s="791">
        <v>1602.38</v>
      </c>
      <c r="U40" s="791">
        <v>11093.4</v>
      </c>
      <c r="V40" s="791">
        <v>4190.84</v>
      </c>
      <c r="W40" s="791">
        <v>2860.08</v>
      </c>
      <c r="X40" s="791">
        <v>27980.02</v>
      </c>
      <c r="Y40" s="791">
        <v>53396.679999999993</v>
      </c>
      <c r="Z40" s="791">
        <v>91.58</v>
      </c>
      <c r="AA40" s="791">
        <v>537.29999999999995</v>
      </c>
      <c r="AB40" s="791">
        <v>321</v>
      </c>
      <c r="AC40" s="791">
        <v>2890.18</v>
      </c>
      <c r="AD40" s="791">
        <v>-366.98</v>
      </c>
      <c r="AE40" s="791">
        <v>-170.32</v>
      </c>
      <c r="AF40" s="791">
        <v>1.999999999097779E-2</v>
      </c>
      <c r="AG40" s="791">
        <v>3302.7799999999907</v>
      </c>
      <c r="AH40" s="791">
        <v>50093.9</v>
      </c>
    </row>
    <row r="41" spans="1:34">
      <c r="A41" s="791">
        <v>41</v>
      </c>
      <c r="B41" s="791" t="s">
        <v>821</v>
      </c>
      <c r="C41" s="791" t="s">
        <v>822</v>
      </c>
      <c r="D41" s="791" t="s">
        <v>823</v>
      </c>
      <c r="E41" s="791" t="s">
        <v>794</v>
      </c>
      <c r="F41" s="791">
        <v>100</v>
      </c>
      <c r="G41" s="796">
        <v>38026</v>
      </c>
      <c r="H41" s="795">
        <v>42444</v>
      </c>
      <c r="I41" s="795">
        <v>42370</v>
      </c>
      <c r="J41" s="791">
        <v>75</v>
      </c>
      <c r="K41" s="791">
        <v>12.1</v>
      </c>
      <c r="L41" s="791">
        <v>219.66666670000001</v>
      </c>
      <c r="M41" s="791">
        <v>10</v>
      </c>
      <c r="N41" s="791">
        <v>5</v>
      </c>
      <c r="O41" s="791">
        <v>4</v>
      </c>
      <c r="P41" s="794">
        <v>42460</v>
      </c>
      <c r="Q41" s="791">
        <v>17</v>
      </c>
      <c r="R41" s="791">
        <v>2196.67</v>
      </c>
      <c r="S41" s="791">
        <v>1098.33</v>
      </c>
      <c r="T41" s="791">
        <v>878.67</v>
      </c>
      <c r="U41" s="791">
        <v>19770</v>
      </c>
      <c r="V41" s="791">
        <v>53159.33</v>
      </c>
      <c r="W41" s="791">
        <v>20357.04</v>
      </c>
      <c r="X41" s="791">
        <v>3734.33</v>
      </c>
      <c r="Y41" s="791">
        <v>101194.37000000001</v>
      </c>
      <c r="Z41" s="791">
        <v>45.27</v>
      </c>
      <c r="AA41" s="791">
        <v>15.29</v>
      </c>
      <c r="AB41" s="791">
        <v>1350</v>
      </c>
      <c r="AC41" s="791">
        <v>681.54</v>
      </c>
      <c r="AD41" s="791">
        <v>-10.19</v>
      </c>
      <c r="AE41" s="791">
        <v>-5.0999999999999996</v>
      </c>
      <c r="AF41" s="791">
        <v>-3.9999999987776369E-2</v>
      </c>
      <c r="AG41" s="791">
        <v>2076.7700000000123</v>
      </c>
      <c r="AH41" s="791">
        <v>99117.599999999991</v>
      </c>
    </row>
    <row r="42" spans="1:34">
      <c r="A42" s="791">
        <v>42</v>
      </c>
      <c r="B42" s="791" t="s">
        <v>824</v>
      </c>
      <c r="C42" s="791" t="s">
        <v>825</v>
      </c>
      <c r="D42" s="791" t="s">
        <v>823</v>
      </c>
      <c r="E42" s="791" t="s">
        <v>810</v>
      </c>
      <c r="F42" s="791">
        <v>100</v>
      </c>
      <c r="G42" s="796">
        <v>40102</v>
      </c>
      <c r="H42" s="795">
        <v>42444</v>
      </c>
      <c r="I42" s="795">
        <v>42370</v>
      </c>
      <c r="J42" s="791">
        <v>75</v>
      </c>
      <c r="K42" s="791">
        <v>6.4</v>
      </c>
      <c r="L42" s="791">
        <v>422.26</v>
      </c>
      <c r="M42" s="791">
        <v>10</v>
      </c>
      <c r="N42" s="791">
        <v>5</v>
      </c>
      <c r="O42" s="791">
        <v>4</v>
      </c>
      <c r="P42" s="794">
        <v>42460</v>
      </c>
      <c r="Q42" s="791">
        <v>17</v>
      </c>
      <c r="R42" s="791">
        <v>4222.6000000000004</v>
      </c>
      <c r="S42" s="791">
        <v>2111.3000000000002</v>
      </c>
      <c r="T42" s="791">
        <v>1689.04</v>
      </c>
      <c r="U42" s="791">
        <v>38003.4</v>
      </c>
      <c r="V42" s="791">
        <v>54049.279999999999</v>
      </c>
      <c r="W42" s="791">
        <v>10767.36</v>
      </c>
      <c r="X42" s="791">
        <v>7178.42</v>
      </c>
      <c r="Y42" s="791">
        <v>118021.4</v>
      </c>
      <c r="Z42" s="791">
        <v>97.13</v>
      </c>
      <c r="AA42" s="791">
        <v>679.12</v>
      </c>
      <c r="AB42" s="791">
        <v>8186</v>
      </c>
      <c r="AC42" s="791">
        <v>1590.5</v>
      </c>
      <c r="AD42" s="791">
        <v>-452.75</v>
      </c>
      <c r="AE42" s="791">
        <v>-226.37</v>
      </c>
      <c r="AF42" s="791">
        <v>-3.0000000010477423E-2</v>
      </c>
      <c r="AG42" s="791">
        <v>9873.5999999999894</v>
      </c>
      <c r="AH42" s="791">
        <v>108147.8</v>
      </c>
    </row>
    <row r="43" spans="1:34">
      <c r="A43" s="791">
        <v>43</v>
      </c>
      <c r="B43" s="791" t="s">
        <v>826</v>
      </c>
      <c r="C43" s="791" t="s">
        <v>827</v>
      </c>
      <c r="D43" s="791" t="s">
        <v>823</v>
      </c>
      <c r="E43" s="791" t="s">
        <v>810</v>
      </c>
      <c r="F43" s="791">
        <v>100</v>
      </c>
      <c r="G43" s="796">
        <v>40284</v>
      </c>
      <c r="H43" s="795">
        <v>42444</v>
      </c>
      <c r="I43" s="795">
        <v>42370</v>
      </c>
      <c r="J43" s="791">
        <v>75</v>
      </c>
      <c r="K43" s="791">
        <v>5.9</v>
      </c>
      <c r="L43" s="791">
        <v>369.58466670000001</v>
      </c>
      <c r="M43" s="791">
        <v>10</v>
      </c>
      <c r="N43" s="791">
        <v>5</v>
      </c>
      <c r="O43" s="791">
        <v>4</v>
      </c>
      <c r="P43" s="794">
        <v>42460</v>
      </c>
      <c r="Q43" s="791">
        <v>17</v>
      </c>
      <c r="R43" s="791">
        <v>3695.85</v>
      </c>
      <c r="S43" s="791">
        <v>1847.92</v>
      </c>
      <c r="T43" s="791">
        <v>1478.34</v>
      </c>
      <c r="U43" s="791">
        <v>33262.620000000003</v>
      </c>
      <c r="V43" s="791">
        <v>43610.99</v>
      </c>
      <c r="W43" s="791">
        <v>9926.16</v>
      </c>
      <c r="X43" s="791">
        <v>6282.94</v>
      </c>
      <c r="Y43" s="791">
        <v>100104.82</v>
      </c>
      <c r="Z43" s="791">
        <v>83.65</v>
      </c>
      <c r="AA43" s="791">
        <v>510.35</v>
      </c>
      <c r="AB43" s="791">
        <v>5560</v>
      </c>
      <c r="AC43" s="791">
        <v>1360.79</v>
      </c>
      <c r="AD43" s="791">
        <v>-340.23</v>
      </c>
      <c r="AE43" s="791">
        <v>-170.12</v>
      </c>
      <c r="AF43" s="791">
        <v>-1.9999999995343409E-2</v>
      </c>
      <c r="AG43" s="791">
        <v>7004.4200000000046</v>
      </c>
      <c r="AH43" s="791">
        <v>93100.400000000009</v>
      </c>
    </row>
    <row r="44" spans="1:34">
      <c r="A44" s="791">
        <v>44</v>
      </c>
      <c r="B44" s="791" t="s">
        <v>828</v>
      </c>
      <c r="C44" s="791" t="s">
        <v>829</v>
      </c>
      <c r="D44" s="791" t="s">
        <v>830</v>
      </c>
      <c r="E44" s="791" t="s">
        <v>794</v>
      </c>
      <c r="F44" s="791">
        <v>100</v>
      </c>
      <c r="G44" s="796">
        <v>38026</v>
      </c>
      <c r="H44" s="795">
        <v>42444</v>
      </c>
      <c r="I44" s="795">
        <v>42370</v>
      </c>
      <c r="J44" s="791">
        <v>75</v>
      </c>
      <c r="K44" s="791">
        <v>12.1</v>
      </c>
      <c r="L44" s="791">
        <v>320.0733333</v>
      </c>
      <c r="M44" s="791">
        <v>10</v>
      </c>
      <c r="N44" s="791">
        <v>5</v>
      </c>
      <c r="O44" s="791">
        <v>4</v>
      </c>
      <c r="P44" s="794">
        <v>42460</v>
      </c>
      <c r="Q44" s="791">
        <v>17</v>
      </c>
      <c r="R44" s="791">
        <v>3200.73</v>
      </c>
      <c r="S44" s="791">
        <v>1600.37</v>
      </c>
      <c r="T44" s="791">
        <v>1280.29</v>
      </c>
      <c r="U44" s="791">
        <v>28806.6</v>
      </c>
      <c r="V44" s="791">
        <v>77457.75</v>
      </c>
      <c r="W44" s="791">
        <v>20357.04</v>
      </c>
      <c r="X44" s="791">
        <v>5441.25</v>
      </c>
      <c r="Y44" s="791">
        <v>138144.03</v>
      </c>
      <c r="Z44" s="791">
        <v>70.97</v>
      </c>
      <c r="AA44" s="791">
        <v>295.07</v>
      </c>
      <c r="AB44" s="791">
        <v>5122</v>
      </c>
      <c r="AC44" s="791">
        <v>1148.8599999999999</v>
      </c>
      <c r="AD44" s="791">
        <v>-196.71</v>
      </c>
      <c r="AE44" s="791">
        <v>-98.36</v>
      </c>
      <c r="AF44" s="791">
        <v>0</v>
      </c>
      <c r="AG44" s="791">
        <v>6341.8300000000118</v>
      </c>
      <c r="AH44" s="791">
        <v>131802.19999999998</v>
      </c>
    </row>
    <row r="45" spans="1:34">
      <c r="A45" s="791">
        <v>45</v>
      </c>
      <c r="B45" s="791" t="s">
        <v>831</v>
      </c>
      <c r="C45" s="791" t="s">
        <v>832</v>
      </c>
      <c r="D45" s="791" t="s">
        <v>830</v>
      </c>
      <c r="E45" s="791" t="s">
        <v>797</v>
      </c>
      <c r="F45" s="791">
        <v>100</v>
      </c>
      <c r="G45" s="796">
        <v>38026</v>
      </c>
      <c r="H45" s="795">
        <v>42444</v>
      </c>
      <c r="I45" s="795">
        <v>42370</v>
      </c>
      <c r="J45" s="791">
        <v>75</v>
      </c>
      <c r="K45" s="791">
        <v>12.1</v>
      </c>
      <c r="L45" s="791">
        <v>402.38266670000002</v>
      </c>
      <c r="M45" s="791">
        <v>10</v>
      </c>
      <c r="N45" s="791">
        <v>5</v>
      </c>
      <c r="O45" s="791">
        <v>4</v>
      </c>
      <c r="P45" s="794">
        <v>42460</v>
      </c>
      <c r="Q45" s="791">
        <v>17</v>
      </c>
      <c r="R45" s="791">
        <v>4023.83</v>
      </c>
      <c r="S45" s="791">
        <v>2011.91</v>
      </c>
      <c r="T45" s="791">
        <v>1609.53</v>
      </c>
      <c r="U45" s="791">
        <v>36214.44</v>
      </c>
      <c r="V45" s="791">
        <v>97376.61</v>
      </c>
      <c r="W45" s="791">
        <v>20357.04</v>
      </c>
      <c r="X45" s="791">
        <v>6840.51</v>
      </c>
      <c r="Y45" s="791">
        <v>168433.87000000002</v>
      </c>
      <c r="Z45" s="791">
        <v>92.04</v>
      </c>
      <c r="AA45" s="791">
        <v>615.43000000000006</v>
      </c>
      <c r="AB45" s="791">
        <v>9522</v>
      </c>
      <c r="AC45" s="791">
        <v>1503.82</v>
      </c>
      <c r="AD45" s="791">
        <v>-410.29</v>
      </c>
      <c r="AE45" s="791">
        <v>-205.14</v>
      </c>
      <c r="AF45" s="791">
        <v>1.0000000038417056E-2</v>
      </c>
      <c r="AG45" s="791">
        <v>11117.870000000037</v>
      </c>
      <c r="AH45" s="791">
        <v>157316</v>
      </c>
    </row>
    <row r="46" spans="1:34">
      <c r="A46" s="791">
        <v>46</v>
      </c>
      <c r="B46" s="791" t="s">
        <v>833</v>
      </c>
      <c r="C46" s="791" t="s">
        <v>834</v>
      </c>
      <c r="D46" s="791" t="s">
        <v>830</v>
      </c>
      <c r="E46" s="791" t="s">
        <v>797</v>
      </c>
      <c r="F46" s="791">
        <v>100</v>
      </c>
      <c r="G46" s="796">
        <v>38047</v>
      </c>
      <c r="H46" s="795">
        <v>42444</v>
      </c>
      <c r="I46" s="795">
        <v>42370</v>
      </c>
      <c r="J46" s="791">
        <v>75</v>
      </c>
      <c r="K46" s="791">
        <v>12</v>
      </c>
      <c r="L46" s="791">
        <v>304.0346667</v>
      </c>
      <c r="M46" s="791">
        <v>10</v>
      </c>
      <c r="N46" s="791">
        <v>5</v>
      </c>
      <c r="O46" s="791">
        <v>4</v>
      </c>
      <c r="P46" s="794">
        <v>42460</v>
      </c>
      <c r="Q46" s="791">
        <v>17</v>
      </c>
      <c r="R46" s="791">
        <v>3040.35</v>
      </c>
      <c r="S46" s="791">
        <v>1520.17</v>
      </c>
      <c r="T46" s="791">
        <v>1216.1400000000001</v>
      </c>
      <c r="U46" s="791">
        <v>27363.119999999999</v>
      </c>
      <c r="V46" s="791">
        <v>72968.320000000007</v>
      </c>
      <c r="W46" s="791">
        <v>20188.8</v>
      </c>
      <c r="X46" s="791">
        <v>5168.59</v>
      </c>
      <c r="Y46" s="791">
        <v>131465.49000000002</v>
      </c>
      <c r="Z46" s="791">
        <v>66.86</v>
      </c>
      <c r="AA46" s="791">
        <v>251.95999999999998</v>
      </c>
      <c r="AB46" s="791">
        <v>4320</v>
      </c>
      <c r="AC46" s="791">
        <v>1081.3599999999999</v>
      </c>
      <c r="AD46" s="791">
        <v>-167.97</v>
      </c>
      <c r="AE46" s="791">
        <v>-83.99</v>
      </c>
      <c r="AF46" s="791">
        <v>-2.9999999981373537E-2</v>
      </c>
      <c r="AG46" s="791">
        <v>5468.1900000000178</v>
      </c>
      <c r="AH46" s="791">
        <v>125997.3</v>
      </c>
    </row>
    <row r="47" spans="1:34">
      <c r="A47" s="791">
        <v>47</v>
      </c>
      <c r="B47" s="791" t="s">
        <v>835</v>
      </c>
      <c r="C47" s="791" t="s">
        <v>836</v>
      </c>
      <c r="D47" s="791" t="s">
        <v>830</v>
      </c>
      <c r="E47" s="791" t="s">
        <v>794</v>
      </c>
      <c r="F47" s="791">
        <v>100</v>
      </c>
      <c r="G47" s="796">
        <v>38586</v>
      </c>
      <c r="H47" s="795">
        <v>42444</v>
      </c>
      <c r="I47" s="795">
        <v>42370</v>
      </c>
      <c r="J47" s="791">
        <v>75</v>
      </c>
      <c r="K47" s="791">
        <v>10.5</v>
      </c>
      <c r="L47" s="791">
        <v>274.34866670000002</v>
      </c>
      <c r="M47" s="791">
        <v>10</v>
      </c>
      <c r="N47" s="791">
        <v>5</v>
      </c>
      <c r="O47" s="791">
        <v>4</v>
      </c>
      <c r="P47" s="794">
        <v>42460</v>
      </c>
      <c r="Q47" s="791">
        <v>17</v>
      </c>
      <c r="R47" s="791">
        <v>2743.49</v>
      </c>
      <c r="S47" s="791">
        <v>1371.74</v>
      </c>
      <c r="T47" s="791">
        <v>1097.3900000000001</v>
      </c>
      <c r="U47" s="791">
        <v>24691.38</v>
      </c>
      <c r="V47" s="791">
        <v>57613.22</v>
      </c>
      <c r="W47" s="791">
        <v>17665.2</v>
      </c>
      <c r="X47" s="791">
        <v>4663.93</v>
      </c>
      <c r="Y47" s="791">
        <v>109846.35</v>
      </c>
      <c r="Z47" s="791">
        <v>59.26</v>
      </c>
      <c r="AA47" s="791">
        <v>153.72</v>
      </c>
      <c r="AB47" s="791">
        <v>2702</v>
      </c>
      <c r="AC47" s="791">
        <v>952.45</v>
      </c>
      <c r="AD47" s="791">
        <v>-102.48</v>
      </c>
      <c r="AE47" s="791">
        <v>-51.24</v>
      </c>
      <c r="AF47" s="791">
        <v>3.9999999999417946E-2</v>
      </c>
      <c r="AG47" s="791">
        <v>3713.75</v>
      </c>
      <c r="AH47" s="791">
        <v>106132.6</v>
      </c>
    </row>
    <row r="48" spans="1:34">
      <c r="A48" s="791">
        <v>48</v>
      </c>
      <c r="B48" s="791" t="s">
        <v>837</v>
      </c>
      <c r="C48" s="791" t="s">
        <v>838</v>
      </c>
      <c r="D48" s="791" t="s">
        <v>830</v>
      </c>
      <c r="E48" s="791" t="s">
        <v>794</v>
      </c>
      <c r="F48" s="791">
        <v>100</v>
      </c>
      <c r="G48" s="796">
        <v>38586</v>
      </c>
      <c r="H48" s="795">
        <v>42444</v>
      </c>
      <c r="I48" s="795">
        <v>42370</v>
      </c>
      <c r="J48" s="791">
        <v>75</v>
      </c>
      <c r="K48" s="791">
        <v>10.5</v>
      </c>
      <c r="L48" s="791">
        <v>228.624</v>
      </c>
      <c r="M48" s="791">
        <v>10</v>
      </c>
      <c r="N48" s="791">
        <v>5</v>
      </c>
      <c r="O48" s="791">
        <v>4</v>
      </c>
      <c r="P48" s="794">
        <v>42460</v>
      </c>
      <c r="Q48" s="791">
        <v>17</v>
      </c>
      <c r="R48" s="791">
        <v>2286.2399999999998</v>
      </c>
      <c r="S48" s="791">
        <v>1143.1199999999999</v>
      </c>
      <c r="T48" s="791">
        <v>914.5</v>
      </c>
      <c r="U48" s="791">
        <v>20576.16</v>
      </c>
      <c r="V48" s="791">
        <v>48011.040000000001</v>
      </c>
      <c r="W48" s="791">
        <v>17665.2</v>
      </c>
      <c r="X48" s="791">
        <v>3886.61</v>
      </c>
      <c r="Y48" s="791">
        <v>94482.87</v>
      </c>
      <c r="Z48" s="791">
        <v>47.56</v>
      </c>
      <c r="AA48" s="791">
        <v>29.910000000000004</v>
      </c>
      <c r="AB48" s="791">
        <v>1316</v>
      </c>
      <c r="AC48" s="791">
        <v>729.82</v>
      </c>
      <c r="AD48" s="791">
        <v>-19.940000000000001</v>
      </c>
      <c r="AE48" s="791">
        <v>-9.9700000000000006</v>
      </c>
      <c r="AF48" s="791">
        <v>-1.0000000009313226E-2</v>
      </c>
      <c r="AG48" s="791">
        <v>2093.3699999999908</v>
      </c>
      <c r="AH48" s="791">
        <v>92389.5</v>
      </c>
    </row>
    <row r="49" spans="1:34">
      <c r="A49" s="791">
        <v>49</v>
      </c>
      <c r="B49" s="791" t="s">
        <v>839</v>
      </c>
      <c r="C49" s="791" t="s">
        <v>840</v>
      </c>
      <c r="D49" s="791" t="s">
        <v>830</v>
      </c>
      <c r="E49" s="791" t="s">
        <v>797</v>
      </c>
      <c r="F49" s="791">
        <v>100</v>
      </c>
      <c r="G49" s="796">
        <v>39022</v>
      </c>
      <c r="H49" s="795">
        <v>42444</v>
      </c>
      <c r="I49" s="795">
        <v>42370</v>
      </c>
      <c r="J49" s="791">
        <v>75</v>
      </c>
      <c r="K49" s="791">
        <v>9.3000000000000007</v>
      </c>
      <c r="L49" s="791">
        <v>548.75400000000002</v>
      </c>
      <c r="M49" s="791">
        <v>10</v>
      </c>
      <c r="N49" s="791">
        <v>5</v>
      </c>
      <c r="O49" s="791">
        <v>4</v>
      </c>
      <c r="P49" s="794">
        <v>42460</v>
      </c>
      <c r="Q49" s="791">
        <v>17</v>
      </c>
      <c r="R49" s="791">
        <v>5487.54</v>
      </c>
      <c r="S49" s="791">
        <v>2743.77</v>
      </c>
      <c r="T49" s="791">
        <v>2195.02</v>
      </c>
      <c r="U49" s="791">
        <v>49387.86</v>
      </c>
      <c r="V49" s="791">
        <v>102068.24</v>
      </c>
      <c r="W49" s="791">
        <v>15646.32</v>
      </c>
      <c r="X49" s="791">
        <v>9328.82</v>
      </c>
      <c r="Y49" s="791">
        <v>186857.57</v>
      </c>
      <c r="Z49" s="791">
        <v>134.78</v>
      </c>
      <c r="AA49" s="791">
        <v>1084.4100000000001</v>
      </c>
      <c r="AB49" s="791">
        <v>16129</v>
      </c>
      <c r="AC49" s="791">
        <v>2156.89</v>
      </c>
      <c r="AD49" s="791">
        <v>-722.94</v>
      </c>
      <c r="AE49" s="791">
        <v>-361.47</v>
      </c>
      <c r="AF49" s="791">
        <v>0</v>
      </c>
      <c r="AG49" s="791">
        <v>18420.67000000002</v>
      </c>
      <c r="AH49" s="791">
        <v>168436.9</v>
      </c>
    </row>
    <row r="50" spans="1:34">
      <c r="A50" s="791">
        <v>50</v>
      </c>
      <c r="B50" s="791" t="s">
        <v>841</v>
      </c>
      <c r="C50" s="791" t="s">
        <v>842</v>
      </c>
      <c r="D50" s="791" t="s">
        <v>843</v>
      </c>
      <c r="E50" s="791" t="s">
        <v>797</v>
      </c>
      <c r="F50" s="791">
        <v>100</v>
      </c>
      <c r="G50" s="796">
        <v>38215</v>
      </c>
      <c r="H50" s="795">
        <v>42444</v>
      </c>
      <c r="I50" s="795">
        <v>42370</v>
      </c>
      <c r="J50" s="791">
        <v>75</v>
      </c>
      <c r="K50" s="791">
        <v>11.5</v>
      </c>
      <c r="L50" s="791">
        <v>605.56066669999996</v>
      </c>
      <c r="M50" s="791">
        <v>10</v>
      </c>
      <c r="N50" s="791">
        <v>5</v>
      </c>
      <c r="O50" s="791">
        <v>4</v>
      </c>
      <c r="P50" s="794">
        <v>42460</v>
      </c>
      <c r="Q50" s="791">
        <v>17</v>
      </c>
      <c r="R50" s="791">
        <v>6055.61</v>
      </c>
      <c r="S50" s="791">
        <v>3027.8</v>
      </c>
      <c r="T50" s="791">
        <v>2422.2399999999998</v>
      </c>
      <c r="U50" s="791">
        <v>54500.46</v>
      </c>
      <c r="V50" s="791">
        <v>139278.95000000001</v>
      </c>
      <c r="W50" s="791">
        <v>19347.599999999999</v>
      </c>
      <c r="X50" s="791">
        <v>10294.530000000001</v>
      </c>
      <c r="Y50" s="791">
        <v>234927.19</v>
      </c>
      <c r="Z50" s="791">
        <v>159.5</v>
      </c>
      <c r="AA50" s="791">
        <v>1266.42</v>
      </c>
      <c r="AB50" s="791">
        <v>20956</v>
      </c>
      <c r="AC50" s="791">
        <v>2528.94</v>
      </c>
      <c r="AD50" s="791">
        <v>-844.28</v>
      </c>
      <c r="AE50" s="791">
        <v>-422.14</v>
      </c>
      <c r="AF50" s="791">
        <v>-5.0000000000000044E-2</v>
      </c>
      <c r="AG50" s="791">
        <v>23644.39</v>
      </c>
      <c r="AH50" s="791">
        <v>211282.8</v>
      </c>
    </row>
    <row r="51" spans="1:34">
      <c r="A51" s="791">
        <v>51</v>
      </c>
      <c r="B51" s="791" t="s">
        <v>844</v>
      </c>
      <c r="C51" s="791" t="s">
        <v>845</v>
      </c>
      <c r="D51" s="791" t="s">
        <v>843</v>
      </c>
      <c r="E51" s="791" t="s">
        <v>794</v>
      </c>
      <c r="F51" s="791">
        <v>100</v>
      </c>
      <c r="G51" s="796">
        <v>38586</v>
      </c>
      <c r="H51" s="795">
        <v>42444</v>
      </c>
      <c r="I51" s="795">
        <v>42370</v>
      </c>
      <c r="J51" s="791">
        <v>75</v>
      </c>
      <c r="K51" s="791">
        <v>10.5</v>
      </c>
      <c r="L51" s="791">
        <v>559.73599999999999</v>
      </c>
      <c r="M51" s="791">
        <v>10</v>
      </c>
      <c r="N51" s="791">
        <v>5</v>
      </c>
      <c r="O51" s="791">
        <v>4</v>
      </c>
      <c r="P51" s="794">
        <v>42460</v>
      </c>
      <c r="Q51" s="791">
        <v>17</v>
      </c>
      <c r="R51" s="791">
        <v>5597.36</v>
      </c>
      <c r="S51" s="791">
        <v>2798.68</v>
      </c>
      <c r="T51" s="791">
        <v>2238.94</v>
      </c>
      <c r="U51" s="791">
        <v>50376.24</v>
      </c>
      <c r="V51" s="791">
        <v>117544.56</v>
      </c>
      <c r="W51" s="791">
        <v>17665.2</v>
      </c>
      <c r="X51" s="791">
        <v>9515.51</v>
      </c>
      <c r="Y51" s="791">
        <v>205736.49000000002</v>
      </c>
      <c r="Z51" s="791">
        <v>139.56</v>
      </c>
      <c r="AA51" s="791">
        <v>1119.5999999999999</v>
      </c>
      <c r="AB51" s="791">
        <v>17138</v>
      </c>
      <c r="AC51" s="791">
        <v>2228.81</v>
      </c>
      <c r="AD51" s="791">
        <v>-746.4</v>
      </c>
      <c r="AE51" s="791">
        <v>-373.2</v>
      </c>
      <c r="AF51" s="791">
        <v>2.0000000024447212E-2</v>
      </c>
      <c r="AG51" s="791">
        <v>19506.390000000025</v>
      </c>
      <c r="AH51" s="791">
        <v>186230.1</v>
      </c>
    </row>
    <row r="52" spans="1:34">
      <c r="A52" s="791">
        <v>52</v>
      </c>
      <c r="B52" s="791" t="s">
        <v>846</v>
      </c>
      <c r="C52" s="791" t="s">
        <v>847</v>
      </c>
      <c r="D52" s="791" t="s">
        <v>843</v>
      </c>
      <c r="E52" s="791" t="s">
        <v>794</v>
      </c>
      <c r="F52" s="791">
        <v>100</v>
      </c>
      <c r="G52" s="796">
        <v>38586</v>
      </c>
      <c r="H52" s="795">
        <v>42444</v>
      </c>
      <c r="I52" s="795">
        <v>42370</v>
      </c>
      <c r="J52" s="791">
        <v>75</v>
      </c>
      <c r="K52" s="791">
        <v>10.5</v>
      </c>
      <c r="L52" s="791">
        <v>468.28666670000001</v>
      </c>
      <c r="M52" s="791">
        <v>10</v>
      </c>
      <c r="N52" s="791">
        <v>5</v>
      </c>
      <c r="O52" s="791">
        <v>4</v>
      </c>
      <c r="P52" s="794">
        <v>42460</v>
      </c>
      <c r="Q52" s="791">
        <v>17</v>
      </c>
      <c r="R52" s="791">
        <v>4682.87</v>
      </c>
      <c r="S52" s="791">
        <v>2341.4299999999998</v>
      </c>
      <c r="T52" s="791">
        <v>1873.15</v>
      </c>
      <c r="U52" s="791">
        <v>42145.8</v>
      </c>
      <c r="V52" s="791">
        <v>98340.2</v>
      </c>
      <c r="W52" s="791">
        <v>17665.2</v>
      </c>
      <c r="X52" s="791">
        <v>7960.87</v>
      </c>
      <c r="Y52" s="791">
        <v>175009.52000000002</v>
      </c>
      <c r="Z52" s="791">
        <v>108.91</v>
      </c>
      <c r="AA52" s="791">
        <v>826.58999999999992</v>
      </c>
      <c r="AB52" s="791">
        <v>11955</v>
      </c>
      <c r="AC52" s="791">
        <v>1791.21</v>
      </c>
      <c r="AD52" s="791">
        <v>-551.05999999999995</v>
      </c>
      <c r="AE52" s="791">
        <v>-275.52999999999997</v>
      </c>
      <c r="AF52" s="791">
        <v>0</v>
      </c>
      <c r="AG52" s="791">
        <v>13855.120000000023</v>
      </c>
      <c r="AH52" s="791">
        <v>161154.4</v>
      </c>
    </row>
    <row r="53" spans="1:34">
      <c r="A53" s="791">
        <v>53</v>
      </c>
      <c r="B53" s="791" t="s">
        <v>848</v>
      </c>
      <c r="C53" s="791" t="s">
        <v>849</v>
      </c>
      <c r="D53" s="791" t="s">
        <v>843</v>
      </c>
      <c r="E53" s="791" t="s">
        <v>794</v>
      </c>
      <c r="F53" s="791">
        <v>100</v>
      </c>
      <c r="G53" s="796">
        <v>39479</v>
      </c>
      <c r="H53" s="795">
        <v>42444</v>
      </c>
      <c r="I53" s="795">
        <v>42370</v>
      </c>
      <c r="J53" s="791">
        <v>75</v>
      </c>
      <c r="K53" s="791">
        <v>8.1</v>
      </c>
      <c r="L53" s="791">
        <v>318.5493333</v>
      </c>
      <c r="M53" s="791">
        <v>10</v>
      </c>
      <c r="N53" s="791">
        <v>5</v>
      </c>
      <c r="O53" s="791">
        <v>4</v>
      </c>
      <c r="P53" s="794">
        <v>42460</v>
      </c>
      <c r="Q53" s="791">
        <v>17</v>
      </c>
      <c r="R53" s="791">
        <v>3185.49</v>
      </c>
      <c r="S53" s="791">
        <v>1592.75</v>
      </c>
      <c r="T53" s="791">
        <v>1274.2</v>
      </c>
      <c r="U53" s="791">
        <v>28669.439999999999</v>
      </c>
      <c r="V53" s="791">
        <v>51604.99</v>
      </c>
      <c r="W53" s="791">
        <v>13627.44</v>
      </c>
      <c r="X53" s="791">
        <v>5415.34</v>
      </c>
      <c r="Y53" s="791">
        <v>105369.65</v>
      </c>
      <c r="Z53" s="791">
        <v>70.58</v>
      </c>
      <c r="AA53" s="791">
        <v>290.96999999999997</v>
      </c>
      <c r="AB53" s="791">
        <v>4352</v>
      </c>
      <c r="AC53" s="791">
        <v>1142.44</v>
      </c>
      <c r="AD53" s="791">
        <v>-193.98</v>
      </c>
      <c r="AE53" s="791">
        <v>-96.99</v>
      </c>
      <c r="AF53" s="791">
        <v>2.999999999010472E-2</v>
      </c>
      <c r="AG53" s="791">
        <v>5565.0499999999902</v>
      </c>
      <c r="AH53" s="791">
        <v>99804.6</v>
      </c>
    </row>
    <row r="54" spans="1:34">
      <c r="A54" s="791">
        <v>54</v>
      </c>
      <c r="B54" s="791" t="s">
        <v>850</v>
      </c>
      <c r="C54" s="791" t="s">
        <v>851</v>
      </c>
      <c r="D54" s="791" t="s">
        <v>843</v>
      </c>
      <c r="E54" s="791" t="s">
        <v>794</v>
      </c>
      <c r="F54" s="791">
        <v>100</v>
      </c>
      <c r="G54" s="796">
        <v>39067</v>
      </c>
      <c r="H54" s="795">
        <v>42444</v>
      </c>
      <c r="I54" s="795">
        <v>42370</v>
      </c>
      <c r="J54" s="791">
        <v>75</v>
      </c>
      <c r="K54" s="791">
        <v>9.1999999999999993</v>
      </c>
      <c r="L54" s="791">
        <v>269.77600000000001</v>
      </c>
      <c r="M54" s="791">
        <v>10</v>
      </c>
      <c r="N54" s="791">
        <v>5</v>
      </c>
      <c r="O54" s="791">
        <v>4</v>
      </c>
      <c r="P54" s="794">
        <v>42460</v>
      </c>
      <c r="Q54" s="791">
        <v>17</v>
      </c>
      <c r="R54" s="791">
        <v>2697.76</v>
      </c>
      <c r="S54" s="791">
        <v>1348.88</v>
      </c>
      <c r="T54" s="791">
        <v>1079.0999999999999</v>
      </c>
      <c r="U54" s="791">
        <v>24279.84</v>
      </c>
      <c r="V54" s="791">
        <v>49638.78</v>
      </c>
      <c r="W54" s="791">
        <v>15478.08</v>
      </c>
      <c r="X54" s="791">
        <v>4586.1899999999996</v>
      </c>
      <c r="Y54" s="791">
        <v>99108.63</v>
      </c>
      <c r="Z54" s="791">
        <v>58.09</v>
      </c>
      <c r="AA54" s="791">
        <v>142.74</v>
      </c>
      <c r="AB54" s="791">
        <v>2841</v>
      </c>
      <c r="AC54" s="791">
        <v>931.73</v>
      </c>
      <c r="AD54" s="791">
        <v>-95.16</v>
      </c>
      <c r="AE54" s="791">
        <v>-47.58</v>
      </c>
      <c r="AF54" s="791">
        <v>9.9999999976716492E-3</v>
      </c>
      <c r="AG54" s="791">
        <v>3830.8299999999977</v>
      </c>
      <c r="AH54" s="791">
        <v>95277.8</v>
      </c>
    </row>
    <row r="55" spans="1:34">
      <c r="A55" s="791">
        <v>55</v>
      </c>
      <c r="B55" s="791" t="s">
        <v>852</v>
      </c>
      <c r="C55" s="791" t="s">
        <v>853</v>
      </c>
      <c r="D55" s="791" t="s">
        <v>854</v>
      </c>
      <c r="E55" s="791" t="s">
        <v>797</v>
      </c>
      <c r="F55" s="791">
        <v>100</v>
      </c>
      <c r="G55" s="796">
        <v>38390</v>
      </c>
      <c r="H55" s="795">
        <v>42444</v>
      </c>
      <c r="I55" s="795">
        <v>42370</v>
      </c>
      <c r="J55" s="791">
        <v>75</v>
      </c>
      <c r="K55" s="791">
        <v>11.1</v>
      </c>
      <c r="L55" s="791">
        <v>621.00933329999998</v>
      </c>
      <c r="M55" s="791">
        <v>10</v>
      </c>
      <c r="N55" s="791">
        <v>5</v>
      </c>
      <c r="O55" s="791">
        <v>4</v>
      </c>
      <c r="P55" s="794">
        <v>42460</v>
      </c>
      <c r="Q55" s="791">
        <v>17</v>
      </c>
      <c r="R55" s="791">
        <v>6210.09</v>
      </c>
      <c r="S55" s="791">
        <v>3105.05</v>
      </c>
      <c r="T55" s="791">
        <v>2484.04</v>
      </c>
      <c r="U55" s="791">
        <v>55890.84</v>
      </c>
      <c r="V55" s="791">
        <v>137864.07</v>
      </c>
      <c r="W55" s="791">
        <v>18674.64</v>
      </c>
      <c r="X55" s="791">
        <v>10557.16</v>
      </c>
      <c r="Y55" s="791">
        <v>234785.88999999998</v>
      </c>
      <c r="Z55" s="791">
        <v>166.22</v>
      </c>
      <c r="AA55" s="791">
        <v>1315.9099999999999</v>
      </c>
      <c r="AB55" s="791">
        <v>22041</v>
      </c>
      <c r="AC55" s="791">
        <v>2630.12</v>
      </c>
      <c r="AD55" s="791">
        <v>-877.27</v>
      </c>
      <c r="AE55" s="791">
        <v>-438.64</v>
      </c>
      <c r="AF55" s="791">
        <v>4.9999999988358468E-2</v>
      </c>
      <c r="AG55" s="791">
        <v>24837.389999999989</v>
      </c>
      <c r="AH55" s="791">
        <v>209948.5</v>
      </c>
    </row>
    <row r="56" spans="1:34">
      <c r="A56" s="791">
        <v>56</v>
      </c>
      <c r="B56" s="791" t="s">
        <v>855</v>
      </c>
      <c r="C56" s="791" t="s">
        <v>856</v>
      </c>
      <c r="D56" s="791" t="s">
        <v>854</v>
      </c>
      <c r="E56" s="791" t="s">
        <v>797</v>
      </c>
      <c r="F56" s="791">
        <v>100</v>
      </c>
      <c r="G56" s="796">
        <v>39203</v>
      </c>
      <c r="H56" s="795">
        <v>42444</v>
      </c>
      <c r="I56" s="795">
        <v>42370</v>
      </c>
      <c r="J56" s="791">
        <v>75</v>
      </c>
      <c r="K56" s="791">
        <v>8.8000000000000007</v>
      </c>
      <c r="L56" s="791">
        <v>556.45799999999997</v>
      </c>
      <c r="M56" s="791">
        <v>10</v>
      </c>
      <c r="N56" s="791">
        <v>5</v>
      </c>
      <c r="O56" s="791">
        <v>4</v>
      </c>
      <c r="P56" s="794">
        <v>42460</v>
      </c>
      <c r="Q56" s="791">
        <v>17</v>
      </c>
      <c r="R56" s="791">
        <v>5564.58</v>
      </c>
      <c r="S56" s="791">
        <v>2782.29</v>
      </c>
      <c r="T56" s="791">
        <v>2225.83</v>
      </c>
      <c r="U56" s="791">
        <v>50081.22</v>
      </c>
      <c r="V56" s="791">
        <v>97936.61</v>
      </c>
      <c r="W56" s="791">
        <v>14805.12</v>
      </c>
      <c r="X56" s="791">
        <v>9459.7900000000009</v>
      </c>
      <c r="Y56" s="791">
        <v>182855.44</v>
      </c>
      <c r="Z56" s="791">
        <v>138.13</v>
      </c>
      <c r="AA56" s="791">
        <v>1109.0899999999999</v>
      </c>
      <c r="AB56" s="791">
        <v>15609</v>
      </c>
      <c r="AC56" s="791">
        <v>2207.35</v>
      </c>
      <c r="AD56" s="791">
        <v>-739.39</v>
      </c>
      <c r="AE56" s="791">
        <v>-369.7</v>
      </c>
      <c r="AF56" s="791">
        <v>-4.0000000008149073E-2</v>
      </c>
      <c r="AG56" s="791">
        <v>17954.439999999991</v>
      </c>
      <c r="AH56" s="791">
        <v>164901</v>
      </c>
    </row>
    <row r="57" spans="1:34">
      <c r="A57" s="791">
        <v>57</v>
      </c>
      <c r="B57" s="791" t="s">
        <v>857</v>
      </c>
      <c r="C57" s="791" t="s">
        <v>858</v>
      </c>
      <c r="D57" s="791" t="s">
        <v>854</v>
      </c>
      <c r="E57" s="791" t="s">
        <v>810</v>
      </c>
      <c r="F57" s="791">
        <v>100</v>
      </c>
      <c r="G57" s="796">
        <v>39494</v>
      </c>
      <c r="H57" s="795">
        <v>42444</v>
      </c>
      <c r="I57" s="795">
        <v>42370</v>
      </c>
      <c r="J57" s="791">
        <v>75</v>
      </c>
      <c r="K57" s="791">
        <v>8</v>
      </c>
      <c r="L57" s="791">
        <v>402.892</v>
      </c>
      <c r="M57" s="791">
        <v>10</v>
      </c>
      <c r="N57" s="791">
        <v>5</v>
      </c>
      <c r="O57" s="791">
        <v>4</v>
      </c>
      <c r="P57" s="794">
        <v>42460</v>
      </c>
      <c r="Q57" s="791">
        <v>17</v>
      </c>
      <c r="R57" s="791">
        <v>4028.92</v>
      </c>
      <c r="S57" s="791">
        <v>2014.46</v>
      </c>
      <c r="T57" s="791">
        <v>1611.57</v>
      </c>
      <c r="U57" s="791">
        <v>36260.28</v>
      </c>
      <c r="V57" s="791">
        <v>64462.720000000001</v>
      </c>
      <c r="W57" s="791">
        <v>13459.2</v>
      </c>
      <c r="X57" s="791">
        <v>6849.16</v>
      </c>
      <c r="Y57" s="791">
        <v>128686.31</v>
      </c>
      <c r="Z57" s="791">
        <v>92.17</v>
      </c>
      <c r="AA57" s="791">
        <v>617.06999999999994</v>
      </c>
      <c r="AB57" s="791">
        <v>7760</v>
      </c>
      <c r="AC57" s="791">
        <v>1506.04</v>
      </c>
      <c r="AD57" s="791">
        <v>-411.38</v>
      </c>
      <c r="AE57" s="791">
        <v>-205.69</v>
      </c>
      <c r="AF57" s="791">
        <v>0</v>
      </c>
      <c r="AG57" s="791">
        <v>9358.2100000000046</v>
      </c>
      <c r="AH57" s="791">
        <v>119328.09999999999</v>
      </c>
    </row>
    <row r="58" spans="1:34">
      <c r="A58" s="791">
        <v>58</v>
      </c>
      <c r="B58" s="791" t="s">
        <v>859</v>
      </c>
      <c r="C58" s="791" t="s">
        <v>860</v>
      </c>
      <c r="D58" s="791" t="s">
        <v>854</v>
      </c>
      <c r="E58" s="791" t="s">
        <v>810</v>
      </c>
      <c r="F58" s="791">
        <v>100</v>
      </c>
      <c r="G58" s="796">
        <v>40269</v>
      </c>
      <c r="H58" s="795">
        <v>42444</v>
      </c>
      <c r="I58" s="795">
        <v>42370</v>
      </c>
      <c r="J58" s="791">
        <v>75</v>
      </c>
      <c r="K58" s="791">
        <v>5.9</v>
      </c>
      <c r="L58" s="791">
        <v>274.37933329999998</v>
      </c>
      <c r="M58" s="791">
        <v>10</v>
      </c>
      <c r="N58" s="791">
        <v>5</v>
      </c>
      <c r="O58" s="791">
        <v>4</v>
      </c>
      <c r="P58" s="794">
        <v>42460</v>
      </c>
      <c r="Q58" s="791">
        <v>17</v>
      </c>
      <c r="R58" s="791">
        <v>2743.79</v>
      </c>
      <c r="S58" s="791">
        <v>1371.9</v>
      </c>
      <c r="T58" s="791">
        <v>1097.52</v>
      </c>
      <c r="U58" s="791">
        <v>24694.14</v>
      </c>
      <c r="V58" s="791">
        <v>32376.76</v>
      </c>
      <c r="W58" s="791">
        <v>9926.16</v>
      </c>
      <c r="X58" s="791">
        <v>4664.45</v>
      </c>
      <c r="Y58" s="791">
        <v>76874.720000000001</v>
      </c>
      <c r="Z58" s="791">
        <v>59.27</v>
      </c>
      <c r="AA58" s="791">
        <v>153.79</v>
      </c>
      <c r="AB58" s="791">
        <v>2576</v>
      </c>
      <c r="AC58" s="791">
        <v>952.59</v>
      </c>
      <c r="AD58" s="791">
        <v>-102.53</v>
      </c>
      <c r="AE58" s="791">
        <v>-51.26</v>
      </c>
      <c r="AF58" s="791">
        <v>-3.9999999999417946E-2</v>
      </c>
      <c r="AG58" s="791">
        <v>3587.82</v>
      </c>
      <c r="AH58" s="791">
        <v>73286.899999999994</v>
      </c>
    </row>
    <row r="59" spans="1:34">
      <c r="A59" s="791">
        <v>59</v>
      </c>
      <c r="B59" s="791" t="s">
        <v>861</v>
      </c>
      <c r="C59" s="791" t="s">
        <v>862</v>
      </c>
      <c r="D59" s="791" t="s">
        <v>863</v>
      </c>
      <c r="E59" s="791" t="s">
        <v>797</v>
      </c>
      <c r="F59" s="791">
        <v>100</v>
      </c>
      <c r="G59" s="796">
        <v>38687</v>
      </c>
      <c r="H59" s="795">
        <v>42444</v>
      </c>
      <c r="I59" s="795">
        <v>42370</v>
      </c>
      <c r="J59" s="791">
        <v>75</v>
      </c>
      <c r="K59" s="791">
        <v>10.199999999999999</v>
      </c>
      <c r="L59" s="791">
        <v>291.45266670000001</v>
      </c>
      <c r="M59" s="791">
        <v>10</v>
      </c>
      <c r="N59" s="791">
        <v>5</v>
      </c>
      <c r="O59" s="791">
        <v>4</v>
      </c>
      <c r="P59" s="794">
        <v>42460</v>
      </c>
      <c r="Q59" s="791">
        <v>17</v>
      </c>
      <c r="R59" s="791">
        <v>2914.53</v>
      </c>
      <c r="S59" s="791">
        <v>1457.26</v>
      </c>
      <c r="T59" s="791">
        <v>1165.81</v>
      </c>
      <c r="U59" s="791">
        <v>26230.74</v>
      </c>
      <c r="V59" s="791">
        <v>59456.34</v>
      </c>
      <c r="W59" s="791">
        <v>17160.48</v>
      </c>
      <c r="X59" s="791">
        <v>4954.7</v>
      </c>
      <c r="Y59" s="791">
        <v>113339.85999999999</v>
      </c>
      <c r="Z59" s="791">
        <v>63.64</v>
      </c>
      <c r="AA59" s="791">
        <v>218.14</v>
      </c>
      <c r="AB59" s="791">
        <v>3693</v>
      </c>
      <c r="AC59" s="791">
        <v>1028.4100000000001</v>
      </c>
      <c r="AD59" s="791">
        <v>-145.43</v>
      </c>
      <c r="AE59" s="791">
        <v>-72.709999999999994</v>
      </c>
      <c r="AF59" s="791">
        <v>9.9999999831197339E-3</v>
      </c>
      <c r="AG59" s="791">
        <v>4785.0599999999822</v>
      </c>
      <c r="AH59" s="791">
        <v>108554.8</v>
      </c>
    </row>
    <row r="60" spans="1:34">
      <c r="A60" s="791">
        <v>60</v>
      </c>
      <c r="B60" s="791" t="s">
        <v>864</v>
      </c>
      <c r="C60" s="791" t="s">
        <v>865</v>
      </c>
      <c r="D60" s="791" t="s">
        <v>863</v>
      </c>
      <c r="E60" s="791" t="s">
        <v>794</v>
      </c>
      <c r="F60" s="791">
        <v>100</v>
      </c>
      <c r="G60" s="796">
        <v>38687</v>
      </c>
      <c r="H60" s="795">
        <v>42444</v>
      </c>
      <c r="I60" s="795">
        <v>42370</v>
      </c>
      <c r="J60" s="791">
        <v>75</v>
      </c>
      <c r="K60" s="791">
        <v>10.199999999999999</v>
      </c>
      <c r="L60" s="791">
        <v>274.34866670000002</v>
      </c>
      <c r="M60" s="791">
        <v>10</v>
      </c>
      <c r="N60" s="791">
        <v>5</v>
      </c>
      <c r="O60" s="791">
        <v>4</v>
      </c>
      <c r="P60" s="794">
        <v>42460</v>
      </c>
      <c r="Q60" s="791">
        <v>17</v>
      </c>
      <c r="R60" s="791">
        <v>2743.49</v>
      </c>
      <c r="S60" s="791">
        <v>1371.74</v>
      </c>
      <c r="T60" s="791">
        <v>1097.3900000000001</v>
      </c>
      <c r="U60" s="791">
        <v>24691.38</v>
      </c>
      <c r="V60" s="791">
        <v>55967.13</v>
      </c>
      <c r="W60" s="791">
        <v>17160.48</v>
      </c>
      <c r="X60" s="791">
        <v>4663.93</v>
      </c>
      <c r="Y60" s="791">
        <v>107695.54000000001</v>
      </c>
      <c r="Z60" s="791">
        <v>59.26</v>
      </c>
      <c r="AA60" s="791">
        <v>153.72</v>
      </c>
      <c r="AB60" s="791">
        <v>3070</v>
      </c>
      <c r="AC60" s="791">
        <v>952.45</v>
      </c>
      <c r="AD60" s="791">
        <v>-102.48</v>
      </c>
      <c r="AE60" s="791">
        <v>-51.24</v>
      </c>
      <c r="AF60" s="791">
        <v>3.0000000001746185E-2</v>
      </c>
      <c r="AG60" s="791">
        <v>4081.7400000000025</v>
      </c>
      <c r="AH60" s="791">
        <v>103613.8</v>
      </c>
    </row>
    <row r="61" spans="1:34">
      <c r="A61" s="791">
        <v>61</v>
      </c>
      <c r="B61" s="791" t="s">
        <v>866</v>
      </c>
      <c r="C61" s="791" t="s">
        <v>867</v>
      </c>
      <c r="D61" s="791" t="s">
        <v>863</v>
      </c>
      <c r="E61" s="791" t="s">
        <v>797</v>
      </c>
      <c r="F61" s="791">
        <v>100</v>
      </c>
      <c r="G61" s="796">
        <v>38777</v>
      </c>
      <c r="H61" s="795">
        <v>42444</v>
      </c>
      <c r="I61" s="795">
        <v>42370</v>
      </c>
      <c r="J61" s="791">
        <v>75</v>
      </c>
      <c r="K61" s="791">
        <v>10</v>
      </c>
      <c r="L61" s="791">
        <v>276.76799999999997</v>
      </c>
      <c r="M61" s="791">
        <v>10</v>
      </c>
      <c r="N61" s="791">
        <v>5</v>
      </c>
      <c r="O61" s="791">
        <v>4</v>
      </c>
      <c r="P61" s="794">
        <v>42460</v>
      </c>
      <c r="Q61" s="791">
        <v>17</v>
      </c>
      <c r="R61" s="791">
        <v>2767.68</v>
      </c>
      <c r="S61" s="791">
        <v>1383.84</v>
      </c>
      <c r="T61" s="791">
        <v>1107.07</v>
      </c>
      <c r="U61" s="791">
        <v>24909.119999999999</v>
      </c>
      <c r="V61" s="791">
        <v>55353.599999999999</v>
      </c>
      <c r="W61" s="791">
        <v>16824</v>
      </c>
      <c r="X61" s="791">
        <v>4705.0600000000004</v>
      </c>
      <c r="Y61" s="791">
        <v>107050.37</v>
      </c>
      <c r="Z61" s="791">
        <v>59.88</v>
      </c>
      <c r="AA61" s="791">
        <v>159.51999999999998</v>
      </c>
      <c r="AB61" s="791">
        <v>3026</v>
      </c>
      <c r="AC61" s="791">
        <v>963.41</v>
      </c>
      <c r="AD61" s="791">
        <v>-106.35</v>
      </c>
      <c r="AE61" s="791">
        <v>-53.17</v>
      </c>
      <c r="AF61" s="791">
        <v>-1.9999999998253776E-2</v>
      </c>
      <c r="AG61" s="791">
        <v>4049.2700000000018</v>
      </c>
      <c r="AH61" s="791">
        <v>103001.09999999999</v>
      </c>
    </row>
    <row r="62" spans="1:34">
      <c r="A62" s="791">
        <v>62</v>
      </c>
      <c r="B62" s="791" t="s">
        <v>868</v>
      </c>
      <c r="C62" s="791" t="s">
        <v>869</v>
      </c>
      <c r="D62" s="791" t="s">
        <v>870</v>
      </c>
      <c r="E62" s="791" t="s">
        <v>810</v>
      </c>
      <c r="F62" s="791">
        <v>100</v>
      </c>
      <c r="G62" s="796">
        <v>39508</v>
      </c>
      <c r="H62" s="795">
        <v>42444</v>
      </c>
      <c r="I62" s="795">
        <v>42370</v>
      </c>
      <c r="J62" s="791">
        <v>75</v>
      </c>
      <c r="K62" s="791">
        <v>8</v>
      </c>
      <c r="L62" s="791">
        <v>439.46066669999999</v>
      </c>
      <c r="M62" s="791">
        <v>10</v>
      </c>
      <c r="N62" s="791">
        <v>5</v>
      </c>
      <c r="O62" s="791">
        <v>4</v>
      </c>
      <c r="P62" s="794">
        <v>42460</v>
      </c>
      <c r="Q62" s="791">
        <v>17</v>
      </c>
      <c r="R62" s="791">
        <v>4394.6099999999997</v>
      </c>
      <c r="S62" s="791">
        <v>2197.3000000000002</v>
      </c>
      <c r="T62" s="791">
        <v>1757.84</v>
      </c>
      <c r="U62" s="791">
        <v>39551.46</v>
      </c>
      <c r="V62" s="791">
        <v>70313.710000000006</v>
      </c>
      <c r="W62" s="791">
        <v>13459.2</v>
      </c>
      <c r="X62" s="791">
        <v>7470.83</v>
      </c>
      <c r="Y62" s="791">
        <v>139144.95000000001</v>
      </c>
      <c r="Z62" s="791">
        <v>101.53</v>
      </c>
      <c r="AA62" s="791">
        <v>734.23</v>
      </c>
      <c r="AB62" s="791">
        <v>9434</v>
      </c>
      <c r="AC62" s="791">
        <v>1665.5</v>
      </c>
      <c r="AD62" s="791">
        <v>-489.49</v>
      </c>
      <c r="AE62" s="791">
        <v>-244.74</v>
      </c>
      <c r="AF62" s="791">
        <v>2.0000000012805663E-2</v>
      </c>
      <c r="AG62" s="791">
        <v>11201.050000000014</v>
      </c>
      <c r="AH62" s="791">
        <v>127943.9</v>
      </c>
    </row>
    <row r="63" spans="1:34">
      <c r="A63" s="791">
        <v>63</v>
      </c>
      <c r="B63" s="791" t="s">
        <v>871</v>
      </c>
      <c r="C63" s="791" t="s">
        <v>872</v>
      </c>
      <c r="D63" s="791" t="s">
        <v>873</v>
      </c>
      <c r="E63" s="791" t="s">
        <v>810</v>
      </c>
      <c r="F63" s="791">
        <v>100</v>
      </c>
      <c r="G63" s="796">
        <v>39904</v>
      </c>
      <c r="H63" s="795">
        <v>42444</v>
      </c>
      <c r="I63" s="795">
        <v>42370</v>
      </c>
      <c r="J63" s="791">
        <v>75</v>
      </c>
      <c r="K63" s="791">
        <v>6.9</v>
      </c>
      <c r="L63" s="791">
        <v>342.86133330000001</v>
      </c>
      <c r="M63" s="791">
        <v>10</v>
      </c>
      <c r="N63" s="791">
        <v>5</v>
      </c>
      <c r="O63" s="791">
        <v>4</v>
      </c>
      <c r="P63" s="794">
        <v>42460</v>
      </c>
      <c r="Q63" s="791">
        <v>17</v>
      </c>
      <c r="R63" s="791">
        <v>3428.61</v>
      </c>
      <c r="S63" s="791">
        <v>1714.31</v>
      </c>
      <c r="T63" s="791">
        <v>1371.45</v>
      </c>
      <c r="U63" s="791">
        <v>30857.52</v>
      </c>
      <c r="V63" s="791">
        <v>47314.86</v>
      </c>
      <c r="W63" s="791">
        <v>11608.56</v>
      </c>
      <c r="X63" s="791">
        <v>5828.64</v>
      </c>
      <c r="Y63" s="791">
        <v>102123.95</v>
      </c>
      <c r="Z63" s="791">
        <v>76.8</v>
      </c>
      <c r="AA63" s="791">
        <v>414.19000000000005</v>
      </c>
      <c r="AB63" s="791">
        <v>4826</v>
      </c>
      <c r="AC63" s="791">
        <v>1244.75</v>
      </c>
      <c r="AD63" s="791">
        <v>-277.85000000000002</v>
      </c>
      <c r="AE63" s="791">
        <v>-136.34</v>
      </c>
      <c r="AF63" s="791">
        <v>0</v>
      </c>
      <c r="AG63" s="791">
        <v>6147.5499999999938</v>
      </c>
      <c r="AH63" s="791">
        <v>95976.400000000009</v>
      </c>
    </row>
    <row r="64" spans="1:34">
      <c r="A64" s="791">
        <v>64</v>
      </c>
      <c r="B64" s="791" t="s">
        <v>874</v>
      </c>
      <c r="C64" s="791" t="s">
        <v>875</v>
      </c>
      <c r="D64" s="791" t="s">
        <v>873</v>
      </c>
      <c r="E64" s="791" t="s">
        <v>810</v>
      </c>
      <c r="F64" s="791">
        <v>100</v>
      </c>
      <c r="G64" s="796">
        <v>40299</v>
      </c>
      <c r="H64" s="795">
        <v>42444</v>
      </c>
      <c r="I64" s="795">
        <v>42370</v>
      </c>
      <c r="J64" s="791">
        <v>75</v>
      </c>
      <c r="K64" s="791">
        <v>5.8</v>
      </c>
      <c r="L64" s="791">
        <v>382.05266669999997</v>
      </c>
      <c r="M64" s="791">
        <v>10</v>
      </c>
      <c r="N64" s="791">
        <v>5</v>
      </c>
      <c r="O64" s="791">
        <v>4</v>
      </c>
      <c r="P64" s="794">
        <v>42460</v>
      </c>
      <c r="Q64" s="791">
        <v>17</v>
      </c>
      <c r="R64" s="791">
        <v>3820.53</v>
      </c>
      <c r="S64" s="791">
        <v>1910.26</v>
      </c>
      <c r="T64" s="791">
        <v>1528.21</v>
      </c>
      <c r="U64" s="791">
        <v>34384.74</v>
      </c>
      <c r="V64" s="791">
        <v>44318.11</v>
      </c>
      <c r="W64" s="791">
        <v>9757.92</v>
      </c>
      <c r="X64" s="791">
        <v>6494.9</v>
      </c>
      <c r="Y64" s="791">
        <v>102214.67</v>
      </c>
      <c r="Z64" s="791">
        <v>86.84</v>
      </c>
      <c r="AA64" s="791">
        <v>550.29</v>
      </c>
      <c r="AB64" s="791">
        <v>5911</v>
      </c>
      <c r="AC64" s="791">
        <v>1415.16</v>
      </c>
      <c r="AD64" s="791">
        <v>-366.86</v>
      </c>
      <c r="AE64" s="791">
        <v>-183.43</v>
      </c>
      <c r="AF64" s="791">
        <v>-3.0000000001746185E-2</v>
      </c>
      <c r="AG64" s="791">
        <v>7412.9699999999984</v>
      </c>
      <c r="AH64" s="791">
        <v>94801.7</v>
      </c>
    </row>
    <row r="65" spans="1:34">
      <c r="A65" s="791">
        <v>65</v>
      </c>
      <c r="B65" s="791" t="s">
        <v>876</v>
      </c>
      <c r="C65" s="791" t="s">
        <v>877</v>
      </c>
      <c r="D65" s="791" t="s">
        <v>878</v>
      </c>
      <c r="E65" s="791" t="s">
        <v>810</v>
      </c>
      <c r="F65" s="791">
        <v>100</v>
      </c>
      <c r="G65" s="796">
        <v>40118</v>
      </c>
      <c r="H65" s="795">
        <v>42444</v>
      </c>
      <c r="I65" s="795">
        <v>42370</v>
      </c>
      <c r="J65" s="791">
        <v>75</v>
      </c>
      <c r="K65" s="791">
        <v>6.3</v>
      </c>
      <c r="L65" s="791">
        <v>228.57400000000001</v>
      </c>
      <c r="M65" s="791">
        <v>10</v>
      </c>
      <c r="N65" s="791">
        <v>5</v>
      </c>
      <c r="O65" s="791">
        <v>4</v>
      </c>
      <c r="P65" s="794">
        <v>42460</v>
      </c>
      <c r="Q65" s="791">
        <v>17</v>
      </c>
      <c r="R65" s="791">
        <v>2285.7399999999998</v>
      </c>
      <c r="S65" s="791">
        <v>1142.8699999999999</v>
      </c>
      <c r="T65" s="791">
        <v>914.3</v>
      </c>
      <c r="U65" s="791">
        <v>20571.66</v>
      </c>
      <c r="V65" s="791">
        <v>28800.32</v>
      </c>
      <c r="W65" s="791">
        <v>10599.12</v>
      </c>
      <c r="X65" s="791">
        <v>3885.76</v>
      </c>
      <c r="Y65" s="791">
        <v>68199.77</v>
      </c>
      <c r="Z65" s="791">
        <v>47.55</v>
      </c>
      <c r="AA65" s="791">
        <v>29.82</v>
      </c>
      <c r="AB65" s="791">
        <v>1727</v>
      </c>
      <c r="AC65" s="791">
        <v>729.55</v>
      </c>
      <c r="AD65" s="791">
        <v>-19.88</v>
      </c>
      <c r="AE65" s="791">
        <v>-9.94</v>
      </c>
      <c r="AF65" s="791">
        <v>-3.0000000001746185E-2</v>
      </c>
      <c r="AG65" s="791">
        <v>2504.0699999999983</v>
      </c>
      <c r="AH65" s="791">
        <v>65695.700000000012</v>
      </c>
    </row>
    <row r="66" spans="1:34">
      <c r="A66" s="791">
        <v>66</v>
      </c>
      <c r="B66" s="791" t="s">
        <v>879</v>
      </c>
      <c r="C66" s="791" t="s">
        <v>880</v>
      </c>
      <c r="D66" s="791" t="s">
        <v>881</v>
      </c>
      <c r="E66" s="791" t="s">
        <v>810</v>
      </c>
      <c r="F66" s="791">
        <v>100</v>
      </c>
      <c r="G66" s="796">
        <v>39904</v>
      </c>
      <c r="H66" s="795">
        <v>42444</v>
      </c>
      <c r="I66" s="795">
        <v>42370</v>
      </c>
      <c r="J66" s="791">
        <v>75</v>
      </c>
      <c r="K66" s="791">
        <v>6.9</v>
      </c>
      <c r="L66" s="791">
        <v>350.90333329999999</v>
      </c>
      <c r="M66" s="791">
        <v>10</v>
      </c>
      <c r="N66" s="791">
        <v>5</v>
      </c>
      <c r="O66" s="791">
        <v>4</v>
      </c>
      <c r="P66" s="794">
        <v>42460</v>
      </c>
      <c r="Q66" s="791">
        <v>17</v>
      </c>
      <c r="R66" s="791">
        <v>3509.03</v>
      </c>
      <c r="S66" s="791">
        <v>1754.52</v>
      </c>
      <c r="T66" s="791">
        <v>1403.61</v>
      </c>
      <c r="U66" s="791">
        <v>31581.3</v>
      </c>
      <c r="V66" s="791">
        <v>48424.66</v>
      </c>
      <c r="W66" s="791">
        <v>11608.56</v>
      </c>
      <c r="X66" s="791">
        <v>5965.36</v>
      </c>
      <c r="Y66" s="791">
        <v>104247.03999999999</v>
      </c>
      <c r="Z66" s="791">
        <v>78.86</v>
      </c>
      <c r="AA66" s="791">
        <v>450.5</v>
      </c>
      <c r="AB66" s="791">
        <v>5134</v>
      </c>
      <c r="AC66" s="791">
        <v>1279.33</v>
      </c>
      <c r="AD66" s="791">
        <v>-300.33</v>
      </c>
      <c r="AE66" s="791">
        <v>-150.16999999999999</v>
      </c>
      <c r="AF66" s="791">
        <v>4.9999999991268806E-2</v>
      </c>
      <c r="AG66" s="791">
        <v>6492.2399999999907</v>
      </c>
      <c r="AH66" s="791">
        <v>97754.8</v>
      </c>
    </row>
    <row r="67" spans="1:34">
      <c r="A67" s="791">
        <v>67</v>
      </c>
      <c r="B67" s="791" t="s">
        <v>882</v>
      </c>
      <c r="C67" s="791" t="s">
        <v>883</v>
      </c>
      <c r="D67" s="791" t="s">
        <v>881</v>
      </c>
      <c r="E67" s="791" t="s">
        <v>810</v>
      </c>
      <c r="F67" s="791">
        <v>100</v>
      </c>
      <c r="G67" s="796">
        <v>40437</v>
      </c>
      <c r="H67" s="795">
        <v>42444</v>
      </c>
      <c r="I67" s="795">
        <v>42370</v>
      </c>
      <c r="J67" s="791">
        <v>75</v>
      </c>
      <c r="K67" s="791">
        <v>5.4</v>
      </c>
      <c r="L67" s="791">
        <v>199.54866670000001</v>
      </c>
      <c r="M67" s="791">
        <v>10</v>
      </c>
      <c r="N67" s="791">
        <v>5</v>
      </c>
      <c r="O67" s="791">
        <v>4</v>
      </c>
      <c r="P67" s="794">
        <v>42460</v>
      </c>
      <c r="Q67" s="791">
        <v>17</v>
      </c>
      <c r="R67" s="791">
        <v>1995.49</v>
      </c>
      <c r="S67" s="791">
        <v>997.74</v>
      </c>
      <c r="T67" s="791">
        <v>798.19</v>
      </c>
      <c r="U67" s="791">
        <v>17959.38</v>
      </c>
      <c r="V67" s="791">
        <v>21551.26</v>
      </c>
      <c r="W67" s="791">
        <v>9084.9599999999991</v>
      </c>
      <c r="X67" s="791">
        <v>3392.33</v>
      </c>
      <c r="Y67" s="791">
        <v>55779.35</v>
      </c>
      <c r="Z67" s="791">
        <v>40.119999999999997</v>
      </c>
      <c r="AA67" s="791">
        <v>0</v>
      </c>
      <c r="AB67" s="791">
        <v>1255</v>
      </c>
      <c r="AC67" s="791">
        <v>573.12</v>
      </c>
      <c r="AD67" s="791">
        <v>0</v>
      </c>
      <c r="AE67" s="791">
        <v>0</v>
      </c>
      <c r="AF67" s="791">
        <v>1.0000000000582071E-2</v>
      </c>
      <c r="AG67" s="791">
        <v>1868.2500000000005</v>
      </c>
      <c r="AH67" s="791">
        <v>53911.1</v>
      </c>
    </row>
    <row r="68" spans="1:34">
      <c r="A68" s="791">
        <v>68</v>
      </c>
      <c r="B68" s="791" t="s">
        <v>884</v>
      </c>
      <c r="C68" s="791" t="s">
        <v>885</v>
      </c>
      <c r="D68" s="791" t="s">
        <v>886</v>
      </c>
      <c r="E68" s="791" t="s">
        <v>797</v>
      </c>
      <c r="F68" s="791">
        <v>100</v>
      </c>
      <c r="G68" s="796">
        <v>39022</v>
      </c>
      <c r="H68" s="795">
        <v>42444</v>
      </c>
      <c r="I68" s="795">
        <v>42370</v>
      </c>
      <c r="J68" s="791">
        <v>75</v>
      </c>
      <c r="K68" s="791">
        <v>9.3000000000000007</v>
      </c>
      <c r="L68" s="791">
        <v>687.13866670000004</v>
      </c>
      <c r="M68" s="791">
        <v>10</v>
      </c>
      <c r="N68" s="791">
        <v>5</v>
      </c>
      <c r="O68" s="791">
        <v>4</v>
      </c>
      <c r="P68" s="794">
        <v>42460</v>
      </c>
      <c r="Q68" s="791">
        <v>17</v>
      </c>
      <c r="R68" s="791">
        <v>6871.39</v>
      </c>
      <c r="S68" s="791">
        <v>3435.69</v>
      </c>
      <c r="T68" s="791">
        <v>2748.55</v>
      </c>
      <c r="U68" s="791">
        <v>61842.48</v>
      </c>
      <c r="V68" s="791">
        <v>127807.79</v>
      </c>
      <c r="W68" s="791">
        <v>15646.32</v>
      </c>
      <c r="X68" s="791">
        <v>11681.36</v>
      </c>
      <c r="Y68" s="791">
        <v>230033.58000000002</v>
      </c>
      <c r="Z68" s="791">
        <v>195</v>
      </c>
      <c r="AA68" s="791">
        <v>1601.22</v>
      </c>
      <c r="AB68" s="791">
        <v>23733</v>
      </c>
      <c r="AC68" s="791">
        <v>3063.24</v>
      </c>
      <c r="AD68" s="791">
        <v>-1080.99</v>
      </c>
      <c r="AE68" s="791">
        <v>-520.23</v>
      </c>
      <c r="AF68" s="791">
        <v>4.0000000025611382E-2</v>
      </c>
      <c r="AG68" s="791">
        <v>26991.280000000024</v>
      </c>
      <c r="AH68" s="791">
        <v>203042.3</v>
      </c>
    </row>
    <row r="69" spans="1:34">
      <c r="A69" s="791">
        <v>69</v>
      </c>
      <c r="B69" s="791" t="s">
        <v>887</v>
      </c>
      <c r="C69" s="791" t="s">
        <v>888</v>
      </c>
      <c r="D69" s="791" t="s">
        <v>889</v>
      </c>
      <c r="E69" s="791" t="s">
        <v>794</v>
      </c>
      <c r="F69" s="791">
        <v>100</v>
      </c>
      <c r="G69" s="796">
        <v>39463</v>
      </c>
      <c r="H69" s="795">
        <v>42444</v>
      </c>
      <c r="I69" s="795">
        <v>42370</v>
      </c>
      <c r="J69" s="791">
        <v>75</v>
      </c>
      <c r="K69" s="791">
        <v>8.1</v>
      </c>
      <c r="L69" s="791">
        <v>208.048</v>
      </c>
      <c r="M69" s="791">
        <v>10</v>
      </c>
      <c r="N69" s="791">
        <v>5</v>
      </c>
      <c r="O69" s="791">
        <v>4</v>
      </c>
      <c r="P69" s="794">
        <v>42460</v>
      </c>
      <c r="Q69" s="791">
        <v>17</v>
      </c>
      <c r="R69" s="791">
        <v>2080.48</v>
      </c>
      <c r="S69" s="791">
        <v>1040.24</v>
      </c>
      <c r="T69" s="791">
        <v>832.19</v>
      </c>
      <c r="U69" s="791">
        <v>18724.32</v>
      </c>
      <c r="V69" s="791">
        <v>33703.78</v>
      </c>
      <c r="W69" s="791">
        <v>13627.44</v>
      </c>
      <c r="X69" s="791">
        <v>3536.82</v>
      </c>
      <c r="Y69" s="791">
        <v>73545.27</v>
      </c>
      <c r="Z69" s="791">
        <v>42.29</v>
      </c>
      <c r="AA69" s="791">
        <v>0</v>
      </c>
      <c r="AB69" s="791">
        <v>1169</v>
      </c>
      <c r="AC69" s="791">
        <v>618.92999999999995</v>
      </c>
      <c r="AD69" s="791">
        <v>0</v>
      </c>
      <c r="AE69" s="791">
        <v>0</v>
      </c>
      <c r="AF69" s="791">
        <v>-4.9999999997089623E-2</v>
      </c>
      <c r="AG69" s="791">
        <v>1830.1700000000028</v>
      </c>
      <c r="AH69" s="791">
        <v>71715.100000000006</v>
      </c>
    </row>
    <row r="70" spans="1:34">
      <c r="A70" s="791">
        <v>70</v>
      </c>
      <c r="B70" s="791" t="s">
        <v>890</v>
      </c>
      <c r="C70" s="791" t="s">
        <v>891</v>
      </c>
      <c r="D70" s="791" t="s">
        <v>889</v>
      </c>
      <c r="E70" s="791" t="s">
        <v>797</v>
      </c>
      <c r="F70" s="791">
        <v>100</v>
      </c>
      <c r="G70" s="796">
        <v>39356</v>
      </c>
      <c r="H70" s="795">
        <v>42444</v>
      </c>
      <c r="I70" s="795">
        <v>42370</v>
      </c>
      <c r="J70" s="791">
        <v>75</v>
      </c>
      <c r="K70" s="791">
        <v>8.4</v>
      </c>
      <c r="L70" s="791">
        <v>306.08666670000002</v>
      </c>
      <c r="M70" s="791">
        <v>10</v>
      </c>
      <c r="N70" s="791">
        <v>5</v>
      </c>
      <c r="O70" s="791">
        <v>4</v>
      </c>
      <c r="P70" s="794">
        <v>42460</v>
      </c>
      <c r="Q70" s="791">
        <v>17</v>
      </c>
      <c r="R70" s="791">
        <v>3060.87</v>
      </c>
      <c r="S70" s="791">
        <v>1530.43</v>
      </c>
      <c r="T70" s="791">
        <v>1224.3499999999999</v>
      </c>
      <c r="U70" s="791">
        <v>27547.8</v>
      </c>
      <c r="V70" s="791">
        <v>51422.559999999998</v>
      </c>
      <c r="W70" s="791">
        <v>14132.16</v>
      </c>
      <c r="X70" s="791">
        <v>5203.47</v>
      </c>
      <c r="Y70" s="791">
        <v>104121.64</v>
      </c>
      <c r="Z70" s="791">
        <v>67.39</v>
      </c>
      <c r="AA70" s="791">
        <v>257.47000000000003</v>
      </c>
      <c r="AB70" s="791">
        <v>4135</v>
      </c>
      <c r="AC70" s="791">
        <v>1089.99</v>
      </c>
      <c r="AD70" s="791">
        <v>-171.65</v>
      </c>
      <c r="AE70" s="791">
        <v>-85.82</v>
      </c>
      <c r="AF70" s="791">
        <v>-4.0000000005238678E-2</v>
      </c>
      <c r="AG70" s="791">
        <v>5292.3399999999947</v>
      </c>
      <c r="AH70" s="791">
        <v>98829.3</v>
      </c>
    </row>
    <row r="71" spans="1:34">
      <c r="A71" s="791">
        <v>71</v>
      </c>
      <c r="B71" s="791" t="s">
        <v>892</v>
      </c>
      <c r="C71" s="791" t="s">
        <v>893</v>
      </c>
      <c r="D71" s="791" t="s">
        <v>894</v>
      </c>
      <c r="E71" s="791" t="s">
        <v>810</v>
      </c>
      <c r="F71" s="791">
        <v>100</v>
      </c>
      <c r="G71" s="796">
        <v>40802</v>
      </c>
      <c r="H71" s="795">
        <v>42444</v>
      </c>
      <c r="I71" s="795">
        <v>42370</v>
      </c>
      <c r="J71" s="791">
        <v>75</v>
      </c>
      <c r="K71" s="791">
        <v>4.4000000000000004</v>
      </c>
      <c r="L71" s="791">
        <v>358.65866670000003</v>
      </c>
      <c r="M71" s="791">
        <v>10</v>
      </c>
      <c r="N71" s="791">
        <v>5</v>
      </c>
      <c r="O71" s="791">
        <v>4</v>
      </c>
      <c r="P71" s="794">
        <v>42460</v>
      </c>
      <c r="Q71" s="791">
        <v>17</v>
      </c>
      <c r="R71" s="791">
        <v>3586.59</v>
      </c>
      <c r="S71" s="791">
        <v>1793.29</v>
      </c>
      <c r="T71" s="791">
        <v>1434.63</v>
      </c>
      <c r="U71" s="791">
        <v>32279.279999999999</v>
      </c>
      <c r="V71" s="791">
        <v>31561.96</v>
      </c>
      <c r="W71" s="791">
        <v>7402.56</v>
      </c>
      <c r="X71" s="791">
        <v>6097.2</v>
      </c>
      <c r="Y71" s="791">
        <v>84155.51</v>
      </c>
      <c r="Z71" s="791">
        <v>80.849999999999994</v>
      </c>
      <c r="AA71" s="791">
        <v>475.34</v>
      </c>
      <c r="AB71" s="791">
        <v>5084</v>
      </c>
      <c r="AC71" s="791">
        <v>1313.15</v>
      </c>
      <c r="AD71" s="791">
        <v>-316.89</v>
      </c>
      <c r="AE71" s="791">
        <v>-158.44999999999999</v>
      </c>
      <c r="AF71" s="791">
        <v>9.9999999947613105E-3</v>
      </c>
      <c r="AG71" s="791">
        <v>6478.0099999999948</v>
      </c>
      <c r="AH71" s="791">
        <v>77677.5</v>
      </c>
    </row>
    <row r="72" spans="1:34">
      <c r="A72" s="791">
        <v>72</v>
      </c>
      <c r="B72" s="791" t="s">
        <v>895</v>
      </c>
      <c r="C72" s="791" t="s">
        <v>896</v>
      </c>
      <c r="D72" s="791" t="s">
        <v>894</v>
      </c>
      <c r="E72" s="791" t="s">
        <v>810</v>
      </c>
      <c r="F72" s="791">
        <v>100</v>
      </c>
      <c r="G72" s="796">
        <v>40787</v>
      </c>
      <c r="H72" s="795">
        <v>42444</v>
      </c>
      <c r="I72" s="795">
        <v>42370</v>
      </c>
      <c r="J72" s="791">
        <v>75</v>
      </c>
      <c r="K72" s="791">
        <v>4.5</v>
      </c>
      <c r="L72" s="791">
        <v>472.03866670000002</v>
      </c>
      <c r="M72" s="791">
        <v>10</v>
      </c>
      <c r="N72" s="791">
        <v>5</v>
      </c>
      <c r="O72" s="791">
        <v>4</v>
      </c>
      <c r="P72" s="794">
        <v>42460</v>
      </c>
      <c r="Q72" s="791">
        <v>17</v>
      </c>
      <c r="R72" s="791">
        <v>4720.3900000000003</v>
      </c>
      <c r="S72" s="791">
        <v>2360.19</v>
      </c>
      <c r="T72" s="791">
        <v>1888.15</v>
      </c>
      <c r="U72" s="791">
        <v>42483.48</v>
      </c>
      <c r="V72" s="791">
        <v>42483.48</v>
      </c>
      <c r="W72" s="791">
        <v>7570.8</v>
      </c>
      <c r="X72" s="791">
        <v>8024.66</v>
      </c>
      <c r="Y72" s="791">
        <v>109531.15000000001</v>
      </c>
      <c r="Z72" s="791">
        <v>109.87</v>
      </c>
      <c r="AA72" s="791">
        <v>838.61000000000013</v>
      </c>
      <c r="AB72" s="791">
        <v>8252</v>
      </c>
      <c r="AC72" s="791">
        <v>1807.57</v>
      </c>
      <c r="AD72" s="791">
        <v>-559.07000000000005</v>
      </c>
      <c r="AE72" s="791">
        <v>-279.54000000000002</v>
      </c>
      <c r="AF72" s="791">
        <v>1.0000000006402887E-2</v>
      </c>
      <c r="AG72" s="791">
        <v>10169.450000000004</v>
      </c>
      <c r="AH72" s="791">
        <v>99361.700000000012</v>
      </c>
    </row>
    <row r="73" spans="1:34">
      <c r="A73" s="791">
        <v>73</v>
      </c>
      <c r="B73" s="791" t="s">
        <v>897</v>
      </c>
      <c r="C73" s="791" t="s">
        <v>898</v>
      </c>
      <c r="D73" s="791" t="s">
        <v>894</v>
      </c>
      <c r="E73" s="791" t="s">
        <v>810</v>
      </c>
      <c r="F73" s="791">
        <v>100</v>
      </c>
      <c r="G73" s="796">
        <v>40787</v>
      </c>
      <c r="H73" s="795">
        <v>42444</v>
      </c>
      <c r="I73" s="795">
        <v>42370</v>
      </c>
      <c r="J73" s="791">
        <v>75</v>
      </c>
      <c r="K73" s="791">
        <v>4.5</v>
      </c>
      <c r="L73" s="791">
        <v>392.67266669999998</v>
      </c>
      <c r="M73" s="791">
        <v>10</v>
      </c>
      <c r="N73" s="791">
        <v>5</v>
      </c>
      <c r="O73" s="791">
        <v>4</v>
      </c>
      <c r="P73" s="794">
        <v>42460</v>
      </c>
      <c r="Q73" s="791">
        <v>17</v>
      </c>
      <c r="R73" s="791">
        <v>3926.73</v>
      </c>
      <c r="S73" s="791">
        <v>1963.36</v>
      </c>
      <c r="T73" s="791">
        <v>1570.69</v>
      </c>
      <c r="U73" s="791">
        <v>35340.54</v>
      </c>
      <c r="V73" s="791">
        <v>35340.54</v>
      </c>
      <c r="W73" s="791">
        <v>7570.8</v>
      </c>
      <c r="X73" s="791">
        <v>6675.44</v>
      </c>
      <c r="Y73" s="791">
        <v>92388.1</v>
      </c>
      <c r="Z73" s="791">
        <v>89.56</v>
      </c>
      <c r="AA73" s="791">
        <v>584.32000000000005</v>
      </c>
      <c r="AB73" s="791">
        <v>5577</v>
      </c>
      <c r="AC73" s="791">
        <v>1461.47</v>
      </c>
      <c r="AD73" s="791">
        <v>-389.55</v>
      </c>
      <c r="AE73" s="791">
        <v>-194.77</v>
      </c>
      <c r="AF73" s="791">
        <v>-2.9999999993015086E-2</v>
      </c>
      <c r="AG73" s="791">
        <v>7128.0000000000064</v>
      </c>
      <c r="AH73" s="791">
        <v>85260.1</v>
      </c>
    </row>
    <row r="74" spans="1:34">
      <c r="A74" s="791">
        <v>74</v>
      </c>
      <c r="B74" s="791" t="s">
        <v>899</v>
      </c>
      <c r="C74" s="791" t="s">
        <v>900</v>
      </c>
      <c r="D74" s="791" t="s">
        <v>901</v>
      </c>
      <c r="E74" s="791" t="s">
        <v>810</v>
      </c>
      <c r="F74" s="791">
        <v>100</v>
      </c>
      <c r="G74" s="796">
        <v>40787</v>
      </c>
      <c r="H74" s="795">
        <v>42444</v>
      </c>
      <c r="I74" s="795">
        <v>42370</v>
      </c>
      <c r="J74" s="791">
        <v>75</v>
      </c>
      <c r="K74" s="791">
        <v>4.5</v>
      </c>
      <c r="L74" s="791">
        <v>313.30666669999999</v>
      </c>
      <c r="M74" s="791">
        <v>10</v>
      </c>
      <c r="N74" s="791">
        <v>5</v>
      </c>
      <c r="O74" s="791">
        <v>4</v>
      </c>
      <c r="P74" s="794">
        <v>42460</v>
      </c>
      <c r="Q74" s="791">
        <v>17</v>
      </c>
      <c r="R74" s="791">
        <v>3133.07</v>
      </c>
      <c r="S74" s="791">
        <v>1566.53</v>
      </c>
      <c r="T74" s="791">
        <v>1253.23</v>
      </c>
      <c r="U74" s="791">
        <v>28197.599999999999</v>
      </c>
      <c r="V74" s="791">
        <v>28197.599999999999</v>
      </c>
      <c r="W74" s="791">
        <v>7570.8</v>
      </c>
      <c r="X74" s="791">
        <v>5326.21</v>
      </c>
      <c r="Y74" s="791">
        <v>75245.040000000008</v>
      </c>
      <c r="Z74" s="791">
        <v>69.239999999999995</v>
      </c>
      <c r="AA74" s="791">
        <v>276.88</v>
      </c>
      <c r="AB74" s="791">
        <v>3206</v>
      </c>
      <c r="AC74" s="791">
        <v>1120.3800000000001</v>
      </c>
      <c r="AD74" s="791">
        <v>-184.59</v>
      </c>
      <c r="AE74" s="791">
        <v>-92.29</v>
      </c>
      <c r="AF74" s="791">
        <v>2.0000000012805663E-2</v>
      </c>
      <c r="AG74" s="791">
        <v>4395.6400000000131</v>
      </c>
      <c r="AH74" s="791">
        <v>70849.399999999994</v>
      </c>
    </row>
    <row r="75" spans="1:34">
      <c r="A75" s="791">
        <v>75</v>
      </c>
      <c r="B75" s="791" t="s">
        <v>902</v>
      </c>
      <c r="C75" s="791" t="s">
        <v>903</v>
      </c>
      <c r="D75" s="791" t="s">
        <v>904</v>
      </c>
      <c r="E75" s="791" t="s">
        <v>905</v>
      </c>
      <c r="F75" s="791">
        <v>100</v>
      </c>
      <c r="G75" s="796">
        <v>35681</v>
      </c>
      <c r="H75" s="795">
        <v>42444</v>
      </c>
      <c r="I75" s="795">
        <v>42370</v>
      </c>
      <c r="J75" s="791">
        <v>75</v>
      </c>
      <c r="K75" s="791">
        <v>18.5</v>
      </c>
      <c r="L75" s="791">
        <v>761.62733330000003</v>
      </c>
      <c r="M75" s="791">
        <v>10</v>
      </c>
      <c r="N75" s="791">
        <v>5</v>
      </c>
      <c r="O75" s="791">
        <v>4</v>
      </c>
      <c r="P75" s="794">
        <v>42460</v>
      </c>
      <c r="Q75" s="791">
        <v>17</v>
      </c>
      <c r="R75" s="791">
        <v>7616.27</v>
      </c>
      <c r="S75" s="791">
        <v>3808.14</v>
      </c>
      <c r="T75" s="791">
        <v>3046.51</v>
      </c>
      <c r="U75" s="791">
        <v>68546.460000000006</v>
      </c>
      <c r="V75" s="791">
        <v>281802.11</v>
      </c>
      <c r="W75" s="791">
        <v>31124.400000000001</v>
      </c>
      <c r="X75" s="791">
        <v>12947.66</v>
      </c>
      <c r="Y75" s="791">
        <v>408891.55</v>
      </c>
      <c r="Z75" s="791">
        <v>227.42</v>
      </c>
      <c r="AA75" s="791">
        <v>1945.08</v>
      </c>
      <c r="AB75" s="791">
        <v>43688</v>
      </c>
      <c r="AC75" s="791">
        <v>3525.99</v>
      </c>
      <c r="AD75" s="791">
        <v>-1296.72</v>
      </c>
      <c r="AE75" s="791">
        <v>-648.36</v>
      </c>
      <c r="AF75" s="791">
        <v>4.0000000013969833E-2</v>
      </c>
      <c r="AG75" s="791">
        <v>47441.450000000012</v>
      </c>
      <c r="AH75" s="791">
        <v>361450.1</v>
      </c>
    </row>
    <row r="76" spans="1:34">
      <c r="A76" s="791">
        <v>76</v>
      </c>
      <c r="B76" s="791" t="s">
        <v>906</v>
      </c>
      <c r="C76" s="791" t="s">
        <v>907</v>
      </c>
      <c r="D76" s="791" t="s">
        <v>908</v>
      </c>
      <c r="E76" s="791" t="s">
        <v>778</v>
      </c>
      <c r="F76" s="791">
        <v>100</v>
      </c>
      <c r="G76" s="796">
        <v>40073</v>
      </c>
      <c r="H76" s="795">
        <v>42261</v>
      </c>
      <c r="I76" s="795">
        <v>42005</v>
      </c>
      <c r="J76" s="791">
        <v>254</v>
      </c>
      <c r="K76" s="791">
        <v>5.9</v>
      </c>
      <c r="L76" s="791">
        <v>340.08</v>
      </c>
      <c r="M76" s="791">
        <v>35</v>
      </c>
      <c r="N76" s="791">
        <v>17</v>
      </c>
      <c r="O76" s="791">
        <v>14</v>
      </c>
      <c r="P76" s="794">
        <v>42460</v>
      </c>
      <c r="Q76" s="791">
        <v>198</v>
      </c>
      <c r="R76" s="791">
        <v>11902.8</v>
      </c>
      <c r="S76" s="791">
        <v>5781.36</v>
      </c>
      <c r="T76" s="791">
        <v>4761.12</v>
      </c>
      <c r="U76" s="791">
        <v>30607.200000000001</v>
      </c>
      <c r="V76" s="791">
        <v>40129.440000000002</v>
      </c>
      <c r="W76" s="791">
        <v>9926.16</v>
      </c>
      <c r="X76" s="791">
        <v>67335.839999999997</v>
      </c>
      <c r="Y76" s="791">
        <v>170443.91999999998</v>
      </c>
      <c r="Z76" s="791">
        <v>480.73</v>
      </c>
      <c r="AA76" s="791">
        <v>3417.37</v>
      </c>
      <c r="AB76" s="791">
        <v>4503</v>
      </c>
      <c r="AC76" s="791">
        <v>14361.4</v>
      </c>
      <c r="AD76" s="791">
        <v>-2304.91</v>
      </c>
      <c r="AE76" s="791">
        <v>-1112.46</v>
      </c>
      <c r="AF76" s="791">
        <v>-1.0000000020954802E-2</v>
      </c>
      <c r="AG76" s="791">
        <v>19345.119999999981</v>
      </c>
      <c r="AH76" s="791">
        <v>151098.79999999999</v>
      </c>
    </row>
    <row r="77" spans="1:34">
      <c r="A77" s="791">
        <v>77</v>
      </c>
      <c r="B77" s="791" t="s">
        <v>909</v>
      </c>
      <c r="C77" s="791" t="s">
        <v>910</v>
      </c>
      <c r="D77" s="791" t="s">
        <v>904</v>
      </c>
      <c r="E77" s="791" t="s">
        <v>911</v>
      </c>
      <c r="F77" s="791">
        <v>100</v>
      </c>
      <c r="G77" s="796">
        <v>42043</v>
      </c>
      <c r="H77" s="795">
        <v>42199</v>
      </c>
      <c r="I77" s="795">
        <v>42005</v>
      </c>
      <c r="J77" s="791">
        <v>194</v>
      </c>
      <c r="K77" s="791">
        <v>0.4</v>
      </c>
      <c r="L77" s="791">
        <v>166</v>
      </c>
      <c r="M77" s="791">
        <v>27</v>
      </c>
      <c r="N77" s="791">
        <v>13</v>
      </c>
      <c r="O77" s="791">
        <v>11</v>
      </c>
      <c r="P77" s="794">
        <v>42460</v>
      </c>
      <c r="Q77" s="791">
        <v>258</v>
      </c>
      <c r="R77" s="791">
        <v>4482</v>
      </c>
      <c r="S77" s="791">
        <v>2158</v>
      </c>
      <c r="T77" s="791">
        <v>1826</v>
      </c>
      <c r="U77" s="791">
        <v>14940</v>
      </c>
      <c r="V77" s="791">
        <v>1328</v>
      </c>
      <c r="W77" s="791">
        <v>672.96</v>
      </c>
      <c r="X77" s="791">
        <v>42828</v>
      </c>
      <c r="Y77" s="791">
        <v>68234.959999999992</v>
      </c>
      <c r="Z77" s="791">
        <v>105.9</v>
      </c>
      <c r="AA77" s="791">
        <v>744.5</v>
      </c>
      <c r="AB77" s="791">
        <v>1127</v>
      </c>
      <c r="AC77" s="791">
        <v>6033.38</v>
      </c>
      <c r="AD77" s="791">
        <v>-508.15</v>
      </c>
      <c r="AE77" s="791">
        <v>-236.35</v>
      </c>
      <c r="AF77" s="791">
        <v>-2.0000000006984875E-2</v>
      </c>
      <c r="AG77" s="791">
        <v>7266.2599999999939</v>
      </c>
      <c r="AH77" s="791">
        <v>60968.7</v>
      </c>
    </row>
    <row r="78" spans="1:34">
      <c r="A78" s="791">
        <v>78</v>
      </c>
      <c r="B78" s="791" t="s">
        <v>912</v>
      </c>
      <c r="C78" s="791" t="s">
        <v>913</v>
      </c>
      <c r="D78" s="791" t="s">
        <v>904</v>
      </c>
      <c r="E78" s="791" t="s">
        <v>905</v>
      </c>
      <c r="F78" s="791">
        <v>100</v>
      </c>
      <c r="G78" s="796">
        <v>38586</v>
      </c>
      <c r="H78" s="795">
        <v>42444</v>
      </c>
      <c r="I78" s="795">
        <v>42370</v>
      </c>
      <c r="J78" s="791">
        <v>75</v>
      </c>
      <c r="K78" s="791">
        <v>10.5</v>
      </c>
      <c r="L78" s="791">
        <v>692.05333329999996</v>
      </c>
      <c r="M78" s="791">
        <v>10</v>
      </c>
      <c r="N78" s="791">
        <v>5</v>
      </c>
      <c r="O78" s="791">
        <v>4</v>
      </c>
      <c r="P78" s="794">
        <v>42460</v>
      </c>
      <c r="Q78" s="791">
        <v>17</v>
      </c>
      <c r="R78" s="791">
        <v>6920.53</v>
      </c>
      <c r="S78" s="791">
        <v>3460.27</v>
      </c>
      <c r="T78" s="791">
        <v>2768.21</v>
      </c>
      <c r="U78" s="791">
        <v>62284.800000000003</v>
      </c>
      <c r="V78" s="791">
        <v>145331.20000000001</v>
      </c>
      <c r="W78" s="791">
        <v>17665.2</v>
      </c>
      <c r="X78" s="791">
        <v>11764.91</v>
      </c>
      <c r="Y78" s="791">
        <v>250195.12000000002</v>
      </c>
      <c r="Z78" s="791">
        <v>197.14</v>
      </c>
      <c r="AA78" s="791">
        <v>1695.04</v>
      </c>
      <c r="AB78" s="791">
        <v>24972</v>
      </c>
      <c r="AC78" s="791">
        <v>3095.42</v>
      </c>
      <c r="AD78" s="791">
        <v>-1130.67</v>
      </c>
      <c r="AE78" s="791">
        <v>-564.37</v>
      </c>
      <c r="AF78" s="791">
        <v>-3.9999999973224454E-2</v>
      </c>
      <c r="AG78" s="791">
        <v>28264.52000000003</v>
      </c>
      <c r="AH78" s="791">
        <v>221930.6</v>
      </c>
    </row>
    <row r="79" spans="1:34">
      <c r="A79" s="791">
        <v>79</v>
      </c>
      <c r="B79" s="791" t="s">
        <v>914</v>
      </c>
      <c r="C79" s="791" t="s">
        <v>915</v>
      </c>
      <c r="D79" s="791" t="s">
        <v>904</v>
      </c>
      <c r="E79" s="791" t="s">
        <v>916</v>
      </c>
      <c r="F79" s="791">
        <v>100</v>
      </c>
      <c r="G79" s="796">
        <v>38961</v>
      </c>
      <c r="H79" s="795">
        <v>42444</v>
      </c>
      <c r="I79" s="795">
        <v>42370</v>
      </c>
      <c r="J79" s="791">
        <v>75</v>
      </c>
      <c r="K79" s="791">
        <v>9.5</v>
      </c>
      <c r="L79" s="791">
        <v>550.4073333</v>
      </c>
      <c r="M79" s="791">
        <v>10</v>
      </c>
      <c r="N79" s="791">
        <v>5</v>
      </c>
      <c r="O79" s="791">
        <v>4</v>
      </c>
      <c r="P79" s="794">
        <v>42460</v>
      </c>
      <c r="Q79" s="791">
        <v>17</v>
      </c>
      <c r="R79" s="791">
        <v>5504.07</v>
      </c>
      <c r="S79" s="791">
        <v>2752.04</v>
      </c>
      <c r="T79" s="791">
        <v>2201.63</v>
      </c>
      <c r="U79" s="791">
        <v>49536.66</v>
      </c>
      <c r="V79" s="791">
        <v>104577.39</v>
      </c>
      <c r="W79" s="791">
        <v>15982.8</v>
      </c>
      <c r="X79" s="791">
        <v>9356.92</v>
      </c>
      <c r="Y79" s="791">
        <v>189911.51</v>
      </c>
      <c r="Z79" s="791">
        <v>135.5</v>
      </c>
      <c r="AA79" s="791">
        <v>1089.71</v>
      </c>
      <c r="AB79" s="791">
        <v>15666</v>
      </c>
      <c r="AC79" s="791">
        <v>2167.7199999999998</v>
      </c>
      <c r="AD79" s="791">
        <v>-726.47</v>
      </c>
      <c r="AE79" s="791">
        <v>-363.24</v>
      </c>
      <c r="AF79" s="791">
        <v>-9.9999999918509164E-3</v>
      </c>
      <c r="AG79" s="791">
        <v>17969.210000000006</v>
      </c>
      <c r="AH79" s="791">
        <v>171942.3</v>
      </c>
    </row>
    <row r="80" spans="1:34">
      <c r="A80" s="791">
        <v>80</v>
      </c>
      <c r="B80" s="791" t="s">
        <v>917</v>
      </c>
      <c r="C80" s="791" t="s">
        <v>918</v>
      </c>
      <c r="D80" s="791" t="s">
        <v>919</v>
      </c>
      <c r="E80" s="791" t="s">
        <v>905</v>
      </c>
      <c r="F80" s="791">
        <v>100</v>
      </c>
      <c r="G80" s="796">
        <v>35704</v>
      </c>
      <c r="H80" s="795">
        <v>42444</v>
      </c>
      <c r="I80" s="795">
        <v>42370</v>
      </c>
      <c r="J80" s="791">
        <v>75</v>
      </c>
      <c r="K80" s="791">
        <v>18.399999999999999</v>
      </c>
      <c r="L80" s="791">
        <v>670.82666670000003</v>
      </c>
      <c r="M80" s="791">
        <v>10</v>
      </c>
      <c r="N80" s="791">
        <v>5</v>
      </c>
      <c r="O80" s="791">
        <v>4</v>
      </c>
      <c r="P80" s="794">
        <v>42460</v>
      </c>
      <c r="Q80" s="791">
        <v>17</v>
      </c>
      <c r="R80" s="791">
        <v>6708.27</v>
      </c>
      <c r="S80" s="791">
        <v>3354.13</v>
      </c>
      <c r="T80" s="791">
        <v>2683.31</v>
      </c>
      <c r="U80" s="791">
        <v>60374.400000000001</v>
      </c>
      <c r="V80" s="791">
        <v>246864.21</v>
      </c>
      <c r="W80" s="791">
        <v>30956.16</v>
      </c>
      <c r="X80" s="791">
        <v>11404.05</v>
      </c>
      <c r="Y80" s="791">
        <v>362344.52999999997</v>
      </c>
      <c r="Z80" s="791">
        <v>187.9</v>
      </c>
      <c r="AA80" s="791">
        <v>1475.53</v>
      </c>
      <c r="AB80" s="791">
        <v>35604</v>
      </c>
      <c r="AC80" s="791">
        <v>2956.4</v>
      </c>
      <c r="AD80" s="791">
        <v>-983.69</v>
      </c>
      <c r="AE80" s="791">
        <v>-491.84</v>
      </c>
      <c r="AF80" s="791">
        <v>2.9999999981373537E-2</v>
      </c>
      <c r="AG80" s="791">
        <v>38748.329999999987</v>
      </c>
      <c r="AH80" s="791">
        <v>323596.19999999995</v>
      </c>
    </row>
    <row r="81" spans="1:34">
      <c r="A81" s="791">
        <v>81</v>
      </c>
      <c r="B81" s="791" t="s">
        <v>920</v>
      </c>
      <c r="C81" s="791" t="s">
        <v>921</v>
      </c>
      <c r="D81" s="791" t="s">
        <v>919</v>
      </c>
      <c r="E81" s="791" t="s">
        <v>905</v>
      </c>
      <c r="F81" s="791">
        <v>100</v>
      </c>
      <c r="G81" s="796">
        <v>36388</v>
      </c>
      <c r="H81" s="795">
        <v>42444</v>
      </c>
      <c r="I81" s="795">
        <v>42370</v>
      </c>
      <c r="J81" s="791">
        <v>75</v>
      </c>
      <c r="K81" s="791">
        <v>16.5</v>
      </c>
      <c r="L81" s="791">
        <v>761.25866670000005</v>
      </c>
      <c r="M81" s="791">
        <v>10</v>
      </c>
      <c r="N81" s="791">
        <v>5</v>
      </c>
      <c r="O81" s="791">
        <v>4</v>
      </c>
      <c r="P81" s="794">
        <v>42460</v>
      </c>
      <c r="Q81" s="791">
        <v>17</v>
      </c>
      <c r="R81" s="791">
        <v>7612.59</v>
      </c>
      <c r="S81" s="791">
        <v>3806.29</v>
      </c>
      <c r="T81" s="791">
        <v>3045.03</v>
      </c>
      <c r="U81" s="791">
        <v>68513.279999999999</v>
      </c>
      <c r="V81" s="791">
        <v>251215.35999999999</v>
      </c>
      <c r="W81" s="791">
        <v>27759.599999999999</v>
      </c>
      <c r="X81" s="791">
        <v>12941.4</v>
      </c>
      <c r="Y81" s="791">
        <v>374893.55</v>
      </c>
      <c r="Z81" s="791">
        <v>227.26</v>
      </c>
      <c r="AA81" s="791">
        <v>1943.79</v>
      </c>
      <c r="AB81" s="791">
        <v>40119</v>
      </c>
      <c r="AC81" s="791">
        <v>3523.71</v>
      </c>
      <c r="AD81" s="791">
        <v>-1295.8599999999999</v>
      </c>
      <c r="AE81" s="791">
        <v>-647.92999999999995</v>
      </c>
      <c r="AF81" s="791">
        <v>-2.0000000041909494E-2</v>
      </c>
      <c r="AG81" s="791">
        <v>43869.949999999961</v>
      </c>
      <c r="AH81" s="791">
        <v>331023.60000000003</v>
      </c>
    </row>
    <row r="82" spans="1:34">
      <c r="A82" s="791">
        <v>82</v>
      </c>
      <c r="B82" s="791" t="s">
        <v>922</v>
      </c>
      <c r="C82" s="791" t="s">
        <v>923</v>
      </c>
      <c r="D82" s="791" t="s">
        <v>919</v>
      </c>
      <c r="E82" s="791" t="s">
        <v>905</v>
      </c>
      <c r="F82" s="791">
        <v>100</v>
      </c>
      <c r="G82" s="796">
        <v>37004</v>
      </c>
      <c r="H82" s="795">
        <v>42444</v>
      </c>
      <c r="I82" s="795">
        <v>42370</v>
      </c>
      <c r="J82" s="791">
        <v>75</v>
      </c>
      <c r="K82" s="791">
        <v>14.8</v>
      </c>
      <c r="L82" s="791">
        <v>610.00133330000006</v>
      </c>
      <c r="M82" s="791">
        <v>10</v>
      </c>
      <c r="N82" s="791">
        <v>5</v>
      </c>
      <c r="O82" s="791">
        <v>4</v>
      </c>
      <c r="P82" s="794">
        <v>42460</v>
      </c>
      <c r="Q82" s="791">
        <v>17</v>
      </c>
      <c r="R82" s="791">
        <v>6100.01</v>
      </c>
      <c r="S82" s="791">
        <v>3050.01</v>
      </c>
      <c r="T82" s="791">
        <v>2440.0100000000002</v>
      </c>
      <c r="U82" s="791">
        <v>54900.12</v>
      </c>
      <c r="V82" s="791">
        <v>180560.39</v>
      </c>
      <c r="W82" s="791">
        <v>24899.52</v>
      </c>
      <c r="X82" s="791">
        <v>10370.02</v>
      </c>
      <c r="Y82" s="791">
        <v>282320.08000000007</v>
      </c>
      <c r="Z82" s="791">
        <v>161.43</v>
      </c>
      <c r="AA82" s="791">
        <v>1280.6399999999999</v>
      </c>
      <c r="AB82" s="791">
        <v>25356</v>
      </c>
      <c r="AC82" s="791">
        <v>2558.0300000000002</v>
      </c>
      <c r="AD82" s="791">
        <v>-853.76</v>
      </c>
      <c r="AE82" s="791">
        <v>-426.88</v>
      </c>
      <c r="AF82" s="791">
        <v>2.0000000082654901E-2</v>
      </c>
      <c r="AG82" s="791">
        <v>28075.480000000083</v>
      </c>
      <c r="AH82" s="791">
        <v>254244.59999999998</v>
      </c>
    </row>
    <row r="83" spans="1:34">
      <c r="A83" s="791">
        <v>83</v>
      </c>
      <c r="B83" s="791" t="s">
        <v>924</v>
      </c>
      <c r="C83" s="791" t="s">
        <v>925</v>
      </c>
      <c r="D83" s="791" t="s">
        <v>919</v>
      </c>
      <c r="E83" s="791" t="s">
        <v>905</v>
      </c>
      <c r="F83" s="791">
        <v>100</v>
      </c>
      <c r="G83" s="796">
        <v>38418</v>
      </c>
      <c r="H83" s="795">
        <v>42444</v>
      </c>
      <c r="I83" s="795">
        <v>42370</v>
      </c>
      <c r="J83" s="791">
        <v>75</v>
      </c>
      <c r="K83" s="791">
        <v>11</v>
      </c>
      <c r="L83" s="791">
        <v>591.90533330000005</v>
      </c>
      <c r="M83" s="791">
        <v>10</v>
      </c>
      <c r="N83" s="791">
        <v>5</v>
      </c>
      <c r="O83" s="791">
        <v>4</v>
      </c>
      <c r="P83" s="794">
        <v>42460</v>
      </c>
      <c r="Q83" s="791">
        <v>17</v>
      </c>
      <c r="R83" s="791">
        <v>5919.05</v>
      </c>
      <c r="S83" s="791">
        <v>2959.53</v>
      </c>
      <c r="T83" s="791">
        <v>2367.62</v>
      </c>
      <c r="U83" s="791">
        <v>53271.48</v>
      </c>
      <c r="V83" s="791">
        <v>130219.17</v>
      </c>
      <c r="W83" s="791">
        <v>18506.400000000001</v>
      </c>
      <c r="X83" s="791">
        <v>10062.39</v>
      </c>
      <c r="Y83" s="791">
        <v>223305.64</v>
      </c>
      <c r="Z83" s="791">
        <v>153.56</v>
      </c>
      <c r="AA83" s="791">
        <v>1222.67</v>
      </c>
      <c r="AB83" s="791">
        <v>20036</v>
      </c>
      <c r="AC83" s="791">
        <v>2439.5100000000002</v>
      </c>
      <c r="AD83" s="791">
        <v>-815.11</v>
      </c>
      <c r="AE83" s="791">
        <v>-407.56</v>
      </c>
      <c r="AF83" s="791">
        <v>-2.9999999993015058E-2</v>
      </c>
      <c r="AG83" s="791">
        <v>22629.040000000005</v>
      </c>
      <c r="AH83" s="791">
        <v>200676.6</v>
      </c>
    </row>
    <row r="84" spans="1:34">
      <c r="A84" s="791">
        <v>84</v>
      </c>
      <c r="B84" s="791" t="s">
        <v>926</v>
      </c>
      <c r="C84" s="791" t="s">
        <v>927</v>
      </c>
      <c r="D84" s="791" t="s">
        <v>919</v>
      </c>
      <c r="E84" s="791" t="s">
        <v>911</v>
      </c>
      <c r="F84" s="791">
        <v>100</v>
      </c>
      <c r="G84" s="796">
        <v>38945</v>
      </c>
      <c r="H84" s="795">
        <v>42444</v>
      </c>
      <c r="I84" s="795">
        <v>42370</v>
      </c>
      <c r="J84" s="791">
        <v>75</v>
      </c>
      <c r="K84" s="791">
        <v>9.5</v>
      </c>
      <c r="L84" s="791">
        <v>463.35399999999998</v>
      </c>
      <c r="M84" s="791">
        <v>10</v>
      </c>
      <c r="N84" s="791">
        <v>5</v>
      </c>
      <c r="O84" s="791">
        <v>4</v>
      </c>
      <c r="P84" s="794">
        <v>42460</v>
      </c>
      <c r="Q84" s="791">
        <v>17</v>
      </c>
      <c r="R84" s="791">
        <v>4633.54</v>
      </c>
      <c r="S84" s="791">
        <v>2316.77</v>
      </c>
      <c r="T84" s="791">
        <v>1853.42</v>
      </c>
      <c r="U84" s="791">
        <v>41701.86</v>
      </c>
      <c r="V84" s="791">
        <v>88037.26</v>
      </c>
      <c r="W84" s="791">
        <v>15982.8</v>
      </c>
      <c r="X84" s="791">
        <v>7877.02</v>
      </c>
      <c r="Y84" s="791">
        <v>162402.66999999995</v>
      </c>
      <c r="Z84" s="791">
        <v>107.65</v>
      </c>
      <c r="AA84" s="791">
        <v>810.78</v>
      </c>
      <c r="AB84" s="791">
        <v>11056</v>
      </c>
      <c r="AC84" s="791">
        <v>1769.7</v>
      </c>
      <c r="AD84" s="791">
        <v>-540.52</v>
      </c>
      <c r="AE84" s="791">
        <v>-270.26</v>
      </c>
      <c r="AF84" s="791">
        <v>1.9999999948777269E-2</v>
      </c>
      <c r="AG84" s="791">
        <v>12933.36999999995</v>
      </c>
      <c r="AH84" s="791">
        <v>149469.30000000002</v>
      </c>
    </row>
    <row r="85" spans="1:34">
      <c r="A85" s="791">
        <v>85</v>
      </c>
      <c r="B85" s="791" t="s">
        <v>928</v>
      </c>
      <c r="C85" s="791" t="s">
        <v>929</v>
      </c>
      <c r="D85" s="791" t="s">
        <v>930</v>
      </c>
      <c r="E85" s="791" t="s">
        <v>916</v>
      </c>
      <c r="F85" s="791">
        <v>100</v>
      </c>
      <c r="G85" s="796">
        <v>36206</v>
      </c>
      <c r="H85" s="795">
        <v>42444</v>
      </c>
      <c r="I85" s="795">
        <v>42370</v>
      </c>
      <c r="J85" s="791">
        <v>75</v>
      </c>
      <c r="K85" s="791">
        <v>17</v>
      </c>
      <c r="L85" s="791">
        <v>420.80133330000001</v>
      </c>
      <c r="M85" s="791">
        <v>10</v>
      </c>
      <c r="N85" s="791">
        <v>5</v>
      </c>
      <c r="O85" s="791">
        <v>4</v>
      </c>
      <c r="P85" s="794">
        <v>42460</v>
      </c>
      <c r="Q85" s="791">
        <v>17</v>
      </c>
      <c r="R85" s="791">
        <v>4208.01</v>
      </c>
      <c r="S85" s="791">
        <v>2104.0100000000002</v>
      </c>
      <c r="T85" s="791">
        <v>1683.21</v>
      </c>
      <c r="U85" s="791">
        <v>37872.120000000003</v>
      </c>
      <c r="V85" s="791">
        <v>143072.45000000001</v>
      </c>
      <c r="W85" s="791">
        <v>28600.799999999999</v>
      </c>
      <c r="X85" s="791">
        <v>7153.62</v>
      </c>
      <c r="Y85" s="791">
        <v>224694.22</v>
      </c>
      <c r="Z85" s="791">
        <v>96.76</v>
      </c>
      <c r="AA85" s="791">
        <v>674.45</v>
      </c>
      <c r="AB85" s="791">
        <v>12858</v>
      </c>
      <c r="AC85" s="791">
        <v>1584.14</v>
      </c>
      <c r="AD85" s="791">
        <v>-449.63</v>
      </c>
      <c r="AE85" s="791">
        <v>-224.82</v>
      </c>
      <c r="AF85" s="791">
        <v>2.000000000698493E-2</v>
      </c>
      <c r="AG85" s="791">
        <v>14538.920000000007</v>
      </c>
      <c r="AH85" s="791">
        <v>210155.3</v>
      </c>
    </row>
    <row r="86" spans="1:34">
      <c r="A86" s="791">
        <v>86</v>
      </c>
      <c r="B86" s="791" t="s">
        <v>931</v>
      </c>
      <c r="C86" s="791" t="s">
        <v>932</v>
      </c>
      <c r="D86" s="791" t="s">
        <v>933</v>
      </c>
      <c r="E86" s="791" t="s">
        <v>916</v>
      </c>
      <c r="F86" s="791">
        <v>100</v>
      </c>
      <c r="G86" s="796">
        <v>37818</v>
      </c>
      <c r="H86" s="795">
        <v>42444</v>
      </c>
      <c r="I86" s="795">
        <v>42370</v>
      </c>
      <c r="J86" s="791">
        <v>75</v>
      </c>
      <c r="K86" s="791">
        <v>12.6</v>
      </c>
      <c r="L86" s="791">
        <v>251.99466670000001</v>
      </c>
      <c r="M86" s="791">
        <v>10</v>
      </c>
      <c r="N86" s="791">
        <v>5</v>
      </c>
      <c r="O86" s="791">
        <v>4</v>
      </c>
      <c r="P86" s="794">
        <v>42460</v>
      </c>
      <c r="Q86" s="791">
        <v>17</v>
      </c>
      <c r="R86" s="791">
        <v>2519.9499999999998</v>
      </c>
      <c r="S86" s="791">
        <v>1259.97</v>
      </c>
      <c r="T86" s="791">
        <v>1007.98</v>
      </c>
      <c r="U86" s="791">
        <v>22679.52</v>
      </c>
      <c r="V86" s="791">
        <v>63502.66</v>
      </c>
      <c r="W86" s="791">
        <v>21198.240000000002</v>
      </c>
      <c r="X86" s="791">
        <v>4283.91</v>
      </c>
      <c r="Y86" s="791">
        <v>116452.23000000001</v>
      </c>
      <c r="Z86" s="791">
        <v>53.54</v>
      </c>
      <c r="AA86" s="791">
        <v>100.07</v>
      </c>
      <c r="AB86" s="791">
        <v>2080</v>
      </c>
      <c r="AC86" s="791">
        <v>851.17</v>
      </c>
      <c r="AD86" s="791">
        <v>-66.709999999999994</v>
      </c>
      <c r="AE86" s="791">
        <v>-33.36</v>
      </c>
      <c r="AF86" s="791">
        <v>2.0000000004074536E-2</v>
      </c>
      <c r="AG86" s="791">
        <v>2984.7300000000041</v>
      </c>
      <c r="AH86" s="791">
        <v>113467.5</v>
      </c>
    </row>
    <row r="87" spans="1:34">
      <c r="A87" s="791">
        <v>87</v>
      </c>
      <c r="B87" s="791" t="s">
        <v>934</v>
      </c>
      <c r="C87" s="791" t="s">
        <v>935</v>
      </c>
      <c r="D87" s="791" t="s">
        <v>936</v>
      </c>
      <c r="E87" s="791" t="s">
        <v>905</v>
      </c>
      <c r="F87" s="791">
        <v>100</v>
      </c>
      <c r="G87" s="796">
        <v>38025</v>
      </c>
      <c r="H87" s="795">
        <v>42444</v>
      </c>
      <c r="I87" s="795">
        <v>42370</v>
      </c>
      <c r="J87" s="791">
        <v>75</v>
      </c>
      <c r="K87" s="791">
        <v>12.1</v>
      </c>
      <c r="L87" s="791">
        <v>823.65</v>
      </c>
      <c r="M87" s="791">
        <v>10</v>
      </c>
      <c r="N87" s="791">
        <v>5</v>
      </c>
      <c r="O87" s="791">
        <v>4</v>
      </c>
      <c r="P87" s="794">
        <v>42460</v>
      </c>
      <c r="Q87" s="791">
        <v>17</v>
      </c>
      <c r="R87" s="791">
        <v>8236.5</v>
      </c>
      <c r="S87" s="791">
        <v>4118.25</v>
      </c>
      <c r="T87" s="791">
        <v>3294.6</v>
      </c>
      <c r="U87" s="791">
        <v>74128.5</v>
      </c>
      <c r="V87" s="791">
        <v>199323.3</v>
      </c>
      <c r="W87" s="791">
        <v>20357.04</v>
      </c>
      <c r="X87" s="791">
        <v>14002.05</v>
      </c>
      <c r="Y87" s="791">
        <v>323460.24</v>
      </c>
      <c r="Z87" s="791">
        <v>254.41</v>
      </c>
      <c r="AA87" s="791">
        <v>2163.8999999999996</v>
      </c>
      <c r="AB87" s="791">
        <v>37557</v>
      </c>
      <c r="AC87" s="791">
        <v>3909.73</v>
      </c>
      <c r="AD87" s="791">
        <v>-1442.6</v>
      </c>
      <c r="AE87" s="791">
        <v>-721.3</v>
      </c>
      <c r="AF87" s="791">
        <v>0</v>
      </c>
      <c r="AG87" s="791">
        <v>41721.139999999978</v>
      </c>
      <c r="AH87" s="791">
        <v>281739.10000000003</v>
      </c>
    </row>
    <row r="88" spans="1:34">
      <c r="A88" s="791">
        <v>88</v>
      </c>
      <c r="B88" s="791" t="s">
        <v>937</v>
      </c>
      <c r="C88" s="791" t="s">
        <v>938</v>
      </c>
      <c r="D88" s="791" t="s">
        <v>936</v>
      </c>
      <c r="E88" s="791" t="s">
        <v>905</v>
      </c>
      <c r="F88" s="791">
        <v>100</v>
      </c>
      <c r="G88" s="796">
        <v>36773</v>
      </c>
      <c r="H88" s="795">
        <v>42444</v>
      </c>
      <c r="I88" s="795">
        <v>42370</v>
      </c>
      <c r="J88" s="791">
        <v>75</v>
      </c>
      <c r="K88" s="791">
        <v>15.5</v>
      </c>
      <c r="L88" s="791">
        <v>665.25666669999998</v>
      </c>
      <c r="M88" s="791">
        <v>10</v>
      </c>
      <c r="N88" s="791">
        <v>5</v>
      </c>
      <c r="O88" s="791">
        <v>4</v>
      </c>
      <c r="P88" s="794">
        <v>42460</v>
      </c>
      <c r="Q88" s="791">
        <v>17</v>
      </c>
      <c r="R88" s="791">
        <v>6652.57</v>
      </c>
      <c r="S88" s="791">
        <v>3326.28</v>
      </c>
      <c r="T88" s="791">
        <v>2661.03</v>
      </c>
      <c r="U88" s="791">
        <v>59873.1</v>
      </c>
      <c r="V88" s="791">
        <v>206229.57</v>
      </c>
      <c r="W88" s="791">
        <v>26077.200000000001</v>
      </c>
      <c r="X88" s="791">
        <v>11309.36</v>
      </c>
      <c r="Y88" s="791">
        <v>316129.11</v>
      </c>
      <c r="Z88" s="791">
        <v>185.48</v>
      </c>
      <c r="AA88" s="791">
        <v>1457.6799999999998</v>
      </c>
      <c r="AB88" s="791">
        <v>30215</v>
      </c>
      <c r="AC88" s="791">
        <v>2919.92</v>
      </c>
      <c r="AD88" s="791">
        <v>-971.79</v>
      </c>
      <c r="AE88" s="791">
        <v>-485.89</v>
      </c>
      <c r="AF88" s="791">
        <v>9.9999999627471414E-3</v>
      </c>
      <c r="AG88" s="791">
        <v>33320.409999999967</v>
      </c>
      <c r="AH88" s="791">
        <v>282808.7</v>
      </c>
    </row>
    <row r="89" spans="1:34">
      <c r="A89" s="791">
        <v>89</v>
      </c>
      <c r="B89" s="791" t="s">
        <v>939</v>
      </c>
      <c r="C89" s="791" t="s">
        <v>940</v>
      </c>
      <c r="D89" s="791" t="s">
        <v>941</v>
      </c>
      <c r="E89" s="791" t="s">
        <v>916</v>
      </c>
      <c r="F89" s="791">
        <v>100</v>
      </c>
      <c r="G89" s="796">
        <v>37306</v>
      </c>
      <c r="H89" s="795">
        <v>42444</v>
      </c>
      <c r="I89" s="795">
        <v>42370</v>
      </c>
      <c r="J89" s="791">
        <v>75</v>
      </c>
      <c r="K89" s="791">
        <v>14</v>
      </c>
      <c r="L89" s="791">
        <v>799.64266669999995</v>
      </c>
      <c r="M89" s="791">
        <v>10</v>
      </c>
      <c r="N89" s="791">
        <v>5</v>
      </c>
      <c r="O89" s="791">
        <v>4</v>
      </c>
      <c r="P89" s="794">
        <v>42460</v>
      </c>
      <c r="Q89" s="791">
        <v>17</v>
      </c>
      <c r="R89" s="791">
        <v>7996.43</v>
      </c>
      <c r="S89" s="791">
        <v>3998.21</v>
      </c>
      <c r="T89" s="791">
        <v>3198.57</v>
      </c>
      <c r="U89" s="791">
        <v>71967.839999999997</v>
      </c>
      <c r="V89" s="791">
        <v>223899.95</v>
      </c>
      <c r="W89" s="791">
        <v>23553.599999999999</v>
      </c>
      <c r="X89" s="791">
        <v>13593.93</v>
      </c>
      <c r="Y89" s="791">
        <v>348208.52999999997</v>
      </c>
      <c r="Z89" s="791">
        <v>243.96</v>
      </c>
      <c r="AA89" s="791">
        <v>2079.2000000000003</v>
      </c>
      <c r="AB89" s="791">
        <v>39356</v>
      </c>
      <c r="AC89" s="791">
        <v>3761.19</v>
      </c>
      <c r="AD89" s="791">
        <v>-1386.13</v>
      </c>
      <c r="AE89" s="791">
        <v>-693.07</v>
      </c>
      <c r="AF89" s="791">
        <v>-2.000000005355107E-2</v>
      </c>
      <c r="AG89" s="791">
        <v>43361.129999999954</v>
      </c>
      <c r="AH89" s="791">
        <v>304847.40000000002</v>
      </c>
    </row>
    <row r="90" spans="1:34">
      <c r="A90" s="791">
        <v>90</v>
      </c>
      <c r="B90" s="791" t="s">
        <v>942</v>
      </c>
      <c r="C90" s="791" t="s">
        <v>943</v>
      </c>
      <c r="D90" s="791" t="s">
        <v>941</v>
      </c>
      <c r="E90" s="791" t="s">
        <v>911</v>
      </c>
      <c r="F90" s="791">
        <v>100</v>
      </c>
      <c r="G90" s="796">
        <v>37306</v>
      </c>
      <c r="H90" s="795">
        <v>42444</v>
      </c>
      <c r="I90" s="795">
        <v>42370</v>
      </c>
      <c r="J90" s="791">
        <v>75</v>
      </c>
      <c r="K90" s="791">
        <v>14</v>
      </c>
      <c r="L90" s="791">
        <v>640.14599999999996</v>
      </c>
      <c r="M90" s="791">
        <v>10</v>
      </c>
      <c r="N90" s="791">
        <v>5</v>
      </c>
      <c r="O90" s="791">
        <v>4</v>
      </c>
      <c r="P90" s="794">
        <v>42460</v>
      </c>
      <c r="Q90" s="791">
        <v>17</v>
      </c>
      <c r="R90" s="791">
        <v>6401.46</v>
      </c>
      <c r="S90" s="791">
        <v>3200.73</v>
      </c>
      <c r="T90" s="791">
        <v>2560.58</v>
      </c>
      <c r="U90" s="791">
        <v>57613.14</v>
      </c>
      <c r="V90" s="791">
        <v>179240.88</v>
      </c>
      <c r="W90" s="791">
        <v>23553.599999999999</v>
      </c>
      <c r="X90" s="791">
        <v>10882.48</v>
      </c>
      <c r="Y90" s="791">
        <v>283452.87</v>
      </c>
      <c r="Z90" s="791">
        <v>174.55</v>
      </c>
      <c r="AA90" s="791">
        <v>1377.23</v>
      </c>
      <c r="AB90" s="791">
        <v>26810</v>
      </c>
      <c r="AC90" s="791">
        <v>2755.46</v>
      </c>
      <c r="AD90" s="791">
        <v>-918.15</v>
      </c>
      <c r="AE90" s="791">
        <v>-459.08</v>
      </c>
      <c r="AF90" s="791">
        <v>-4.0000000013969861E-2</v>
      </c>
      <c r="AG90" s="791">
        <v>29739.969999999979</v>
      </c>
      <c r="AH90" s="791">
        <v>253712.90000000002</v>
      </c>
    </row>
    <row r="91" spans="1:34">
      <c r="A91" s="791">
        <v>91</v>
      </c>
      <c r="B91" s="791" t="s">
        <v>944</v>
      </c>
      <c r="C91" s="791" t="s">
        <v>945</v>
      </c>
      <c r="D91" s="791" t="s">
        <v>941</v>
      </c>
      <c r="E91" s="791" t="s">
        <v>905</v>
      </c>
      <c r="F91" s="791">
        <v>100</v>
      </c>
      <c r="G91" s="796">
        <v>38026</v>
      </c>
      <c r="H91" s="795">
        <v>42444</v>
      </c>
      <c r="I91" s="795">
        <v>42370</v>
      </c>
      <c r="J91" s="791">
        <v>75</v>
      </c>
      <c r="K91" s="791">
        <v>12.1</v>
      </c>
      <c r="L91" s="791">
        <v>1067.971333</v>
      </c>
      <c r="M91" s="791">
        <v>10</v>
      </c>
      <c r="N91" s="791">
        <v>5</v>
      </c>
      <c r="O91" s="791">
        <v>4</v>
      </c>
      <c r="P91" s="794">
        <v>42460</v>
      </c>
      <c r="Q91" s="791">
        <v>17</v>
      </c>
      <c r="R91" s="791">
        <v>10679.71</v>
      </c>
      <c r="S91" s="791">
        <v>5339.86</v>
      </c>
      <c r="T91" s="791">
        <v>4271.8900000000003</v>
      </c>
      <c r="U91" s="791">
        <v>96117.42</v>
      </c>
      <c r="V91" s="791">
        <v>258449.06</v>
      </c>
      <c r="W91" s="791">
        <v>20357.04</v>
      </c>
      <c r="X91" s="791">
        <v>18155.509999999998</v>
      </c>
      <c r="Y91" s="791">
        <v>413370.49</v>
      </c>
      <c r="Z91" s="791">
        <v>393.06</v>
      </c>
      <c r="AA91" s="791">
        <v>3038.73</v>
      </c>
      <c r="AB91" s="791">
        <v>55834</v>
      </c>
      <c r="AC91" s="791">
        <v>5443.8</v>
      </c>
      <c r="AD91" s="791">
        <v>-2030.11</v>
      </c>
      <c r="AE91" s="791">
        <v>-1008.62</v>
      </c>
      <c r="AF91" s="791">
        <v>3.0000000004656635E-2</v>
      </c>
      <c r="AG91" s="791">
        <v>61670.890000000007</v>
      </c>
      <c r="AH91" s="791">
        <v>351699.6</v>
      </c>
    </row>
    <row r="92" spans="1:34">
      <c r="A92" s="791">
        <v>92</v>
      </c>
      <c r="B92" s="791" t="s">
        <v>946</v>
      </c>
      <c r="C92" s="791" t="s">
        <v>947</v>
      </c>
      <c r="D92" s="791" t="s">
        <v>941</v>
      </c>
      <c r="E92" s="791" t="s">
        <v>905</v>
      </c>
      <c r="F92" s="791">
        <v>100</v>
      </c>
      <c r="G92" s="796">
        <v>37306</v>
      </c>
      <c r="H92" s="795">
        <v>42444</v>
      </c>
      <c r="I92" s="795">
        <v>42370</v>
      </c>
      <c r="J92" s="791">
        <v>75</v>
      </c>
      <c r="K92" s="791">
        <v>14</v>
      </c>
      <c r="L92" s="791">
        <v>970.24800000000005</v>
      </c>
      <c r="M92" s="791">
        <v>10</v>
      </c>
      <c r="N92" s="791">
        <v>5</v>
      </c>
      <c r="O92" s="791">
        <v>4</v>
      </c>
      <c r="P92" s="794">
        <v>42460</v>
      </c>
      <c r="Q92" s="791">
        <v>17</v>
      </c>
      <c r="R92" s="791">
        <v>9702.48</v>
      </c>
      <c r="S92" s="791">
        <v>4851.24</v>
      </c>
      <c r="T92" s="791">
        <v>3880.99</v>
      </c>
      <c r="U92" s="791">
        <v>87322.32</v>
      </c>
      <c r="V92" s="791">
        <v>271669.44</v>
      </c>
      <c r="W92" s="791">
        <v>23553.599999999999</v>
      </c>
      <c r="X92" s="791">
        <v>16494.22</v>
      </c>
      <c r="Y92" s="791">
        <v>417474.28999999992</v>
      </c>
      <c r="Z92" s="791">
        <v>329.99</v>
      </c>
      <c r="AA92" s="791">
        <v>2681.1000000000004</v>
      </c>
      <c r="AB92" s="791">
        <v>53460</v>
      </c>
      <c r="AC92" s="791">
        <v>4816.75</v>
      </c>
      <c r="AD92" s="791">
        <v>-1787.4</v>
      </c>
      <c r="AE92" s="791">
        <v>-893.7</v>
      </c>
      <c r="AF92" s="791">
        <v>4.9999999930150807E-2</v>
      </c>
      <c r="AG92" s="791">
        <v>58606.789999999928</v>
      </c>
      <c r="AH92" s="791">
        <v>358867.5</v>
      </c>
    </row>
    <row r="93" spans="1:34">
      <c r="A93" s="791">
        <v>93</v>
      </c>
      <c r="B93" s="791" t="s">
        <v>948</v>
      </c>
      <c r="C93" s="791" t="s">
        <v>949</v>
      </c>
      <c r="D93" s="791" t="s">
        <v>941</v>
      </c>
      <c r="E93" s="791" t="s">
        <v>905</v>
      </c>
      <c r="F93" s="791">
        <v>100</v>
      </c>
      <c r="G93" s="796">
        <v>36781</v>
      </c>
      <c r="H93" s="795">
        <v>42444</v>
      </c>
      <c r="I93" s="795">
        <v>42370</v>
      </c>
      <c r="J93" s="791">
        <v>75</v>
      </c>
      <c r="K93" s="791">
        <v>15.5</v>
      </c>
      <c r="L93" s="791">
        <v>985.40800000000002</v>
      </c>
      <c r="M93" s="791">
        <v>10</v>
      </c>
      <c r="N93" s="791">
        <v>5</v>
      </c>
      <c r="O93" s="791">
        <v>4</v>
      </c>
      <c r="P93" s="794">
        <v>42460</v>
      </c>
      <c r="Q93" s="791">
        <v>17</v>
      </c>
      <c r="R93" s="791">
        <v>9854.08</v>
      </c>
      <c r="S93" s="791">
        <v>4927.04</v>
      </c>
      <c r="T93" s="791">
        <v>3941.63</v>
      </c>
      <c r="U93" s="791">
        <v>88686.720000000001</v>
      </c>
      <c r="V93" s="791">
        <v>305476.47999999998</v>
      </c>
      <c r="W93" s="791">
        <v>26077.200000000001</v>
      </c>
      <c r="X93" s="791">
        <v>16751.939999999999</v>
      </c>
      <c r="Y93" s="791">
        <v>455715.08999999997</v>
      </c>
      <c r="Z93" s="791">
        <v>339.69</v>
      </c>
      <c r="AA93" s="791">
        <v>2734.58</v>
      </c>
      <c r="AB93" s="791">
        <v>58272</v>
      </c>
      <c r="AC93" s="791">
        <v>4910.54</v>
      </c>
      <c r="AD93" s="791">
        <v>-1823.05</v>
      </c>
      <c r="AE93" s="791">
        <v>-911.53</v>
      </c>
      <c r="AF93" s="791">
        <v>-4.0000000013969861E-2</v>
      </c>
      <c r="AG93" s="791">
        <v>63522.189999999981</v>
      </c>
      <c r="AH93" s="791">
        <v>392192.89999999997</v>
      </c>
    </row>
    <row r="94" spans="1:34">
      <c r="A94" s="791">
        <v>94</v>
      </c>
      <c r="B94" s="791" t="s">
        <v>950</v>
      </c>
      <c r="C94" s="791" t="s">
        <v>951</v>
      </c>
      <c r="D94" s="791" t="s">
        <v>941</v>
      </c>
      <c r="E94" s="791" t="s">
        <v>952</v>
      </c>
      <c r="F94" s="791">
        <v>100</v>
      </c>
      <c r="G94" s="796">
        <v>38026</v>
      </c>
      <c r="H94" s="795">
        <v>42444</v>
      </c>
      <c r="I94" s="795">
        <v>42370</v>
      </c>
      <c r="J94" s="791">
        <v>75</v>
      </c>
      <c r="K94" s="791">
        <v>12.1</v>
      </c>
      <c r="L94" s="791">
        <v>804.56066669999996</v>
      </c>
      <c r="M94" s="791">
        <v>10</v>
      </c>
      <c r="N94" s="791">
        <v>5</v>
      </c>
      <c r="O94" s="791">
        <v>4</v>
      </c>
      <c r="P94" s="794">
        <v>42460</v>
      </c>
      <c r="Q94" s="791">
        <v>17</v>
      </c>
      <c r="R94" s="791">
        <v>8045.61</v>
      </c>
      <c r="S94" s="791">
        <v>4022.8</v>
      </c>
      <c r="T94" s="791">
        <v>3218.24</v>
      </c>
      <c r="U94" s="791">
        <v>72410.460000000006</v>
      </c>
      <c r="V94" s="791">
        <v>194703.68</v>
      </c>
      <c r="W94" s="791">
        <v>20357.04</v>
      </c>
      <c r="X94" s="791">
        <v>13677.53</v>
      </c>
      <c r="Y94" s="791">
        <v>316435.36</v>
      </c>
      <c r="Z94" s="791">
        <v>246.1</v>
      </c>
      <c r="AA94" s="791">
        <v>2096.5500000000002</v>
      </c>
      <c r="AB94" s="791">
        <v>36148</v>
      </c>
      <c r="AC94" s="791">
        <v>3791.62</v>
      </c>
      <c r="AD94" s="791">
        <v>-1397.7</v>
      </c>
      <c r="AE94" s="791">
        <v>-698.85</v>
      </c>
      <c r="AF94" s="791">
        <v>3.99999999557622E-2</v>
      </c>
      <c r="AG94" s="791">
        <v>40185.759999999966</v>
      </c>
      <c r="AH94" s="791">
        <v>276249.60000000003</v>
      </c>
    </row>
    <row r="95" spans="1:34">
      <c r="A95" s="791">
        <v>95</v>
      </c>
      <c r="B95" s="791" t="s">
        <v>953</v>
      </c>
      <c r="C95" s="791" t="s">
        <v>954</v>
      </c>
      <c r="D95" s="791" t="s">
        <v>941</v>
      </c>
      <c r="E95" s="791" t="s">
        <v>916</v>
      </c>
      <c r="F95" s="791">
        <v>100</v>
      </c>
      <c r="G95" s="796">
        <v>40269</v>
      </c>
      <c r="H95" s="795">
        <v>42444</v>
      </c>
      <c r="I95" s="795">
        <v>42370</v>
      </c>
      <c r="J95" s="791">
        <v>75</v>
      </c>
      <c r="K95" s="791">
        <v>5.9</v>
      </c>
      <c r="L95" s="791">
        <v>169.53200000000001</v>
      </c>
      <c r="M95" s="791">
        <v>10</v>
      </c>
      <c r="N95" s="791">
        <v>5</v>
      </c>
      <c r="O95" s="791">
        <v>4</v>
      </c>
      <c r="P95" s="794">
        <v>42460</v>
      </c>
      <c r="Q95" s="791">
        <v>17</v>
      </c>
      <c r="R95" s="791">
        <v>1695.32</v>
      </c>
      <c r="S95" s="791">
        <v>847.66</v>
      </c>
      <c r="T95" s="791">
        <v>678.13</v>
      </c>
      <c r="U95" s="791">
        <v>15257.88</v>
      </c>
      <c r="V95" s="791">
        <v>20004.78</v>
      </c>
      <c r="W95" s="791">
        <v>9926.16</v>
      </c>
      <c r="X95" s="791">
        <v>2882.04</v>
      </c>
      <c r="Y95" s="791">
        <v>51291.969999999994</v>
      </c>
      <c r="Z95" s="791">
        <v>32.43</v>
      </c>
      <c r="AA95" s="791">
        <v>0</v>
      </c>
      <c r="AB95" s="791">
        <v>494</v>
      </c>
      <c r="AC95" s="791">
        <v>412.48</v>
      </c>
      <c r="AD95" s="791">
        <v>0</v>
      </c>
      <c r="AE95" s="791">
        <v>0</v>
      </c>
      <c r="AF95" s="791">
        <v>-4.000000000960427E-2</v>
      </c>
      <c r="AG95" s="791">
        <v>938.86999999999034</v>
      </c>
      <c r="AH95" s="791">
        <v>50353.100000000006</v>
      </c>
    </row>
    <row r="96" spans="1:34">
      <c r="A96" s="791">
        <v>96</v>
      </c>
      <c r="B96" s="791" t="s">
        <v>955</v>
      </c>
      <c r="C96" s="791" t="s">
        <v>956</v>
      </c>
      <c r="D96" s="791" t="s">
        <v>957</v>
      </c>
      <c r="E96" s="791" t="s">
        <v>952</v>
      </c>
      <c r="F96" s="791">
        <v>100</v>
      </c>
      <c r="G96" s="796">
        <v>38026</v>
      </c>
      <c r="H96" s="795">
        <v>42444</v>
      </c>
      <c r="I96" s="795">
        <v>42370</v>
      </c>
      <c r="J96" s="791">
        <v>75</v>
      </c>
      <c r="K96" s="791">
        <v>12.1</v>
      </c>
      <c r="L96" s="791">
        <v>703.9</v>
      </c>
      <c r="M96" s="791">
        <v>10</v>
      </c>
      <c r="N96" s="791">
        <v>5</v>
      </c>
      <c r="O96" s="791">
        <v>4</v>
      </c>
      <c r="P96" s="794">
        <v>42460</v>
      </c>
      <c r="Q96" s="791">
        <v>17</v>
      </c>
      <c r="R96" s="791">
        <v>7039</v>
      </c>
      <c r="S96" s="791">
        <v>3519.5</v>
      </c>
      <c r="T96" s="791">
        <v>2815.6</v>
      </c>
      <c r="U96" s="791">
        <v>63351</v>
      </c>
      <c r="V96" s="791">
        <v>170343.8</v>
      </c>
      <c r="W96" s="791">
        <v>20357.04</v>
      </c>
      <c r="X96" s="791">
        <v>11966.3</v>
      </c>
      <c r="Y96" s="791">
        <v>279392.24</v>
      </c>
      <c r="Z96" s="791">
        <v>202.3</v>
      </c>
      <c r="AA96" s="791">
        <v>1741.42</v>
      </c>
      <c r="AB96" s="791">
        <v>28785</v>
      </c>
      <c r="AC96" s="791">
        <v>3168.82</v>
      </c>
      <c r="AD96" s="791">
        <v>-1160.95</v>
      </c>
      <c r="AE96" s="791">
        <v>-580.47</v>
      </c>
      <c r="AF96" s="791">
        <v>1.9999999995343382E-2</v>
      </c>
      <c r="AG96" s="791">
        <v>32156.139999999996</v>
      </c>
      <c r="AH96" s="791">
        <v>247236.1</v>
      </c>
    </row>
    <row r="97" spans="1:34">
      <c r="A97" s="791">
        <v>97</v>
      </c>
      <c r="B97" s="791" t="s">
        <v>958</v>
      </c>
      <c r="C97" s="791" t="s">
        <v>959</v>
      </c>
      <c r="D97" s="791" t="s">
        <v>957</v>
      </c>
      <c r="E97" s="791" t="s">
        <v>952</v>
      </c>
      <c r="F97" s="791">
        <v>100</v>
      </c>
      <c r="G97" s="796">
        <v>38026</v>
      </c>
      <c r="H97" s="795">
        <v>42444</v>
      </c>
      <c r="I97" s="795">
        <v>42370</v>
      </c>
      <c r="J97" s="791">
        <v>75</v>
      </c>
      <c r="K97" s="791">
        <v>12.1</v>
      </c>
      <c r="L97" s="791">
        <v>576.6573333</v>
      </c>
      <c r="M97" s="791">
        <v>10</v>
      </c>
      <c r="N97" s="791">
        <v>5</v>
      </c>
      <c r="O97" s="791">
        <v>4</v>
      </c>
      <c r="P97" s="794">
        <v>42460</v>
      </c>
      <c r="Q97" s="791">
        <v>17</v>
      </c>
      <c r="R97" s="791">
        <v>5766.57</v>
      </c>
      <c r="S97" s="791">
        <v>2883.29</v>
      </c>
      <c r="T97" s="791">
        <v>2306.63</v>
      </c>
      <c r="U97" s="791">
        <v>51899.16</v>
      </c>
      <c r="V97" s="791">
        <v>139551.07</v>
      </c>
      <c r="W97" s="791">
        <v>20357.04</v>
      </c>
      <c r="X97" s="791">
        <v>9803.17</v>
      </c>
      <c r="Y97" s="791">
        <v>232566.93000000005</v>
      </c>
      <c r="Z97" s="791">
        <v>146.91999999999999</v>
      </c>
      <c r="AA97" s="791">
        <v>1173.81</v>
      </c>
      <c r="AB97" s="791">
        <v>20347</v>
      </c>
      <c r="AC97" s="791">
        <v>2339.64</v>
      </c>
      <c r="AD97" s="791">
        <v>-782.54</v>
      </c>
      <c r="AE97" s="791">
        <v>-391.27</v>
      </c>
      <c r="AF97" s="791">
        <v>-2.9999999946448974E-2</v>
      </c>
      <c r="AG97" s="791">
        <v>22833.53000000005</v>
      </c>
      <c r="AH97" s="791">
        <v>209733.4</v>
      </c>
    </row>
    <row r="98" spans="1:34">
      <c r="A98" s="791">
        <v>98</v>
      </c>
      <c r="B98" s="791" t="s">
        <v>960</v>
      </c>
      <c r="C98" s="791" t="s">
        <v>961</v>
      </c>
      <c r="D98" s="791" t="s">
        <v>957</v>
      </c>
      <c r="E98" s="791" t="s">
        <v>916</v>
      </c>
      <c r="F98" s="791">
        <v>100</v>
      </c>
      <c r="G98" s="796">
        <v>38040</v>
      </c>
      <c r="H98" s="795">
        <v>42444</v>
      </c>
      <c r="I98" s="795">
        <v>42370</v>
      </c>
      <c r="J98" s="791">
        <v>75</v>
      </c>
      <c r="K98" s="791">
        <v>12</v>
      </c>
      <c r="L98" s="791">
        <v>546.89466670000002</v>
      </c>
      <c r="M98" s="791">
        <v>10</v>
      </c>
      <c r="N98" s="791">
        <v>5</v>
      </c>
      <c r="O98" s="791">
        <v>4</v>
      </c>
      <c r="P98" s="794">
        <v>42460</v>
      </c>
      <c r="Q98" s="791">
        <v>17</v>
      </c>
      <c r="R98" s="791">
        <v>5468.95</v>
      </c>
      <c r="S98" s="791">
        <v>2734.47</v>
      </c>
      <c r="T98" s="791">
        <v>2187.58</v>
      </c>
      <c r="U98" s="791">
        <v>49220.52</v>
      </c>
      <c r="V98" s="791">
        <v>131254.72</v>
      </c>
      <c r="W98" s="791">
        <v>20188.8</v>
      </c>
      <c r="X98" s="791">
        <v>9297.2099999999991</v>
      </c>
      <c r="Y98" s="791">
        <v>220352.24999999997</v>
      </c>
      <c r="Z98" s="791">
        <v>133.97</v>
      </c>
      <c r="AA98" s="791">
        <v>1078.45</v>
      </c>
      <c r="AB98" s="791">
        <v>18244</v>
      </c>
      <c r="AC98" s="791">
        <v>2144.71</v>
      </c>
      <c r="AD98" s="791">
        <v>-718.97</v>
      </c>
      <c r="AE98" s="791">
        <v>-359.48</v>
      </c>
      <c r="AF98" s="791">
        <v>-3.0000000022118889E-2</v>
      </c>
      <c r="AG98" s="791">
        <v>20522.649999999976</v>
      </c>
      <c r="AH98" s="791">
        <v>199829.6</v>
      </c>
    </row>
    <row r="99" spans="1:34">
      <c r="A99" s="791">
        <v>99</v>
      </c>
      <c r="B99" s="791" t="s">
        <v>962</v>
      </c>
      <c r="C99" s="791" t="s">
        <v>963</v>
      </c>
      <c r="D99" s="791" t="s">
        <v>957</v>
      </c>
      <c r="E99" s="791" t="s">
        <v>905</v>
      </c>
      <c r="F99" s="791">
        <v>100</v>
      </c>
      <c r="G99" s="796">
        <v>38215</v>
      </c>
      <c r="H99" s="795">
        <v>42444</v>
      </c>
      <c r="I99" s="795">
        <v>42370</v>
      </c>
      <c r="J99" s="791">
        <v>75</v>
      </c>
      <c r="K99" s="791">
        <v>11.5</v>
      </c>
      <c r="L99" s="791">
        <v>846.13199999999995</v>
      </c>
      <c r="M99" s="791">
        <v>10</v>
      </c>
      <c r="N99" s="791">
        <v>5</v>
      </c>
      <c r="O99" s="791">
        <v>4</v>
      </c>
      <c r="P99" s="794">
        <v>42460</v>
      </c>
      <c r="Q99" s="791">
        <v>17</v>
      </c>
      <c r="R99" s="791">
        <v>8461.32</v>
      </c>
      <c r="S99" s="791">
        <v>4230.66</v>
      </c>
      <c r="T99" s="791">
        <v>3384.53</v>
      </c>
      <c r="U99" s="791">
        <v>76151.88</v>
      </c>
      <c r="V99" s="791">
        <v>194610.36</v>
      </c>
      <c r="W99" s="791">
        <v>19347.599999999999</v>
      </c>
      <c r="X99" s="791">
        <v>14384.24</v>
      </c>
      <c r="Y99" s="791">
        <v>320570.58999999997</v>
      </c>
      <c r="Z99" s="791">
        <v>264.2</v>
      </c>
      <c r="AA99" s="791">
        <v>2243.2200000000003</v>
      </c>
      <c r="AB99" s="791">
        <v>37263</v>
      </c>
      <c r="AC99" s="791">
        <v>4048.83</v>
      </c>
      <c r="AD99" s="791">
        <v>-1495.48</v>
      </c>
      <c r="AE99" s="791">
        <v>-747.74</v>
      </c>
      <c r="AF99" s="791">
        <v>-4.0000000060535945E-2</v>
      </c>
      <c r="AG99" s="791">
        <v>41575.98999999994</v>
      </c>
      <c r="AH99" s="791">
        <v>278994.60000000003</v>
      </c>
    </row>
    <row r="100" spans="1:34">
      <c r="A100" s="791">
        <v>100</v>
      </c>
      <c r="B100" s="791" t="s">
        <v>964</v>
      </c>
      <c r="C100" s="791" t="s">
        <v>965</v>
      </c>
      <c r="D100" s="791" t="s">
        <v>957</v>
      </c>
      <c r="E100" s="791" t="s">
        <v>916</v>
      </c>
      <c r="F100" s="791">
        <v>100</v>
      </c>
      <c r="G100" s="796">
        <v>38657</v>
      </c>
      <c r="H100" s="795">
        <v>42444</v>
      </c>
      <c r="I100" s="795">
        <v>42370</v>
      </c>
      <c r="J100" s="791">
        <v>75</v>
      </c>
      <c r="K100" s="791">
        <v>10.3</v>
      </c>
      <c r="L100" s="791">
        <v>590.21933330000002</v>
      </c>
      <c r="M100" s="791">
        <v>10</v>
      </c>
      <c r="N100" s="791">
        <v>5</v>
      </c>
      <c r="O100" s="791">
        <v>4</v>
      </c>
      <c r="P100" s="794">
        <v>42460</v>
      </c>
      <c r="Q100" s="791">
        <v>17</v>
      </c>
      <c r="R100" s="791">
        <v>5902.19</v>
      </c>
      <c r="S100" s="791">
        <v>2951.1</v>
      </c>
      <c r="T100" s="791">
        <v>2360.88</v>
      </c>
      <c r="U100" s="791">
        <v>53119.74</v>
      </c>
      <c r="V100" s="791">
        <v>121585.18</v>
      </c>
      <c r="W100" s="791">
        <v>17328.72</v>
      </c>
      <c r="X100" s="791">
        <v>10033.73</v>
      </c>
      <c r="Y100" s="791">
        <v>213281.54</v>
      </c>
      <c r="Z100" s="791">
        <v>152.82</v>
      </c>
      <c r="AA100" s="791">
        <v>1217.26</v>
      </c>
      <c r="AB100" s="791">
        <v>19470</v>
      </c>
      <c r="AC100" s="791">
        <v>2428.4699999999998</v>
      </c>
      <c r="AD100" s="791">
        <v>-811.51</v>
      </c>
      <c r="AE100" s="791">
        <v>-405.75</v>
      </c>
      <c r="AF100" s="791">
        <v>-4.9999999999999989E-2</v>
      </c>
      <c r="AG100" s="791">
        <v>22051.240000000005</v>
      </c>
      <c r="AH100" s="791">
        <v>191230.3</v>
      </c>
    </row>
    <row r="101" spans="1:34">
      <c r="A101" s="791">
        <v>101</v>
      </c>
      <c r="B101" s="791" t="s">
        <v>966</v>
      </c>
      <c r="C101" s="791" t="s">
        <v>967</v>
      </c>
      <c r="D101" s="791" t="s">
        <v>968</v>
      </c>
      <c r="E101" s="791" t="s">
        <v>952</v>
      </c>
      <c r="F101" s="791">
        <v>100</v>
      </c>
      <c r="G101" s="796">
        <v>37886</v>
      </c>
      <c r="H101" s="795">
        <v>42444</v>
      </c>
      <c r="I101" s="795">
        <v>42370</v>
      </c>
      <c r="J101" s="791">
        <v>75</v>
      </c>
      <c r="K101" s="791">
        <v>12.4</v>
      </c>
      <c r="L101" s="791">
        <v>282.142</v>
      </c>
      <c r="M101" s="791">
        <v>10</v>
      </c>
      <c r="N101" s="791">
        <v>5</v>
      </c>
      <c r="O101" s="791">
        <v>4</v>
      </c>
      <c r="P101" s="794">
        <v>42460</v>
      </c>
      <c r="Q101" s="791">
        <v>17</v>
      </c>
      <c r="R101" s="791">
        <v>2821.42</v>
      </c>
      <c r="S101" s="791">
        <v>1410.71</v>
      </c>
      <c r="T101" s="791">
        <v>1128.57</v>
      </c>
      <c r="U101" s="791">
        <v>25392.78</v>
      </c>
      <c r="V101" s="791">
        <v>69971.22</v>
      </c>
      <c r="W101" s="791">
        <v>20861.759999999998</v>
      </c>
      <c r="X101" s="791">
        <v>4796.41</v>
      </c>
      <c r="Y101" s="791">
        <v>126382.87</v>
      </c>
      <c r="Z101" s="791">
        <v>61.26</v>
      </c>
      <c r="AA101" s="791">
        <v>172.42000000000002</v>
      </c>
      <c r="AB101" s="791">
        <v>3659</v>
      </c>
      <c r="AC101" s="791">
        <v>987.75</v>
      </c>
      <c r="AD101" s="791">
        <v>-114.95</v>
      </c>
      <c r="AE101" s="791">
        <v>-57.47</v>
      </c>
      <c r="AF101" s="791">
        <v>-3.9999999999417946E-2</v>
      </c>
      <c r="AG101" s="791">
        <v>4707.9700000000012</v>
      </c>
      <c r="AH101" s="791">
        <v>121674.9</v>
      </c>
    </row>
    <row r="102" spans="1:34">
      <c r="A102" s="791">
        <v>102</v>
      </c>
      <c r="B102" s="791" t="s">
        <v>969</v>
      </c>
      <c r="C102" s="791" t="s">
        <v>970</v>
      </c>
      <c r="D102" s="791" t="s">
        <v>968</v>
      </c>
      <c r="E102" s="791" t="s">
        <v>911</v>
      </c>
      <c r="F102" s="791">
        <v>100</v>
      </c>
      <c r="G102" s="796">
        <v>37921</v>
      </c>
      <c r="H102" s="795">
        <v>42444</v>
      </c>
      <c r="I102" s="795">
        <v>42370</v>
      </c>
      <c r="J102" s="791">
        <v>75</v>
      </c>
      <c r="K102" s="791">
        <v>12.3</v>
      </c>
      <c r="L102" s="791">
        <v>458.79599999999999</v>
      </c>
      <c r="M102" s="791">
        <v>10</v>
      </c>
      <c r="N102" s="791">
        <v>5</v>
      </c>
      <c r="O102" s="791">
        <v>4</v>
      </c>
      <c r="P102" s="794">
        <v>42460</v>
      </c>
      <c r="Q102" s="791">
        <v>17</v>
      </c>
      <c r="R102" s="791">
        <v>4587.96</v>
      </c>
      <c r="S102" s="791">
        <v>2293.98</v>
      </c>
      <c r="T102" s="791">
        <v>1835.18</v>
      </c>
      <c r="U102" s="791">
        <v>41291.64</v>
      </c>
      <c r="V102" s="791">
        <v>112863.82</v>
      </c>
      <c r="W102" s="791">
        <v>20693.52</v>
      </c>
      <c r="X102" s="791">
        <v>7799.53</v>
      </c>
      <c r="Y102" s="791">
        <v>191365.63</v>
      </c>
      <c r="Z102" s="791">
        <v>106.48</v>
      </c>
      <c r="AA102" s="791">
        <v>796.18</v>
      </c>
      <c r="AB102" s="791">
        <v>13186</v>
      </c>
      <c r="AC102" s="791">
        <v>1749.82</v>
      </c>
      <c r="AD102" s="791">
        <v>-530.79</v>
      </c>
      <c r="AE102" s="791">
        <v>-265.39</v>
      </c>
      <c r="AF102" s="791">
        <v>3.0000000016298156E-2</v>
      </c>
      <c r="AG102" s="791">
        <v>15042.330000000016</v>
      </c>
      <c r="AH102" s="791">
        <v>176323.3</v>
      </c>
    </row>
    <row r="103" spans="1:34">
      <c r="A103" s="791">
        <v>103</v>
      </c>
      <c r="B103" s="791" t="s">
        <v>971</v>
      </c>
      <c r="C103" s="791" t="s">
        <v>972</v>
      </c>
      <c r="D103" s="791" t="s">
        <v>973</v>
      </c>
      <c r="E103" s="791" t="s">
        <v>952</v>
      </c>
      <c r="F103" s="791">
        <v>100</v>
      </c>
      <c r="G103" s="796">
        <v>38243</v>
      </c>
      <c r="H103" s="795">
        <v>42444</v>
      </c>
      <c r="I103" s="795">
        <v>42370</v>
      </c>
      <c r="J103" s="791">
        <v>75</v>
      </c>
      <c r="K103" s="791">
        <v>11.5</v>
      </c>
      <c r="L103" s="791">
        <v>388.512</v>
      </c>
      <c r="M103" s="791">
        <v>10</v>
      </c>
      <c r="N103" s="791">
        <v>5</v>
      </c>
      <c r="O103" s="791">
        <v>4</v>
      </c>
      <c r="P103" s="794">
        <v>42460</v>
      </c>
      <c r="Q103" s="791">
        <v>17</v>
      </c>
      <c r="R103" s="791">
        <v>3885.12</v>
      </c>
      <c r="S103" s="791">
        <v>1942.56</v>
      </c>
      <c r="T103" s="791">
        <v>1554.05</v>
      </c>
      <c r="U103" s="791">
        <v>34966.080000000002</v>
      </c>
      <c r="V103" s="791">
        <v>89357.759999999995</v>
      </c>
      <c r="W103" s="791">
        <v>19347.599999999999</v>
      </c>
      <c r="X103" s="791">
        <v>6604.7</v>
      </c>
      <c r="Y103" s="791">
        <v>157657.87000000002</v>
      </c>
      <c r="Z103" s="791">
        <v>88.49</v>
      </c>
      <c r="AA103" s="791">
        <v>570.99</v>
      </c>
      <c r="AB103" s="791">
        <v>8047</v>
      </c>
      <c r="AC103" s="791">
        <v>1443.33</v>
      </c>
      <c r="AD103" s="791">
        <v>-380.66</v>
      </c>
      <c r="AE103" s="791">
        <v>-190.33</v>
      </c>
      <c r="AF103" s="791">
        <v>-4.9999999982537707E-2</v>
      </c>
      <c r="AG103" s="791">
        <v>9578.7700000000168</v>
      </c>
      <c r="AH103" s="791">
        <v>148079.1</v>
      </c>
    </row>
    <row r="104" spans="1:34">
      <c r="A104" s="791">
        <v>104</v>
      </c>
      <c r="B104" s="791" t="s">
        <v>974</v>
      </c>
      <c r="C104" s="791" t="s">
        <v>975</v>
      </c>
      <c r="D104" s="791" t="s">
        <v>973</v>
      </c>
      <c r="E104" s="791" t="s">
        <v>905</v>
      </c>
      <c r="F104" s="791">
        <v>100</v>
      </c>
      <c r="G104" s="796">
        <v>38586</v>
      </c>
      <c r="H104" s="795">
        <v>42444</v>
      </c>
      <c r="I104" s="795">
        <v>42370</v>
      </c>
      <c r="J104" s="791">
        <v>75</v>
      </c>
      <c r="K104" s="791">
        <v>10.5</v>
      </c>
      <c r="L104" s="791">
        <v>792.20133329999999</v>
      </c>
      <c r="M104" s="791">
        <v>10</v>
      </c>
      <c r="N104" s="791">
        <v>5</v>
      </c>
      <c r="O104" s="791">
        <v>4</v>
      </c>
      <c r="P104" s="794">
        <v>42460</v>
      </c>
      <c r="Q104" s="791">
        <v>17</v>
      </c>
      <c r="R104" s="791">
        <v>7922.01</v>
      </c>
      <c r="S104" s="791">
        <v>3961.01</v>
      </c>
      <c r="T104" s="791">
        <v>3168.81</v>
      </c>
      <c r="U104" s="791">
        <v>71298.12</v>
      </c>
      <c r="V104" s="791">
        <v>166362.28</v>
      </c>
      <c r="W104" s="791">
        <v>17665.2</v>
      </c>
      <c r="X104" s="791">
        <v>13467.42</v>
      </c>
      <c r="Y104" s="791">
        <v>283844.84999999998</v>
      </c>
      <c r="Z104" s="791">
        <v>240.73</v>
      </c>
      <c r="AA104" s="791">
        <v>2052.9500000000003</v>
      </c>
      <c r="AB104" s="791">
        <v>31552</v>
      </c>
      <c r="AC104" s="791">
        <v>3715.15</v>
      </c>
      <c r="AD104" s="791">
        <v>-1368.63</v>
      </c>
      <c r="AE104" s="791">
        <v>-684.32</v>
      </c>
      <c r="AF104" s="791">
        <v>-3.0000000027939677E-2</v>
      </c>
      <c r="AG104" s="791">
        <v>35507.849999999977</v>
      </c>
      <c r="AH104" s="791">
        <v>248337</v>
      </c>
    </row>
    <row r="105" spans="1:34">
      <c r="A105" s="791">
        <v>105</v>
      </c>
      <c r="B105" s="791" t="s">
        <v>976</v>
      </c>
      <c r="C105" s="791" t="s">
        <v>977</v>
      </c>
      <c r="D105" s="791" t="s">
        <v>973</v>
      </c>
      <c r="E105" s="791" t="s">
        <v>916</v>
      </c>
      <c r="F105" s="791">
        <v>100</v>
      </c>
      <c r="G105" s="796">
        <v>38586</v>
      </c>
      <c r="H105" s="795">
        <v>42444</v>
      </c>
      <c r="I105" s="795">
        <v>42370</v>
      </c>
      <c r="J105" s="791">
        <v>75</v>
      </c>
      <c r="K105" s="791">
        <v>10.5</v>
      </c>
      <c r="L105" s="791">
        <v>376.83666670000002</v>
      </c>
      <c r="M105" s="791">
        <v>10</v>
      </c>
      <c r="N105" s="791">
        <v>5</v>
      </c>
      <c r="O105" s="791">
        <v>4</v>
      </c>
      <c r="P105" s="794">
        <v>42460</v>
      </c>
      <c r="Q105" s="791">
        <v>17</v>
      </c>
      <c r="R105" s="791">
        <v>3768.37</v>
      </c>
      <c r="S105" s="791">
        <v>1884.18</v>
      </c>
      <c r="T105" s="791">
        <v>1507.35</v>
      </c>
      <c r="U105" s="791">
        <v>33915.300000000003</v>
      </c>
      <c r="V105" s="791">
        <v>79135.7</v>
      </c>
      <c r="W105" s="791">
        <v>17665.2</v>
      </c>
      <c r="X105" s="791">
        <v>6406.22</v>
      </c>
      <c r="Y105" s="791">
        <v>144282.32</v>
      </c>
      <c r="Z105" s="791">
        <v>85.5</v>
      </c>
      <c r="AA105" s="791">
        <v>533.58000000000004</v>
      </c>
      <c r="AB105" s="791">
        <v>7082</v>
      </c>
      <c r="AC105" s="791">
        <v>1392.42</v>
      </c>
      <c r="AD105" s="791">
        <v>-355.72</v>
      </c>
      <c r="AE105" s="791">
        <v>-177.86</v>
      </c>
      <c r="AF105" s="791">
        <v>0</v>
      </c>
      <c r="AG105" s="791">
        <v>8559.9199999999946</v>
      </c>
      <c r="AH105" s="791">
        <v>135722.40000000002</v>
      </c>
    </row>
    <row r="106" spans="1:34">
      <c r="A106" s="791">
        <v>106</v>
      </c>
      <c r="B106" s="791" t="s">
        <v>978</v>
      </c>
      <c r="C106" s="791" t="s">
        <v>979</v>
      </c>
      <c r="D106" s="791" t="s">
        <v>973</v>
      </c>
      <c r="E106" s="791" t="s">
        <v>905</v>
      </c>
      <c r="F106" s="791">
        <v>100</v>
      </c>
      <c r="G106" s="796">
        <v>38586</v>
      </c>
      <c r="H106" s="795">
        <v>42444</v>
      </c>
      <c r="I106" s="795">
        <v>42370</v>
      </c>
      <c r="J106" s="791">
        <v>75</v>
      </c>
      <c r="K106" s="791">
        <v>10.5</v>
      </c>
      <c r="L106" s="791">
        <v>692.05333329999996</v>
      </c>
      <c r="M106" s="791">
        <v>10</v>
      </c>
      <c r="N106" s="791">
        <v>5</v>
      </c>
      <c r="O106" s="791">
        <v>4</v>
      </c>
      <c r="P106" s="794">
        <v>42460</v>
      </c>
      <c r="Q106" s="791">
        <v>17</v>
      </c>
      <c r="R106" s="791">
        <v>6920.53</v>
      </c>
      <c r="S106" s="791">
        <v>3460.27</v>
      </c>
      <c r="T106" s="791">
        <v>2768.21</v>
      </c>
      <c r="U106" s="791">
        <v>62284.800000000003</v>
      </c>
      <c r="V106" s="791">
        <v>145331.20000000001</v>
      </c>
      <c r="W106" s="791">
        <v>17665.2</v>
      </c>
      <c r="X106" s="791">
        <v>11764.91</v>
      </c>
      <c r="Y106" s="791">
        <v>250195.12000000002</v>
      </c>
      <c r="Z106" s="791">
        <v>197.14</v>
      </c>
      <c r="AA106" s="791">
        <v>1695.04</v>
      </c>
      <c r="AB106" s="791">
        <v>24972</v>
      </c>
      <c r="AC106" s="791">
        <v>3095.42</v>
      </c>
      <c r="AD106" s="791">
        <v>-1130.67</v>
      </c>
      <c r="AE106" s="791">
        <v>-564.37</v>
      </c>
      <c r="AF106" s="791">
        <v>-3.9999999973224454E-2</v>
      </c>
      <c r="AG106" s="791">
        <v>28264.52000000003</v>
      </c>
      <c r="AH106" s="791">
        <v>221930.6</v>
      </c>
    </row>
    <row r="107" spans="1:34">
      <c r="A107" s="791">
        <v>107</v>
      </c>
      <c r="B107" s="791" t="s">
        <v>980</v>
      </c>
      <c r="C107" s="791" t="s">
        <v>981</v>
      </c>
      <c r="D107" s="791" t="s">
        <v>973</v>
      </c>
      <c r="E107" s="791" t="s">
        <v>952</v>
      </c>
      <c r="F107" s="791">
        <v>100</v>
      </c>
      <c r="G107" s="796">
        <v>38586</v>
      </c>
      <c r="H107" s="795">
        <v>42444</v>
      </c>
      <c r="I107" s="795">
        <v>42370</v>
      </c>
      <c r="J107" s="791">
        <v>75</v>
      </c>
      <c r="K107" s="791">
        <v>10.5</v>
      </c>
      <c r="L107" s="791">
        <v>505.28133329999997</v>
      </c>
      <c r="M107" s="791">
        <v>10</v>
      </c>
      <c r="N107" s="791">
        <v>5</v>
      </c>
      <c r="O107" s="791">
        <v>4</v>
      </c>
      <c r="P107" s="794">
        <v>42460</v>
      </c>
      <c r="Q107" s="791">
        <v>17</v>
      </c>
      <c r="R107" s="791">
        <v>5052.8100000000004</v>
      </c>
      <c r="S107" s="791">
        <v>2526.41</v>
      </c>
      <c r="T107" s="791">
        <v>2021.13</v>
      </c>
      <c r="U107" s="791">
        <v>45475.32</v>
      </c>
      <c r="V107" s="791">
        <v>106109.08</v>
      </c>
      <c r="W107" s="791">
        <v>17665.2</v>
      </c>
      <c r="X107" s="791">
        <v>8589.7800000000007</v>
      </c>
      <c r="Y107" s="791">
        <v>187439.73</v>
      </c>
      <c r="Z107" s="791">
        <v>118.38</v>
      </c>
      <c r="AA107" s="791">
        <v>945.12000000000012</v>
      </c>
      <c r="AB107" s="791">
        <v>14019</v>
      </c>
      <c r="AC107" s="791">
        <v>1952.53</v>
      </c>
      <c r="AD107" s="791">
        <v>-630.08000000000004</v>
      </c>
      <c r="AE107" s="791">
        <v>-315.04000000000002</v>
      </c>
      <c r="AF107" s="791">
        <v>2.0000000006984875E-2</v>
      </c>
      <c r="AG107" s="791">
        <v>16089.930000000004</v>
      </c>
      <c r="AH107" s="791">
        <v>171349.80000000002</v>
      </c>
    </row>
    <row r="108" spans="1:34">
      <c r="A108" s="791">
        <v>108</v>
      </c>
      <c r="B108" s="791" t="s">
        <v>982</v>
      </c>
      <c r="C108" s="791" t="s">
        <v>983</v>
      </c>
      <c r="D108" s="791" t="s">
        <v>973</v>
      </c>
      <c r="E108" s="791" t="s">
        <v>952</v>
      </c>
      <c r="F108" s="791">
        <v>100</v>
      </c>
      <c r="G108" s="796">
        <v>38615</v>
      </c>
      <c r="H108" s="795">
        <v>42444</v>
      </c>
      <c r="I108" s="795">
        <v>42370</v>
      </c>
      <c r="J108" s="791">
        <v>75</v>
      </c>
      <c r="K108" s="791">
        <v>10.4</v>
      </c>
      <c r="L108" s="791">
        <v>716.37599999999998</v>
      </c>
      <c r="M108" s="791">
        <v>10</v>
      </c>
      <c r="N108" s="791">
        <v>5</v>
      </c>
      <c r="O108" s="791">
        <v>4</v>
      </c>
      <c r="P108" s="794">
        <v>42460</v>
      </c>
      <c r="Q108" s="791">
        <v>17</v>
      </c>
      <c r="R108" s="791">
        <v>7163.76</v>
      </c>
      <c r="S108" s="791">
        <v>3581.88</v>
      </c>
      <c r="T108" s="791">
        <v>2865.5</v>
      </c>
      <c r="U108" s="791">
        <v>64473.84</v>
      </c>
      <c r="V108" s="791">
        <v>149006.21</v>
      </c>
      <c r="W108" s="791">
        <v>17496.96</v>
      </c>
      <c r="X108" s="791">
        <v>12178.39</v>
      </c>
      <c r="Y108" s="791">
        <v>256766.53999999998</v>
      </c>
      <c r="Z108" s="791">
        <v>207.73</v>
      </c>
      <c r="AA108" s="791">
        <v>1785.44</v>
      </c>
      <c r="AB108" s="791">
        <v>27315</v>
      </c>
      <c r="AC108" s="791">
        <v>3246.01</v>
      </c>
      <c r="AD108" s="791">
        <v>-1190.29</v>
      </c>
      <c r="AE108" s="791">
        <v>-595.15</v>
      </c>
      <c r="AF108" s="791">
        <v>0</v>
      </c>
      <c r="AG108" s="791">
        <v>30768.739999999987</v>
      </c>
      <c r="AH108" s="791">
        <v>225997.8</v>
      </c>
    </row>
    <row r="109" spans="1:34">
      <c r="A109" s="791">
        <v>109</v>
      </c>
      <c r="B109" s="791" t="s">
        <v>984</v>
      </c>
      <c r="C109" s="791" t="s">
        <v>985</v>
      </c>
      <c r="D109" s="791" t="s">
        <v>973</v>
      </c>
      <c r="E109" s="791" t="s">
        <v>916</v>
      </c>
      <c r="F109" s="791">
        <v>100</v>
      </c>
      <c r="G109" s="796">
        <v>38914</v>
      </c>
      <c r="H109" s="795">
        <v>42444</v>
      </c>
      <c r="I109" s="795">
        <v>42370</v>
      </c>
      <c r="J109" s="791">
        <v>75</v>
      </c>
      <c r="K109" s="791">
        <v>9.6</v>
      </c>
      <c r="L109" s="791">
        <v>490.45666670000003</v>
      </c>
      <c r="M109" s="791">
        <v>10</v>
      </c>
      <c r="N109" s="791">
        <v>5</v>
      </c>
      <c r="O109" s="791">
        <v>4</v>
      </c>
      <c r="P109" s="794">
        <v>42460</v>
      </c>
      <c r="Q109" s="791">
        <v>17</v>
      </c>
      <c r="R109" s="791">
        <v>4904.57</v>
      </c>
      <c r="S109" s="791">
        <v>2452.2800000000002</v>
      </c>
      <c r="T109" s="791">
        <v>1961.83</v>
      </c>
      <c r="U109" s="791">
        <v>44141.1</v>
      </c>
      <c r="V109" s="791">
        <v>94167.679999999993</v>
      </c>
      <c r="W109" s="791">
        <v>16151.04</v>
      </c>
      <c r="X109" s="791">
        <v>8337.76</v>
      </c>
      <c r="Y109" s="791">
        <v>172116.26</v>
      </c>
      <c r="Z109" s="791">
        <v>114.59</v>
      </c>
      <c r="AA109" s="791">
        <v>897.62999999999988</v>
      </c>
      <c r="AB109" s="791">
        <v>12627</v>
      </c>
      <c r="AC109" s="791">
        <v>1887.89</v>
      </c>
      <c r="AD109" s="791">
        <v>-598.41999999999996</v>
      </c>
      <c r="AE109" s="791">
        <v>-299.20999999999998</v>
      </c>
      <c r="AF109" s="791">
        <v>-2.0000000001164198E-2</v>
      </c>
      <c r="AG109" s="791">
        <v>14629.46</v>
      </c>
      <c r="AH109" s="791">
        <v>157486.80000000002</v>
      </c>
    </row>
    <row r="110" spans="1:34">
      <c r="A110" s="791">
        <v>110</v>
      </c>
      <c r="B110" s="791" t="s">
        <v>986</v>
      </c>
      <c r="C110" s="791" t="s">
        <v>987</v>
      </c>
      <c r="D110" s="791" t="s">
        <v>973</v>
      </c>
      <c r="E110" s="791" t="s">
        <v>905</v>
      </c>
      <c r="F110" s="791">
        <v>100</v>
      </c>
      <c r="G110" s="796">
        <v>39341</v>
      </c>
      <c r="H110" s="795">
        <v>42444</v>
      </c>
      <c r="I110" s="795">
        <v>42370</v>
      </c>
      <c r="J110" s="791">
        <v>75</v>
      </c>
      <c r="K110" s="791">
        <v>8.4</v>
      </c>
      <c r="L110" s="791">
        <v>591.5373333</v>
      </c>
      <c r="M110" s="791">
        <v>10</v>
      </c>
      <c r="N110" s="791">
        <v>5</v>
      </c>
      <c r="O110" s="791">
        <v>4</v>
      </c>
      <c r="P110" s="794">
        <v>42460</v>
      </c>
      <c r="Q110" s="791">
        <v>17</v>
      </c>
      <c r="R110" s="791">
        <v>5915.37</v>
      </c>
      <c r="S110" s="791">
        <v>2957.69</v>
      </c>
      <c r="T110" s="791">
        <v>2366.15</v>
      </c>
      <c r="U110" s="791">
        <v>53238.36</v>
      </c>
      <c r="V110" s="791">
        <v>99378.27</v>
      </c>
      <c r="W110" s="791">
        <v>14132.16</v>
      </c>
      <c r="X110" s="791">
        <v>10056.129999999999</v>
      </c>
      <c r="Y110" s="791">
        <v>188044.13</v>
      </c>
      <c r="Z110" s="791">
        <v>153.4</v>
      </c>
      <c r="AA110" s="791">
        <v>1221.48</v>
      </c>
      <c r="AB110" s="791">
        <v>17569</v>
      </c>
      <c r="AC110" s="791">
        <v>2437.1</v>
      </c>
      <c r="AD110" s="791">
        <v>-814.32</v>
      </c>
      <c r="AE110" s="791">
        <v>-407.16</v>
      </c>
      <c r="AF110" s="791">
        <v>3.0000000004656635E-2</v>
      </c>
      <c r="AG110" s="791">
        <v>20159.530000000006</v>
      </c>
      <c r="AH110" s="791">
        <v>167884.6</v>
      </c>
    </row>
    <row r="111" spans="1:34">
      <c r="A111" s="791">
        <v>111</v>
      </c>
      <c r="B111" s="791" t="s">
        <v>988</v>
      </c>
      <c r="C111" s="791" t="s">
        <v>989</v>
      </c>
      <c r="D111" s="791" t="s">
        <v>973</v>
      </c>
      <c r="E111" s="791" t="s">
        <v>952</v>
      </c>
      <c r="F111" s="791">
        <v>100</v>
      </c>
      <c r="G111" s="796">
        <v>39402</v>
      </c>
      <c r="H111" s="795">
        <v>42444</v>
      </c>
      <c r="I111" s="795">
        <v>42370</v>
      </c>
      <c r="J111" s="791">
        <v>75</v>
      </c>
      <c r="K111" s="791">
        <v>8.3000000000000007</v>
      </c>
      <c r="L111" s="791">
        <v>556.45799999999997</v>
      </c>
      <c r="M111" s="791">
        <v>10</v>
      </c>
      <c r="N111" s="791">
        <v>5</v>
      </c>
      <c r="O111" s="791">
        <v>4</v>
      </c>
      <c r="P111" s="794">
        <v>42460</v>
      </c>
      <c r="Q111" s="791">
        <v>17</v>
      </c>
      <c r="R111" s="791">
        <v>5564.58</v>
      </c>
      <c r="S111" s="791">
        <v>2782.29</v>
      </c>
      <c r="T111" s="791">
        <v>2225.83</v>
      </c>
      <c r="U111" s="791">
        <v>50081.22</v>
      </c>
      <c r="V111" s="791">
        <v>92372.03</v>
      </c>
      <c r="W111" s="791">
        <v>13963.92</v>
      </c>
      <c r="X111" s="791">
        <v>9459.7900000000009</v>
      </c>
      <c r="Y111" s="791">
        <v>176449.66000000003</v>
      </c>
      <c r="Z111" s="791">
        <v>138.13</v>
      </c>
      <c r="AA111" s="791">
        <v>1109.0899999999999</v>
      </c>
      <c r="AB111" s="791">
        <v>15595</v>
      </c>
      <c r="AC111" s="791">
        <v>2207.35</v>
      </c>
      <c r="AD111" s="791">
        <v>-739.39</v>
      </c>
      <c r="AE111" s="791">
        <v>-369.7</v>
      </c>
      <c r="AF111" s="791">
        <v>-1.99999999778811E-2</v>
      </c>
      <c r="AG111" s="791">
        <v>17940.460000000021</v>
      </c>
      <c r="AH111" s="791">
        <v>158509.20000000001</v>
      </c>
    </row>
    <row r="112" spans="1:34">
      <c r="A112" s="791">
        <v>112</v>
      </c>
      <c r="B112" s="791" t="s">
        <v>990</v>
      </c>
      <c r="C112" s="791" t="s">
        <v>991</v>
      </c>
      <c r="D112" s="791" t="s">
        <v>973</v>
      </c>
      <c r="E112" s="791" t="s">
        <v>916</v>
      </c>
      <c r="F112" s="791">
        <v>100</v>
      </c>
      <c r="G112" s="796">
        <v>39934</v>
      </c>
      <c r="H112" s="795">
        <v>42444</v>
      </c>
      <c r="I112" s="795">
        <v>42370</v>
      </c>
      <c r="J112" s="791">
        <v>75</v>
      </c>
      <c r="K112" s="791">
        <v>6.8</v>
      </c>
      <c r="L112" s="791">
        <v>365.94</v>
      </c>
      <c r="M112" s="791">
        <v>10</v>
      </c>
      <c r="N112" s="791">
        <v>5</v>
      </c>
      <c r="O112" s="791">
        <v>4</v>
      </c>
      <c r="P112" s="794">
        <v>42460</v>
      </c>
      <c r="Q112" s="791">
        <v>17</v>
      </c>
      <c r="R112" s="791">
        <v>3659.4</v>
      </c>
      <c r="S112" s="791">
        <v>1829.7</v>
      </c>
      <c r="T112" s="791">
        <v>1463.76</v>
      </c>
      <c r="U112" s="791">
        <v>32934.6</v>
      </c>
      <c r="V112" s="791">
        <v>49767.839999999997</v>
      </c>
      <c r="W112" s="791">
        <v>11440.32</v>
      </c>
      <c r="X112" s="791">
        <v>6220.98</v>
      </c>
      <c r="Y112" s="791">
        <v>107316.59999999999</v>
      </c>
      <c r="Z112" s="791">
        <v>82.71</v>
      </c>
      <c r="AA112" s="791">
        <v>498.66999999999996</v>
      </c>
      <c r="AB112" s="791">
        <v>5628</v>
      </c>
      <c r="AC112" s="791">
        <v>1344.9</v>
      </c>
      <c r="AD112" s="791">
        <v>-332.45</v>
      </c>
      <c r="AE112" s="791">
        <v>-166.22</v>
      </c>
      <c r="AF112" s="791">
        <v>-1.0000000009313226E-2</v>
      </c>
      <c r="AG112" s="791">
        <v>7055.5999999999913</v>
      </c>
      <c r="AH112" s="791">
        <v>100261</v>
      </c>
    </row>
    <row r="113" spans="1:34">
      <c r="A113" s="791">
        <v>113</v>
      </c>
      <c r="B113" s="791" t="s">
        <v>992</v>
      </c>
      <c r="C113" s="791" t="s">
        <v>993</v>
      </c>
      <c r="D113" s="791" t="s">
        <v>973</v>
      </c>
      <c r="E113" s="791" t="s">
        <v>952</v>
      </c>
      <c r="F113" s="791">
        <v>100</v>
      </c>
      <c r="G113" s="796">
        <v>40072</v>
      </c>
      <c r="H113" s="795">
        <v>42444</v>
      </c>
      <c r="I113" s="795">
        <v>42370</v>
      </c>
      <c r="J113" s="791">
        <v>75</v>
      </c>
      <c r="K113" s="791">
        <v>6.4</v>
      </c>
      <c r="L113" s="791">
        <v>520.85133329999996</v>
      </c>
      <c r="M113" s="791">
        <v>10</v>
      </c>
      <c r="N113" s="791">
        <v>5</v>
      </c>
      <c r="O113" s="791">
        <v>4</v>
      </c>
      <c r="P113" s="794">
        <v>42460</v>
      </c>
      <c r="Q113" s="791">
        <v>17</v>
      </c>
      <c r="R113" s="791">
        <v>5208.51</v>
      </c>
      <c r="S113" s="791">
        <v>2604.2600000000002</v>
      </c>
      <c r="T113" s="791">
        <v>2083.41</v>
      </c>
      <c r="U113" s="791">
        <v>46876.62</v>
      </c>
      <c r="V113" s="791">
        <v>66668.97</v>
      </c>
      <c r="W113" s="791">
        <v>10767.36</v>
      </c>
      <c r="X113" s="791">
        <v>8854.4699999999993</v>
      </c>
      <c r="Y113" s="791">
        <v>143063.6</v>
      </c>
      <c r="Z113" s="791">
        <v>122.64</v>
      </c>
      <c r="AA113" s="791">
        <v>995.01</v>
      </c>
      <c r="AB113" s="791">
        <v>12329</v>
      </c>
      <c r="AC113" s="791">
        <v>2020.43</v>
      </c>
      <c r="AD113" s="791">
        <v>-663.34</v>
      </c>
      <c r="AE113" s="791">
        <v>-331.67</v>
      </c>
      <c r="AF113" s="791">
        <v>2.9999999998835847E-2</v>
      </c>
      <c r="AG113" s="791">
        <v>14472.099999999999</v>
      </c>
      <c r="AH113" s="791">
        <v>128591.5</v>
      </c>
    </row>
    <row r="114" spans="1:34">
      <c r="A114" s="791">
        <v>114</v>
      </c>
      <c r="B114" s="791" t="s">
        <v>994</v>
      </c>
      <c r="C114" s="791" t="s">
        <v>995</v>
      </c>
      <c r="D114" s="791" t="s">
        <v>973</v>
      </c>
      <c r="E114" s="791" t="s">
        <v>916</v>
      </c>
      <c r="F114" s="791">
        <v>100</v>
      </c>
      <c r="G114" s="796">
        <v>40072</v>
      </c>
      <c r="H114" s="795">
        <v>42444</v>
      </c>
      <c r="I114" s="795">
        <v>42370</v>
      </c>
      <c r="J114" s="791">
        <v>75</v>
      </c>
      <c r="K114" s="791">
        <v>6.4</v>
      </c>
      <c r="L114" s="791">
        <v>256.0586667</v>
      </c>
      <c r="M114" s="791">
        <v>10</v>
      </c>
      <c r="N114" s="791">
        <v>5</v>
      </c>
      <c r="O114" s="791">
        <v>4</v>
      </c>
      <c r="P114" s="794">
        <v>42460</v>
      </c>
      <c r="Q114" s="791">
        <v>17</v>
      </c>
      <c r="R114" s="791">
        <v>2560.59</v>
      </c>
      <c r="S114" s="791">
        <v>1280.29</v>
      </c>
      <c r="T114" s="791">
        <v>1024.23</v>
      </c>
      <c r="U114" s="791">
        <v>23045.279999999999</v>
      </c>
      <c r="V114" s="791">
        <v>32775.51</v>
      </c>
      <c r="W114" s="791">
        <v>10767.36</v>
      </c>
      <c r="X114" s="791">
        <v>4353</v>
      </c>
      <c r="Y114" s="791">
        <v>75806.260000000009</v>
      </c>
      <c r="Z114" s="791">
        <v>54.58</v>
      </c>
      <c r="AA114" s="791">
        <v>109.82</v>
      </c>
      <c r="AB114" s="791">
        <v>2391</v>
      </c>
      <c r="AC114" s="791">
        <v>869.59</v>
      </c>
      <c r="AD114" s="791">
        <v>-73.209999999999994</v>
      </c>
      <c r="AE114" s="791">
        <v>-36.61</v>
      </c>
      <c r="AF114" s="791">
        <v>-9.99999998894055E-3</v>
      </c>
      <c r="AG114" s="791">
        <v>3315.1600000000112</v>
      </c>
      <c r="AH114" s="791">
        <v>72491.099999999991</v>
      </c>
    </row>
    <row r="115" spans="1:34">
      <c r="A115" s="791">
        <v>115</v>
      </c>
      <c r="B115" s="791" t="s">
        <v>996</v>
      </c>
      <c r="C115" s="791" t="s">
        <v>997</v>
      </c>
      <c r="D115" s="791" t="s">
        <v>998</v>
      </c>
      <c r="E115" s="791" t="s">
        <v>916</v>
      </c>
      <c r="F115" s="791">
        <v>100</v>
      </c>
      <c r="G115" s="796">
        <v>38411</v>
      </c>
      <c r="H115" s="795">
        <v>42444</v>
      </c>
      <c r="I115" s="795">
        <v>42370</v>
      </c>
      <c r="J115" s="791">
        <v>75</v>
      </c>
      <c r="K115" s="791">
        <v>11</v>
      </c>
      <c r="L115" s="791">
        <v>407.32</v>
      </c>
      <c r="M115" s="791">
        <v>10</v>
      </c>
      <c r="N115" s="791">
        <v>5</v>
      </c>
      <c r="O115" s="791">
        <v>4</v>
      </c>
      <c r="P115" s="794">
        <v>42460</v>
      </c>
      <c r="Q115" s="791">
        <v>17</v>
      </c>
      <c r="R115" s="791">
        <v>4073.2</v>
      </c>
      <c r="S115" s="791">
        <v>2036.6</v>
      </c>
      <c r="T115" s="791">
        <v>1629.28</v>
      </c>
      <c r="U115" s="791">
        <v>36658.800000000003</v>
      </c>
      <c r="V115" s="791">
        <v>89610.4</v>
      </c>
      <c r="W115" s="791">
        <v>18506.400000000001</v>
      </c>
      <c r="X115" s="791">
        <v>6924.44</v>
      </c>
      <c r="Y115" s="791">
        <v>159439.12</v>
      </c>
      <c r="Z115" s="791">
        <v>93.31</v>
      </c>
      <c r="AA115" s="791">
        <v>631.25</v>
      </c>
      <c r="AB115" s="791">
        <v>9256</v>
      </c>
      <c r="AC115" s="791">
        <v>1525.35</v>
      </c>
      <c r="AD115" s="791">
        <v>-420.83</v>
      </c>
      <c r="AE115" s="791">
        <v>-210.42</v>
      </c>
      <c r="AF115" s="791">
        <v>-4.0000000008149073E-2</v>
      </c>
      <c r="AG115" s="791">
        <v>10874.619999999992</v>
      </c>
      <c r="AH115" s="791">
        <v>148564.5</v>
      </c>
    </row>
    <row r="116" spans="1:34">
      <c r="A116" s="791">
        <v>116</v>
      </c>
      <c r="B116" s="791" t="s">
        <v>999</v>
      </c>
      <c r="C116" s="791" t="s">
        <v>1000</v>
      </c>
      <c r="D116" s="791" t="s">
        <v>998</v>
      </c>
      <c r="E116" s="791" t="s">
        <v>952</v>
      </c>
      <c r="F116" s="791">
        <v>100</v>
      </c>
      <c r="G116" s="796">
        <v>38395</v>
      </c>
      <c r="H116" s="795">
        <v>42444</v>
      </c>
      <c r="I116" s="795">
        <v>42370</v>
      </c>
      <c r="J116" s="791">
        <v>75</v>
      </c>
      <c r="K116" s="791">
        <v>11</v>
      </c>
      <c r="L116" s="791">
        <v>388.512</v>
      </c>
      <c r="M116" s="791">
        <v>10</v>
      </c>
      <c r="N116" s="791">
        <v>5</v>
      </c>
      <c r="O116" s="791">
        <v>4</v>
      </c>
      <c r="P116" s="794">
        <v>42460</v>
      </c>
      <c r="Q116" s="791">
        <v>17</v>
      </c>
      <c r="R116" s="791">
        <v>3885.12</v>
      </c>
      <c r="S116" s="791">
        <v>1942.56</v>
      </c>
      <c r="T116" s="791">
        <v>1554.05</v>
      </c>
      <c r="U116" s="791">
        <v>34966.080000000002</v>
      </c>
      <c r="V116" s="791">
        <v>85472.639999999999</v>
      </c>
      <c r="W116" s="791">
        <v>18506.400000000001</v>
      </c>
      <c r="X116" s="791">
        <v>6604.7</v>
      </c>
      <c r="Y116" s="791">
        <v>152931.55000000002</v>
      </c>
      <c r="Z116" s="791">
        <v>88.49</v>
      </c>
      <c r="AA116" s="791">
        <v>570.99</v>
      </c>
      <c r="AB116" s="791">
        <v>8234</v>
      </c>
      <c r="AC116" s="791">
        <v>1443.33</v>
      </c>
      <c r="AD116" s="791">
        <v>-380.66</v>
      </c>
      <c r="AE116" s="791">
        <v>-190.33</v>
      </c>
      <c r="AF116" s="791">
        <v>3.0000000010477423E-2</v>
      </c>
      <c r="AG116" s="791">
        <v>9765.8500000000095</v>
      </c>
      <c r="AH116" s="791">
        <v>143165.70000000001</v>
      </c>
    </row>
    <row r="117" spans="1:34">
      <c r="A117" s="791">
        <v>117</v>
      </c>
      <c r="B117" s="791" t="s">
        <v>1001</v>
      </c>
      <c r="C117" s="791" t="s">
        <v>1002</v>
      </c>
      <c r="D117" s="791" t="s">
        <v>998</v>
      </c>
      <c r="E117" s="791" t="s">
        <v>952</v>
      </c>
      <c r="F117" s="791">
        <v>100</v>
      </c>
      <c r="G117" s="796">
        <v>38488</v>
      </c>
      <c r="H117" s="795">
        <v>42444</v>
      </c>
      <c r="I117" s="795">
        <v>42370</v>
      </c>
      <c r="J117" s="791">
        <v>75</v>
      </c>
      <c r="K117" s="791">
        <v>10.8</v>
      </c>
      <c r="L117" s="791">
        <v>628.41999999999996</v>
      </c>
      <c r="M117" s="791">
        <v>10</v>
      </c>
      <c r="N117" s="791">
        <v>5</v>
      </c>
      <c r="O117" s="791">
        <v>4</v>
      </c>
      <c r="P117" s="794">
        <v>42460</v>
      </c>
      <c r="Q117" s="791">
        <v>17</v>
      </c>
      <c r="R117" s="791">
        <v>6284.2</v>
      </c>
      <c r="S117" s="791">
        <v>3142.1</v>
      </c>
      <c r="T117" s="791">
        <v>2513.6799999999998</v>
      </c>
      <c r="U117" s="791">
        <v>56557.8</v>
      </c>
      <c r="V117" s="791">
        <v>135738.72</v>
      </c>
      <c r="W117" s="791">
        <v>18169.919999999998</v>
      </c>
      <c r="X117" s="791">
        <v>10683.14</v>
      </c>
      <c r="Y117" s="791">
        <v>233089.56</v>
      </c>
      <c r="Z117" s="791">
        <v>169.45</v>
      </c>
      <c r="AA117" s="791">
        <v>1339.65</v>
      </c>
      <c r="AB117" s="791">
        <v>21837</v>
      </c>
      <c r="AC117" s="791">
        <v>2678.66</v>
      </c>
      <c r="AD117" s="791">
        <v>-893.1</v>
      </c>
      <c r="AE117" s="791">
        <v>-446.55</v>
      </c>
      <c r="AF117" s="791">
        <v>-4.9999999988358468E-2</v>
      </c>
      <c r="AG117" s="791">
        <v>24685.060000000012</v>
      </c>
      <c r="AH117" s="791">
        <v>208404.5</v>
      </c>
    </row>
    <row r="118" spans="1:34">
      <c r="A118" s="791">
        <v>118</v>
      </c>
      <c r="B118" s="791" t="s">
        <v>1003</v>
      </c>
      <c r="C118" s="791" t="s">
        <v>1004</v>
      </c>
      <c r="D118" s="791" t="s">
        <v>998</v>
      </c>
      <c r="E118" s="791" t="s">
        <v>905</v>
      </c>
      <c r="F118" s="791">
        <v>100</v>
      </c>
      <c r="G118" s="796">
        <v>38586</v>
      </c>
      <c r="H118" s="795">
        <v>42444</v>
      </c>
      <c r="I118" s="795">
        <v>42370</v>
      </c>
      <c r="J118" s="791">
        <v>75</v>
      </c>
      <c r="K118" s="791">
        <v>10.5</v>
      </c>
      <c r="L118" s="791">
        <v>631.96466669999995</v>
      </c>
      <c r="M118" s="791">
        <v>10</v>
      </c>
      <c r="N118" s="791">
        <v>5</v>
      </c>
      <c r="O118" s="791">
        <v>4</v>
      </c>
      <c r="P118" s="794">
        <v>42460</v>
      </c>
      <c r="Q118" s="791">
        <v>17</v>
      </c>
      <c r="R118" s="791">
        <v>6319.65</v>
      </c>
      <c r="S118" s="791">
        <v>3159.82</v>
      </c>
      <c r="T118" s="791">
        <v>2527.86</v>
      </c>
      <c r="U118" s="791">
        <v>56876.82</v>
      </c>
      <c r="V118" s="791">
        <v>132712.57999999999</v>
      </c>
      <c r="W118" s="791">
        <v>17665.2</v>
      </c>
      <c r="X118" s="791">
        <v>10743.4</v>
      </c>
      <c r="Y118" s="791">
        <v>230005.33</v>
      </c>
      <c r="Z118" s="791">
        <v>170.99</v>
      </c>
      <c r="AA118" s="791">
        <v>1351.02</v>
      </c>
      <c r="AB118" s="791">
        <v>21381</v>
      </c>
      <c r="AC118" s="791">
        <v>2701.88</v>
      </c>
      <c r="AD118" s="791">
        <v>-900.68</v>
      </c>
      <c r="AE118" s="791">
        <v>-450.34</v>
      </c>
      <c r="AF118" s="791">
        <v>-4.0000000008149073E-2</v>
      </c>
      <c r="AG118" s="791">
        <v>24253.829999999991</v>
      </c>
      <c r="AH118" s="791">
        <v>205751.5</v>
      </c>
    </row>
    <row r="119" spans="1:34">
      <c r="A119" s="791">
        <v>119</v>
      </c>
      <c r="B119" s="791" t="s">
        <v>1005</v>
      </c>
      <c r="C119" s="791" t="s">
        <v>1006</v>
      </c>
      <c r="D119" s="791" t="s">
        <v>998</v>
      </c>
      <c r="E119" s="791" t="s">
        <v>952</v>
      </c>
      <c r="F119" s="791">
        <v>100</v>
      </c>
      <c r="G119" s="796">
        <v>38600</v>
      </c>
      <c r="H119" s="795">
        <v>42444</v>
      </c>
      <c r="I119" s="795">
        <v>42370</v>
      </c>
      <c r="J119" s="791">
        <v>75</v>
      </c>
      <c r="K119" s="791">
        <v>10.5</v>
      </c>
      <c r="L119" s="791">
        <v>470.09933330000001</v>
      </c>
      <c r="M119" s="791">
        <v>10</v>
      </c>
      <c r="N119" s="791">
        <v>5</v>
      </c>
      <c r="O119" s="791">
        <v>4</v>
      </c>
      <c r="P119" s="794">
        <v>42460</v>
      </c>
      <c r="Q119" s="791">
        <v>17</v>
      </c>
      <c r="R119" s="791">
        <v>4700.99</v>
      </c>
      <c r="S119" s="791">
        <v>2350.5</v>
      </c>
      <c r="T119" s="791">
        <v>1880.4</v>
      </c>
      <c r="U119" s="791">
        <v>42308.94</v>
      </c>
      <c r="V119" s="791">
        <v>98720.86</v>
      </c>
      <c r="W119" s="791">
        <v>17665.2</v>
      </c>
      <c r="X119" s="791">
        <v>7991.69</v>
      </c>
      <c r="Y119" s="791">
        <v>175618.58000000002</v>
      </c>
      <c r="Z119" s="791">
        <v>109.38</v>
      </c>
      <c r="AA119" s="791">
        <v>832.4</v>
      </c>
      <c r="AB119" s="791">
        <v>12055</v>
      </c>
      <c r="AC119" s="791">
        <v>1799.11</v>
      </c>
      <c r="AD119" s="791">
        <v>-554.92999999999995</v>
      </c>
      <c r="AE119" s="791">
        <v>-277.47000000000003</v>
      </c>
      <c r="AF119" s="791">
        <v>-9.9999999743886347E-3</v>
      </c>
      <c r="AG119" s="791">
        <v>13963.480000000027</v>
      </c>
      <c r="AH119" s="791">
        <v>161655.09999999998</v>
      </c>
    </row>
    <row r="120" spans="1:34">
      <c r="A120" s="791">
        <v>120</v>
      </c>
      <c r="B120" s="791" t="s">
        <v>1007</v>
      </c>
      <c r="C120" s="791" t="s">
        <v>1008</v>
      </c>
      <c r="D120" s="791" t="s">
        <v>998</v>
      </c>
      <c r="E120" s="791" t="s">
        <v>952</v>
      </c>
      <c r="F120" s="791">
        <v>100</v>
      </c>
      <c r="G120" s="796">
        <v>38601</v>
      </c>
      <c r="H120" s="795">
        <v>42444</v>
      </c>
      <c r="I120" s="795">
        <v>42370</v>
      </c>
      <c r="J120" s="791">
        <v>75</v>
      </c>
      <c r="K120" s="791">
        <v>10.5</v>
      </c>
      <c r="L120" s="791">
        <v>525.62933329999998</v>
      </c>
      <c r="M120" s="791">
        <v>10</v>
      </c>
      <c r="N120" s="791">
        <v>5</v>
      </c>
      <c r="O120" s="791">
        <v>4</v>
      </c>
      <c r="P120" s="794">
        <v>42460</v>
      </c>
      <c r="Q120" s="791">
        <v>17</v>
      </c>
      <c r="R120" s="791">
        <v>5256.29</v>
      </c>
      <c r="S120" s="791">
        <v>2628.15</v>
      </c>
      <c r="T120" s="791">
        <v>2102.52</v>
      </c>
      <c r="U120" s="791">
        <v>47306.64</v>
      </c>
      <c r="V120" s="791">
        <v>110382.16</v>
      </c>
      <c r="W120" s="791">
        <v>17665.2</v>
      </c>
      <c r="X120" s="791">
        <v>8935.7000000000007</v>
      </c>
      <c r="Y120" s="791">
        <v>194276.66000000003</v>
      </c>
      <c r="Z120" s="791">
        <v>124.71</v>
      </c>
      <c r="AA120" s="791">
        <v>1010.31</v>
      </c>
      <c r="AB120" s="791">
        <v>15183</v>
      </c>
      <c r="AC120" s="791">
        <v>2041.27</v>
      </c>
      <c r="AD120" s="791">
        <v>-673.54</v>
      </c>
      <c r="AE120" s="791">
        <v>-336.77</v>
      </c>
      <c r="AF120" s="791">
        <v>-1.9999999977881044E-2</v>
      </c>
      <c r="AG120" s="791">
        <v>17348.960000000021</v>
      </c>
      <c r="AH120" s="791">
        <v>176927.7</v>
      </c>
    </row>
    <row r="121" spans="1:34">
      <c r="A121" s="791">
        <v>121</v>
      </c>
      <c r="B121" s="791" t="s">
        <v>1009</v>
      </c>
      <c r="C121" s="791" t="s">
        <v>1010</v>
      </c>
      <c r="D121" s="791" t="s">
        <v>1011</v>
      </c>
      <c r="E121" s="791" t="s">
        <v>952</v>
      </c>
      <c r="F121" s="791">
        <v>100</v>
      </c>
      <c r="G121" s="796">
        <v>38602</v>
      </c>
      <c r="H121" s="795">
        <v>42444</v>
      </c>
      <c r="I121" s="795">
        <v>42370</v>
      </c>
      <c r="J121" s="791">
        <v>75</v>
      </c>
      <c r="K121" s="791">
        <v>10.5</v>
      </c>
      <c r="L121" s="791">
        <v>581.4073333</v>
      </c>
      <c r="M121" s="791">
        <v>10</v>
      </c>
      <c r="N121" s="791">
        <v>5</v>
      </c>
      <c r="O121" s="791">
        <v>4</v>
      </c>
      <c r="P121" s="794">
        <v>42460</v>
      </c>
      <c r="Q121" s="791">
        <v>17</v>
      </c>
      <c r="R121" s="791">
        <v>5814.07</v>
      </c>
      <c r="S121" s="791">
        <v>2907.04</v>
      </c>
      <c r="T121" s="791">
        <v>2325.63</v>
      </c>
      <c r="U121" s="791">
        <v>52326.66</v>
      </c>
      <c r="V121" s="791">
        <v>122095.54</v>
      </c>
      <c r="W121" s="791">
        <v>17665.2</v>
      </c>
      <c r="X121" s="791">
        <v>9883.92</v>
      </c>
      <c r="Y121" s="791">
        <v>213018.06000000003</v>
      </c>
      <c r="Z121" s="791">
        <v>148.99</v>
      </c>
      <c r="AA121" s="791">
        <v>1189.02</v>
      </c>
      <c r="AB121" s="791">
        <v>18403</v>
      </c>
      <c r="AC121" s="791">
        <v>2370.75</v>
      </c>
      <c r="AD121" s="791">
        <v>-792.68</v>
      </c>
      <c r="AE121" s="791">
        <v>-396.34</v>
      </c>
      <c r="AF121" s="791">
        <v>2.0000000036088761E-2</v>
      </c>
      <c r="AG121" s="791">
        <v>20922.760000000035</v>
      </c>
      <c r="AH121" s="791">
        <v>192095.3</v>
      </c>
    </row>
    <row r="122" spans="1:34">
      <c r="A122" s="791">
        <v>122</v>
      </c>
      <c r="B122" s="791" t="s">
        <v>1012</v>
      </c>
      <c r="C122" s="791" t="s">
        <v>1013</v>
      </c>
      <c r="D122" s="791" t="s">
        <v>1011</v>
      </c>
      <c r="E122" s="791" t="s">
        <v>952</v>
      </c>
      <c r="F122" s="791">
        <v>100</v>
      </c>
      <c r="G122" s="796">
        <v>38603</v>
      </c>
      <c r="H122" s="795">
        <v>42444</v>
      </c>
      <c r="I122" s="795">
        <v>42370</v>
      </c>
      <c r="J122" s="791">
        <v>75</v>
      </c>
      <c r="K122" s="791">
        <v>10.5</v>
      </c>
      <c r="L122" s="791">
        <v>460.59533329999999</v>
      </c>
      <c r="M122" s="791">
        <v>10</v>
      </c>
      <c r="N122" s="791">
        <v>5</v>
      </c>
      <c r="O122" s="791">
        <v>4</v>
      </c>
      <c r="P122" s="794">
        <v>42460</v>
      </c>
      <c r="Q122" s="791">
        <v>17</v>
      </c>
      <c r="R122" s="791">
        <v>4605.95</v>
      </c>
      <c r="S122" s="791">
        <v>2302.98</v>
      </c>
      <c r="T122" s="791">
        <v>1842.38</v>
      </c>
      <c r="U122" s="791">
        <v>41453.58</v>
      </c>
      <c r="V122" s="791">
        <v>96725.02</v>
      </c>
      <c r="W122" s="791">
        <v>17665.2</v>
      </c>
      <c r="X122" s="791">
        <v>7830.12</v>
      </c>
      <c r="Y122" s="791">
        <v>172425.23</v>
      </c>
      <c r="Z122" s="791">
        <v>106.94</v>
      </c>
      <c r="AA122" s="791">
        <v>801.95</v>
      </c>
      <c r="AB122" s="791">
        <v>11523</v>
      </c>
      <c r="AC122" s="791">
        <v>1757.67</v>
      </c>
      <c r="AD122" s="791">
        <v>-534.63</v>
      </c>
      <c r="AE122" s="791">
        <v>-267.32</v>
      </c>
      <c r="AF122" s="791">
        <v>1.9999999995343409E-2</v>
      </c>
      <c r="AG122" s="791">
        <v>13387.629999999996</v>
      </c>
      <c r="AH122" s="791">
        <v>159037.6</v>
      </c>
    </row>
    <row r="123" spans="1:34">
      <c r="A123" s="791">
        <v>123</v>
      </c>
      <c r="B123" s="791" t="s">
        <v>1014</v>
      </c>
      <c r="C123" s="791" t="s">
        <v>1015</v>
      </c>
      <c r="D123" s="791" t="s">
        <v>1016</v>
      </c>
      <c r="E123" s="791" t="s">
        <v>952</v>
      </c>
      <c r="F123" s="791">
        <v>100</v>
      </c>
      <c r="G123" s="796">
        <v>38604</v>
      </c>
      <c r="H123" s="795">
        <v>42444</v>
      </c>
      <c r="I123" s="795">
        <v>42370</v>
      </c>
      <c r="J123" s="791">
        <v>75</v>
      </c>
      <c r="K123" s="791">
        <v>10.5</v>
      </c>
      <c r="L123" s="791">
        <v>546.22866669999996</v>
      </c>
      <c r="M123" s="791">
        <v>10</v>
      </c>
      <c r="N123" s="791">
        <v>5</v>
      </c>
      <c r="O123" s="791">
        <v>4</v>
      </c>
      <c r="P123" s="794">
        <v>42460</v>
      </c>
      <c r="Q123" s="791">
        <v>17</v>
      </c>
      <c r="R123" s="791">
        <v>5462.29</v>
      </c>
      <c r="S123" s="791">
        <v>2731.14</v>
      </c>
      <c r="T123" s="791">
        <v>2184.91</v>
      </c>
      <c r="U123" s="791">
        <v>49160.58</v>
      </c>
      <c r="V123" s="791">
        <v>114708.02</v>
      </c>
      <c r="W123" s="791">
        <v>17665.2</v>
      </c>
      <c r="X123" s="791">
        <v>9285.89</v>
      </c>
      <c r="Y123" s="791">
        <v>201198.03000000003</v>
      </c>
      <c r="Z123" s="791">
        <v>133.68</v>
      </c>
      <c r="AA123" s="791">
        <v>1076.31</v>
      </c>
      <c r="AB123" s="791">
        <v>16360</v>
      </c>
      <c r="AC123" s="791">
        <v>2140.35</v>
      </c>
      <c r="AD123" s="791">
        <v>-717.54</v>
      </c>
      <c r="AE123" s="791">
        <v>-358.77</v>
      </c>
      <c r="AF123" s="791">
        <v>0</v>
      </c>
      <c r="AG123" s="791">
        <v>18634.030000000028</v>
      </c>
      <c r="AH123" s="791">
        <v>182564</v>
      </c>
    </row>
    <row r="124" spans="1:34">
      <c r="A124" s="791">
        <v>124</v>
      </c>
      <c r="B124" s="791" t="s">
        <v>1017</v>
      </c>
      <c r="C124" s="791" t="s">
        <v>1018</v>
      </c>
      <c r="D124" s="791" t="s">
        <v>1016</v>
      </c>
      <c r="E124" s="791" t="s">
        <v>952</v>
      </c>
      <c r="F124" s="791">
        <v>100</v>
      </c>
      <c r="G124" s="796">
        <v>38605</v>
      </c>
      <c r="H124" s="795">
        <v>42444</v>
      </c>
      <c r="I124" s="795">
        <v>42370</v>
      </c>
      <c r="J124" s="791">
        <v>75</v>
      </c>
      <c r="K124" s="791">
        <v>10.5</v>
      </c>
      <c r="L124" s="791">
        <v>401.31933329999998</v>
      </c>
      <c r="M124" s="791">
        <v>10</v>
      </c>
      <c r="N124" s="791">
        <v>5</v>
      </c>
      <c r="O124" s="791">
        <v>4</v>
      </c>
      <c r="P124" s="794">
        <v>42460</v>
      </c>
      <c r="Q124" s="791">
        <v>17</v>
      </c>
      <c r="R124" s="791">
        <v>4013.19</v>
      </c>
      <c r="S124" s="791">
        <v>2006.6</v>
      </c>
      <c r="T124" s="791">
        <v>1605.28</v>
      </c>
      <c r="U124" s="791">
        <v>36118.74</v>
      </c>
      <c r="V124" s="791">
        <v>84277.06</v>
      </c>
      <c r="W124" s="791">
        <v>17665.2</v>
      </c>
      <c r="X124" s="791">
        <v>6822.43</v>
      </c>
      <c r="Y124" s="791">
        <v>152508.5</v>
      </c>
      <c r="Z124" s="791">
        <v>91.77</v>
      </c>
      <c r="AA124" s="791">
        <v>612.03</v>
      </c>
      <c r="AB124" s="791">
        <v>8342</v>
      </c>
      <c r="AC124" s="791">
        <v>1499.18</v>
      </c>
      <c r="AD124" s="791">
        <v>-408.02</v>
      </c>
      <c r="AE124" s="791">
        <v>-204.01</v>
      </c>
      <c r="AF124" s="791">
        <v>4.9999999988358468E-2</v>
      </c>
      <c r="AG124" s="791">
        <v>9932.9999999999873</v>
      </c>
      <c r="AH124" s="791">
        <v>142575.5</v>
      </c>
    </row>
    <row r="125" spans="1:34">
      <c r="A125" s="791">
        <v>125</v>
      </c>
      <c r="B125" s="791" t="s">
        <v>1019</v>
      </c>
      <c r="C125" s="791" t="s">
        <v>1020</v>
      </c>
      <c r="D125" s="791" t="s">
        <v>1021</v>
      </c>
      <c r="E125" s="791" t="s">
        <v>952</v>
      </c>
      <c r="F125" s="791">
        <v>100</v>
      </c>
      <c r="G125" s="796">
        <v>38606</v>
      </c>
      <c r="H125" s="795">
        <v>42444</v>
      </c>
      <c r="I125" s="795">
        <v>42370</v>
      </c>
      <c r="J125" s="791">
        <v>75</v>
      </c>
      <c r="K125" s="791">
        <v>10.5</v>
      </c>
      <c r="L125" s="791">
        <v>652.19933330000003</v>
      </c>
      <c r="M125" s="791">
        <v>10</v>
      </c>
      <c r="N125" s="791">
        <v>5</v>
      </c>
      <c r="O125" s="791">
        <v>4</v>
      </c>
      <c r="P125" s="794">
        <v>42460</v>
      </c>
      <c r="Q125" s="791">
        <v>17</v>
      </c>
      <c r="R125" s="791">
        <v>6521.99</v>
      </c>
      <c r="S125" s="791">
        <v>3261</v>
      </c>
      <c r="T125" s="791">
        <v>2608.8000000000002</v>
      </c>
      <c r="U125" s="791">
        <v>58697.94</v>
      </c>
      <c r="V125" s="791">
        <v>136961.85999999999</v>
      </c>
      <c r="W125" s="791">
        <v>17665.2</v>
      </c>
      <c r="X125" s="791">
        <v>11087.39</v>
      </c>
      <c r="Y125" s="791">
        <v>236804.18</v>
      </c>
      <c r="Z125" s="791">
        <v>179.8</v>
      </c>
      <c r="AA125" s="791">
        <v>1415.85</v>
      </c>
      <c r="AB125" s="791">
        <v>22582</v>
      </c>
      <c r="AC125" s="791">
        <v>2834.4</v>
      </c>
      <c r="AD125" s="791">
        <v>-943.9</v>
      </c>
      <c r="AE125" s="791">
        <v>-471.95</v>
      </c>
      <c r="AF125" s="791">
        <v>-2.0000000018626451E-2</v>
      </c>
      <c r="AG125" s="791">
        <v>25596.179999999982</v>
      </c>
      <c r="AH125" s="791">
        <v>211208</v>
      </c>
    </row>
    <row r="126" spans="1:34">
      <c r="A126" s="791">
        <v>126</v>
      </c>
      <c r="B126" s="791" t="s">
        <v>1022</v>
      </c>
      <c r="C126" s="791" t="s">
        <v>1023</v>
      </c>
      <c r="D126" s="791" t="s">
        <v>1021</v>
      </c>
      <c r="E126" s="791" t="s">
        <v>952</v>
      </c>
      <c r="F126" s="791">
        <v>100</v>
      </c>
      <c r="G126" s="796">
        <v>38607</v>
      </c>
      <c r="H126" s="795">
        <v>42444</v>
      </c>
      <c r="I126" s="795">
        <v>42370</v>
      </c>
      <c r="J126" s="791">
        <v>75</v>
      </c>
      <c r="K126" s="791">
        <v>10.5</v>
      </c>
      <c r="L126" s="791">
        <v>439.79333329999997</v>
      </c>
      <c r="M126" s="791">
        <v>10</v>
      </c>
      <c r="N126" s="791">
        <v>5</v>
      </c>
      <c r="O126" s="791">
        <v>4</v>
      </c>
      <c r="P126" s="794">
        <v>42460</v>
      </c>
      <c r="Q126" s="791">
        <v>17</v>
      </c>
      <c r="R126" s="791">
        <v>4397.93</v>
      </c>
      <c r="S126" s="791">
        <v>2198.9699999999998</v>
      </c>
      <c r="T126" s="791">
        <v>1759.17</v>
      </c>
      <c r="U126" s="791">
        <v>39581.4</v>
      </c>
      <c r="V126" s="791">
        <v>92356.6</v>
      </c>
      <c r="W126" s="791">
        <v>17665.2</v>
      </c>
      <c r="X126" s="791">
        <v>7476.49</v>
      </c>
      <c r="Y126" s="791">
        <v>165435.76</v>
      </c>
      <c r="Z126" s="791">
        <v>101.62</v>
      </c>
      <c r="AA126" s="791">
        <v>735.3</v>
      </c>
      <c r="AB126" s="791">
        <v>10386</v>
      </c>
      <c r="AC126" s="791">
        <v>1666.96</v>
      </c>
      <c r="AD126" s="791">
        <v>-490.2</v>
      </c>
      <c r="AE126" s="791">
        <v>-245.1</v>
      </c>
      <c r="AF126" s="791">
        <v>-1.99999999778811E-2</v>
      </c>
      <c r="AG126" s="791">
        <v>12154.560000000021</v>
      </c>
      <c r="AH126" s="791">
        <v>153281.19999999998</v>
      </c>
    </row>
    <row r="127" spans="1:34">
      <c r="A127" s="791">
        <v>127</v>
      </c>
      <c r="B127" s="791" t="s">
        <v>1024</v>
      </c>
      <c r="C127" s="791" t="s">
        <v>1025</v>
      </c>
      <c r="D127" s="791" t="s">
        <v>1021</v>
      </c>
      <c r="E127" s="791" t="s">
        <v>952</v>
      </c>
      <c r="F127" s="791">
        <v>100</v>
      </c>
      <c r="G127" s="796">
        <v>38608</v>
      </c>
      <c r="H127" s="795">
        <v>42444</v>
      </c>
      <c r="I127" s="795">
        <v>42370</v>
      </c>
      <c r="J127" s="791">
        <v>75</v>
      </c>
      <c r="K127" s="791">
        <v>10.5</v>
      </c>
      <c r="L127" s="791">
        <v>619.36199999999997</v>
      </c>
      <c r="M127" s="791">
        <v>10</v>
      </c>
      <c r="N127" s="791">
        <v>5</v>
      </c>
      <c r="O127" s="791">
        <v>4</v>
      </c>
      <c r="P127" s="794">
        <v>42460</v>
      </c>
      <c r="Q127" s="791">
        <v>17</v>
      </c>
      <c r="R127" s="791">
        <v>6193.62</v>
      </c>
      <c r="S127" s="791">
        <v>3096.81</v>
      </c>
      <c r="T127" s="791">
        <v>2477.4499999999998</v>
      </c>
      <c r="U127" s="791">
        <v>55742.58</v>
      </c>
      <c r="V127" s="791">
        <v>130066.02</v>
      </c>
      <c r="W127" s="791">
        <v>17665.2</v>
      </c>
      <c r="X127" s="791">
        <v>10529.15</v>
      </c>
      <c r="Y127" s="791">
        <v>225770.83000000002</v>
      </c>
      <c r="Z127" s="791">
        <v>165.51</v>
      </c>
      <c r="AA127" s="791">
        <v>1310.6399999999999</v>
      </c>
      <c r="AB127" s="791">
        <v>20634</v>
      </c>
      <c r="AC127" s="791">
        <v>2619.33</v>
      </c>
      <c r="AD127" s="791">
        <v>-873.76</v>
      </c>
      <c r="AE127" s="791">
        <v>-436.88</v>
      </c>
      <c r="AF127" s="791">
        <v>-9.9999999802093953E-3</v>
      </c>
      <c r="AG127" s="791">
        <v>23418.830000000024</v>
      </c>
      <c r="AH127" s="791">
        <v>202352</v>
      </c>
    </row>
    <row r="128" spans="1:34">
      <c r="A128" s="791">
        <v>128</v>
      </c>
      <c r="B128" s="791" t="s">
        <v>1026</v>
      </c>
      <c r="C128" s="791" t="s">
        <v>1027</v>
      </c>
      <c r="D128" s="791" t="s">
        <v>1021</v>
      </c>
      <c r="E128" s="791" t="s">
        <v>952</v>
      </c>
      <c r="F128" s="791">
        <v>100</v>
      </c>
      <c r="G128" s="796">
        <v>38609</v>
      </c>
      <c r="H128" s="795">
        <v>42444</v>
      </c>
      <c r="I128" s="795">
        <v>42370</v>
      </c>
      <c r="J128" s="791">
        <v>75</v>
      </c>
      <c r="K128" s="791">
        <v>10.5</v>
      </c>
      <c r="L128" s="791">
        <v>553.6886667</v>
      </c>
      <c r="M128" s="791">
        <v>10</v>
      </c>
      <c r="N128" s="791">
        <v>5</v>
      </c>
      <c r="O128" s="791">
        <v>4</v>
      </c>
      <c r="P128" s="794">
        <v>42460</v>
      </c>
      <c r="Q128" s="791">
        <v>17</v>
      </c>
      <c r="R128" s="791">
        <v>5536.89</v>
      </c>
      <c r="S128" s="791">
        <v>2768.44</v>
      </c>
      <c r="T128" s="791">
        <v>2214.75</v>
      </c>
      <c r="U128" s="791">
        <v>49831.98</v>
      </c>
      <c r="V128" s="791">
        <v>116274.62</v>
      </c>
      <c r="W128" s="791">
        <v>17665.2</v>
      </c>
      <c r="X128" s="791">
        <v>9412.7099999999991</v>
      </c>
      <c r="Y128" s="791">
        <v>203704.59</v>
      </c>
      <c r="Z128" s="791">
        <v>136.93</v>
      </c>
      <c r="AA128" s="791">
        <v>1100.22</v>
      </c>
      <c r="AB128" s="791">
        <v>16790</v>
      </c>
      <c r="AC128" s="791">
        <v>2189.21</v>
      </c>
      <c r="AD128" s="791">
        <v>-733.48</v>
      </c>
      <c r="AE128" s="791">
        <v>-366.74</v>
      </c>
      <c r="AF128" s="791">
        <v>-4.9999999988358468E-2</v>
      </c>
      <c r="AG128" s="791">
        <v>19116.090000000011</v>
      </c>
      <c r="AH128" s="791">
        <v>184588.5</v>
      </c>
    </row>
    <row r="129" spans="1:34">
      <c r="A129" s="791">
        <v>129</v>
      </c>
      <c r="B129" s="791" t="s">
        <v>1028</v>
      </c>
      <c r="C129" s="791" t="s">
        <v>1029</v>
      </c>
      <c r="D129" s="791" t="s">
        <v>1021</v>
      </c>
      <c r="E129" s="791" t="s">
        <v>952</v>
      </c>
      <c r="F129" s="791">
        <v>100</v>
      </c>
      <c r="G129" s="796">
        <v>38610</v>
      </c>
      <c r="H129" s="795">
        <v>42444</v>
      </c>
      <c r="I129" s="795">
        <v>42370</v>
      </c>
      <c r="J129" s="791">
        <v>75</v>
      </c>
      <c r="K129" s="791">
        <v>10.5</v>
      </c>
      <c r="L129" s="791">
        <v>357.1093333</v>
      </c>
      <c r="M129" s="791">
        <v>10</v>
      </c>
      <c r="N129" s="791">
        <v>5</v>
      </c>
      <c r="O129" s="791">
        <v>4</v>
      </c>
      <c r="P129" s="794">
        <v>42460</v>
      </c>
      <c r="Q129" s="791">
        <v>17</v>
      </c>
      <c r="R129" s="791">
        <v>3571.09</v>
      </c>
      <c r="S129" s="791">
        <v>1785.55</v>
      </c>
      <c r="T129" s="791">
        <v>1428.44</v>
      </c>
      <c r="U129" s="791">
        <v>32139.84</v>
      </c>
      <c r="V129" s="791">
        <v>74992.960000000006</v>
      </c>
      <c r="W129" s="791">
        <v>17665.2</v>
      </c>
      <c r="X129" s="791">
        <v>6070.86</v>
      </c>
      <c r="Y129" s="791">
        <v>137653.94</v>
      </c>
      <c r="Z129" s="791">
        <v>80.45</v>
      </c>
      <c r="AA129" s="791">
        <v>470.37</v>
      </c>
      <c r="AB129" s="791">
        <v>6099</v>
      </c>
      <c r="AC129" s="791">
        <v>1306.3900000000001</v>
      </c>
      <c r="AD129" s="791">
        <v>-313.58</v>
      </c>
      <c r="AE129" s="791">
        <v>-156.79</v>
      </c>
      <c r="AF129" s="791">
        <v>0</v>
      </c>
      <c r="AG129" s="791">
        <v>7485.8400000000056</v>
      </c>
      <c r="AH129" s="791">
        <v>130168.09999999999</v>
      </c>
    </row>
    <row r="130" spans="1:34">
      <c r="A130" s="791">
        <v>130</v>
      </c>
      <c r="B130" s="791" t="s">
        <v>1030</v>
      </c>
      <c r="C130" s="791" t="s">
        <v>1031</v>
      </c>
      <c r="D130" s="791" t="s">
        <v>1032</v>
      </c>
      <c r="E130" s="791" t="s">
        <v>952</v>
      </c>
      <c r="F130" s="791">
        <v>100</v>
      </c>
      <c r="G130" s="796">
        <v>38611</v>
      </c>
      <c r="H130" s="795">
        <v>42444</v>
      </c>
      <c r="I130" s="795">
        <v>42370</v>
      </c>
      <c r="J130" s="791">
        <v>75</v>
      </c>
      <c r="K130" s="791">
        <v>10.4</v>
      </c>
      <c r="L130" s="791">
        <v>597.83333330000005</v>
      </c>
      <c r="M130" s="791">
        <v>10</v>
      </c>
      <c r="N130" s="791">
        <v>5</v>
      </c>
      <c r="O130" s="791">
        <v>4</v>
      </c>
      <c r="P130" s="794">
        <v>42460</v>
      </c>
      <c r="Q130" s="791">
        <v>17</v>
      </c>
      <c r="R130" s="791">
        <v>5978.33</v>
      </c>
      <c r="S130" s="791">
        <v>2989.17</v>
      </c>
      <c r="T130" s="791">
        <v>2391.33</v>
      </c>
      <c r="U130" s="791">
        <v>53805</v>
      </c>
      <c r="V130" s="791">
        <v>124349.33</v>
      </c>
      <c r="W130" s="791">
        <v>17496.96</v>
      </c>
      <c r="X130" s="791">
        <v>10163.17</v>
      </c>
      <c r="Y130" s="791">
        <v>217173.29</v>
      </c>
      <c r="Z130" s="791">
        <v>156.13999999999999</v>
      </c>
      <c r="AA130" s="791">
        <v>1241.6599999999999</v>
      </c>
      <c r="AB130" s="791">
        <v>20123</v>
      </c>
      <c r="AC130" s="791">
        <v>2478.33</v>
      </c>
      <c r="AD130" s="791">
        <v>-827.77</v>
      </c>
      <c r="AE130" s="791">
        <v>-413.89</v>
      </c>
      <c r="AF130" s="791">
        <v>2.0000000006984875E-2</v>
      </c>
      <c r="AG130" s="791">
        <v>22757.490000000005</v>
      </c>
      <c r="AH130" s="791">
        <v>194415.8</v>
      </c>
    </row>
    <row r="131" spans="1:34">
      <c r="A131" s="791">
        <v>131</v>
      </c>
      <c r="B131" s="791" t="s">
        <v>1033</v>
      </c>
      <c r="C131" s="791" t="s">
        <v>1034</v>
      </c>
      <c r="D131" s="791" t="s">
        <v>1032</v>
      </c>
      <c r="E131" s="791" t="s">
        <v>952</v>
      </c>
      <c r="F131" s="791">
        <v>100</v>
      </c>
      <c r="G131" s="796">
        <v>38612</v>
      </c>
      <c r="H131" s="795">
        <v>42444</v>
      </c>
      <c r="I131" s="795">
        <v>42370</v>
      </c>
      <c r="J131" s="791">
        <v>75</v>
      </c>
      <c r="K131" s="791">
        <v>10.4</v>
      </c>
      <c r="L131" s="791">
        <v>540.30200000000002</v>
      </c>
      <c r="M131" s="791">
        <v>10</v>
      </c>
      <c r="N131" s="791">
        <v>5</v>
      </c>
      <c r="O131" s="791">
        <v>4</v>
      </c>
      <c r="P131" s="794">
        <v>42460</v>
      </c>
      <c r="Q131" s="791">
        <v>17</v>
      </c>
      <c r="R131" s="791">
        <v>5403.02</v>
      </c>
      <c r="S131" s="791">
        <v>2701.51</v>
      </c>
      <c r="T131" s="791">
        <v>2161.21</v>
      </c>
      <c r="U131" s="791">
        <v>48627.18</v>
      </c>
      <c r="V131" s="791">
        <v>112382.82</v>
      </c>
      <c r="W131" s="791">
        <v>17496.96</v>
      </c>
      <c r="X131" s="791">
        <v>9185.1299999999992</v>
      </c>
      <c r="Y131" s="791">
        <v>197957.83</v>
      </c>
      <c r="Z131" s="791">
        <v>131.1</v>
      </c>
      <c r="AA131" s="791">
        <v>1057.32</v>
      </c>
      <c r="AB131" s="791">
        <v>16759</v>
      </c>
      <c r="AC131" s="791">
        <v>2105.25</v>
      </c>
      <c r="AD131" s="791">
        <v>-704.88</v>
      </c>
      <c r="AE131" s="791">
        <v>-352.44</v>
      </c>
      <c r="AF131" s="791">
        <v>-2.0000000018626451E-2</v>
      </c>
      <c r="AG131" s="791">
        <v>18995.32999999998</v>
      </c>
      <c r="AH131" s="791">
        <v>178962.5</v>
      </c>
    </row>
    <row r="132" spans="1:34">
      <c r="A132" s="791">
        <v>132</v>
      </c>
      <c r="B132" s="791" t="s">
        <v>1035</v>
      </c>
      <c r="C132" s="791" t="s">
        <v>1036</v>
      </c>
      <c r="D132" s="791" t="s">
        <v>1037</v>
      </c>
      <c r="E132" s="791" t="s">
        <v>952</v>
      </c>
      <c r="F132" s="791">
        <v>100</v>
      </c>
      <c r="G132" s="796">
        <v>38613</v>
      </c>
      <c r="H132" s="795">
        <v>42444</v>
      </c>
      <c r="I132" s="795">
        <v>42370</v>
      </c>
      <c r="J132" s="791">
        <v>75</v>
      </c>
      <c r="K132" s="791">
        <v>10.4</v>
      </c>
      <c r="L132" s="791">
        <v>507.0826667</v>
      </c>
      <c r="M132" s="791">
        <v>10</v>
      </c>
      <c r="N132" s="791">
        <v>5</v>
      </c>
      <c r="O132" s="791">
        <v>4</v>
      </c>
      <c r="P132" s="794">
        <v>42460</v>
      </c>
      <c r="Q132" s="791">
        <v>17</v>
      </c>
      <c r="R132" s="791">
        <v>5070.83</v>
      </c>
      <c r="S132" s="791">
        <v>2535.41</v>
      </c>
      <c r="T132" s="791">
        <v>2028.33</v>
      </c>
      <c r="U132" s="791">
        <v>45637.440000000002</v>
      </c>
      <c r="V132" s="791">
        <v>105473.19</v>
      </c>
      <c r="W132" s="791">
        <v>17496.96</v>
      </c>
      <c r="X132" s="791">
        <v>8620.41</v>
      </c>
      <c r="Y132" s="791">
        <v>186862.57</v>
      </c>
      <c r="Z132" s="791">
        <v>118.84</v>
      </c>
      <c r="AA132" s="791">
        <v>950.88999999999987</v>
      </c>
      <c r="AB132" s="791">
        <v>14846</v>
      </c>
      <c r="AC132" s="791">
        <v>1960.39</v>
      </c>
      <c r="AD132" s="791">
        <v>-633.92999999999995</v>
      </c>
      <c r="AE132" s="791">
        <v>-316.95999999999998</v>
      </c>
      <c r="AF132" s="791">
        <v>3.9999999996507551E-2</v>
      </c>
      <c r="AG132" s="791">
        <v>16925.269999999997</v>
      </c>
      <c r="AH132" s="791">
        <v>169937.30000000002</v>
      </c>
    </row>
    <row r="133" spans="1:34">
      <c r="A133" s="791">
        <v>133</v>
      </c>
      <c r="B133" s="791" t="s">
        <v>1038</v>
      </c>
      <c r="C133" s="791" t="s">
        <v>1039</v>
      </c>
      <c r="D133" s="791" t="s">
        <v>1040</v>
      </c>
      <c r="E133" s="791" t="s">
        <v>952</v>
      </c>
      <c r="F133" s="791">
        <v>100</v>
      </c>
      <c r="G133" s="797">
        <v>38614</v>
      </c>
      <c r="H133" s="798">
        <v>42444</v>
      </c>
      <c r="I133" s="799">
        <v>42370</v>
      </c>
      <c r="J133" s="791">
        <v>75</v>
      </c>
      <c r="K133" s="791">
        <v>10.4</v>
      </c>
      <c r="L133" s="791">
        <v>241.2726667</v>
      </c>
      <c r="M133" s="791">
        <v>10</v>
      </c>
      <c r="N133" s="791">
        <v>5</v>
      </c>
      <c r="O133" s="791">
        <v>4</v>
      </c>
      <c r="P133" s="794">
        <v>42460</v>
      </c>
      <c r="Q133" s="791">
        <v>17</v>
      </c>
      <c r="R133" s="791">
        <v>2412.73</v>
      </c>
      <c r="S133" s="791">
        <v>1206.3599999999999</v>
      </c>
      <c r="T133" s="791">
        <v>965.09</v>
      </c>
      <c r="U133" s="791">
        <v>21714.54</v>
      </c>
      <c r="V133" s="791">
        <v>50184.71</v>
      </c>
      <c r="W133" s="791">
        <v>17496.96</v>
      </c>
      <c r="X133" s="791">
        <v>4101.6400000000003</v>
      </c>
      <c r="Y133" s="791">
        <v>98082.029999999984</v>
      </c>
      <c r="Z133" s="791">
        <v>50.8</v>
      </c>
      <c r="AA133" s="791">
        <v>50.550000000000004</v>
      </c>
      <c r="AB133" s="791">
        <v>2097</v>
      </c>
      <c r="AC133" s="791">
        <v>797.99</v>
      </c>
      <c r="AD133" s="791">
        <v>-33.700000000000003</v>
      </c>
      <c r="AE133" s="791">
        <v>-16.850000000000001</v>
      </c>
      <c r="AF133" s="791">
        <v>3.9999999990686763E-2</v>
      </c>
      <c r="AG133" s="791">
        <v>2945.8299999999913</v>
      </c>
      <c r="AH133" s="791">
        <v>95136.2</v>
      </c>
    </row>
    <row r="134" spans="1:34">
      <c r="A134" s="791">
        <v>134</v>
      </c>
      <c r="B134" s="791" t="s">
        <v>805</v>
      </c>
      <c r="C134" s="791" t="s">
        <v>1041</v>
      </c>
      <c r="D134" s="791" t="s">
        <v>804</v>
      </c>
      <c r="E134" s="791" t="s">
        <v>794</v>
      </c>
      <c r="F134" s="791">
        <v>100</v>
      </c>
      <c r="G134" s="795">
        <v>39126</v>
      </c>
      <c r="H134" s="795">
        <v>42443</v>
      </c>
      <c r="I134" s="795">
        <v>42370</v>
      </c>
      <c r="J134" s="791">
        <v>74</v>
      </c>
      <c r="K134" s="791">
        <v>9</v>
      </c>
      <c r="L134" s="791">
        <v>120.3733333</v>
      </c>
      <c r="M134" s="791">
        <v>10</v>
      </c>
      <c r="N134" s="791">
        <v>5</v>
      </c>
      <c r="O134" s="791">
        <v>4</v>
      </c>
      <c r="P134" s="794">
        <v>42460</v>
      </c>
      <c r="Q134" s="791">
        <v>18</v>
      </c>
      <c r="R134" s="791">
        <v>1203.73</v>
      </c>
      <c r="S134" s="791">
        <v>601.87</v>
      </c>
      <c r="T134" s="791">
        <v>481.49</v>
      </c>
      <c r="U134" s="791">
        <v>10833.6</v>
      </c>
      <c r="V134" s="791">
        <v>21667.200000000001</v>
      </c>
      <c r="W134" s="791">
        <v>15141.6</v>
      </c>
      <c r="X134" s="791">
        <v>2166.7199999999998</v>
      </c>
      <c r="Y134" s="791">
        <v>52096.21</v>
      </c>
      <c r="Z134" s="791">
        <v>19.850000000000001</v>
      </c>
      <c r="AA134" s="791">
        <v>0</v>
      </c>
      <c r="AB134" s="791">
        <v>0</v>
      </c>
      <c r="AC134" s="791">
        <v>219.85</v>
      </c>
      <c r="AD134" s="791">
        <v>0</v>
      </c>
      <c r="AE134" s="791">
        <v>0</v>
      </c>
      <c r="AF134" s="791">
        <v>1.0000000002037268E-2</v>
      </c>
      <c r="AG134" s="791">
        <v>239.71000000000203</v>
      </c>
      <c r="AH134" s="791">
        <v>51856.5</v>
      </c>
    </row>
    <row r="135" spans="1:34">
      <c r="A135" s="791">
        <v>135</v>
      </c>
      <c r="B135" s="791" t="s">
        <v>909</v>
      </c>
      <c r="C135" s="791" t="s">
        <v>1042</v>
      </c>
      <c r="D135" s="791" t="s">
        <v>1043</v>
      </c>
      <c r="E135" s="791" t="s">
        <v>911</v>
      </c>
      <c r="F135" s="791">
        <v>100</v>
      </c>
      <c r="G135" s="795">
        <v>36759</v>
      </c>
      <c r="H135" s="795">
        <v>42445</v>
      </c>
      <c r="I135" s="795">
        <v>42370</v>
      </c>
      <c r="J135" s="791">
        <v>76</v>
      </c>
      <c r="K135" s="791">
        <v>15.5</v>
      </c>
      <c r="L135" s="791">
        <v>796.84866669999997</v>
      </c>
      <c r="M135" s="791">
        <v>11</v>
      </c>
      <c r="N135" s="791">
        <v>5</v>
      </c>
      <c r="O135" s="791">
        <v>4</v>
      </c>
      <c r="P135" s="794">
        <v>42460</v>
      </c>
      <c r="Q135" s="791">
        <v>16</v>
      </c>
      <c r="R135" s="791">
        <v>8765.34</v>
      </c>
      <c r="S135" s="791">
        <v>3984.24</v>
      </c>
      <c r="T135" s="791">
        <v>3187.39</v>
      </c>
      <c r="U135" s="791">
        <v>71716.38</v>
      </c>
      <c r="V135" s="791">
        <v>247023.09</v>
      </c>
      <c r="W135" s="791">
        <v>26077.200000000001</v>
      </c>
      <c r="X135" s="791">
        <v>12749.58</v>
      </c>
      <c r="Y135" s="791">
        <v>373503.22000000003</v>
      </c>
      <c r="Z135" s="791">
        <v>242.75</v>
      </c>
      <c r="AA135" s="791">
        <v>2256.7600000000002</v>
      </c>
      <c r="AB135" s="791">
        <v>41458</v>
      </c>
      <c r="AC135" s="791">
        <v>3523.68</v>
      </c>
      <c r="AD135" s="791">
        <v>-1566.98</v>
      </c>
      <c r="AE135" s="791">
        <v>-689.78</v>
      </c>
      <c r="AF135" s="791">
        <v>-9.9999999627471414E-3</v>
      </c>
      <c r="AG135" s="791">
        <v>45224.420000000035</v>
      </c>
      <c r="AH135" s="791">
        <v>328278.8</v>
      </c>
    </row>
    <row r="136" spans="1:34">
      <c r="A136" s="791">
        <v>136</v>
      </c>
      <c r="B136" s="791" t="s">
        <v>914</v>
      </c>
      <c r="C136" s="791" t="s">
        <v>1044</v>
      </c>
      <c r="D136" s="791" t="s">
        <v>1043</v>
      </c>
      <c r="E136" s="791" t="s">
        <v>911</v>
      </c>
      <c r="F136" s="791">
        <v>100</v>
      </c>
      <c r="G136" s="795">
        <v>38961</v>
      </c>
      <c r="H136" s="795">
        <v>42446</v>
      </c>
      <c r="I136" s="795">
        <v>42370</v>
      </c>
      <c r="J136" s="791">
        <v>77</v>
      </c>
      <c r="K136" s="791">
        <v>9.5</v>
      </c>
      <c r="L136" s="791">
        <v>420</v>
      </c>
      <c r="M136" s="791">
        <v>11</v>
      </c>
      <c r="N136" s="791">
        <v>5</v>
      </c>
      <c r="O136" s="791">
        <v>4</v>
      </c>
      <c r="P136" s="794">
        <v>42460</v>
      </c>
      <c r="Q136" s="791">
        <v>15</v>
      </c>
      <c r="R136" s="791">
        <v>4620</v>
      </c>
      <c r="S136" s="791">
        <v>2100</v>
      </c>
      <c r="T136" s="791">
        <v>1680</v>
      </c>
      <c r="U136" s="791">
        <v>37800</v>
      </c>
      <c r="V136" s="791">
        <v>79800</v>
      </c>
      <c r="W136" s="791">
        <v>15982.8</v>
      </c>
      <c r="X136" s="791">
        <v>6300</v>
      </c>
      <c r="Y136" s="791">
        <v>148282.79999999999</v>
      </c>
      <c r="Z136" s="791">
        <v>96.55</v>
      </c>
      <c r="AA136" s="791">
        <v>761.59</v>
      </c>
      <c r="AB136" s="791">
        <v>8854</v>
      </c>
      <c r="AC136" s="791">
        <v>1394.68</v>
      </c>
      <c r="AD136" s="791">
        <v>-537.63</v>
      </c>
      <c r="AE136" s="791">
        <v>-223.96</v>
      </c>
      <c r="AF136" s="791">
        <v>-3.0000000022118889E-2</v>
      </c>
      <c r="AG136" s="791">
        <v>10345.199999999979</v>
      </c>
      <c r="AH136" s="791">
        <v>137937.60000000001</v>
      </c>
    </row>
    <row r="137" spans="1:34">
      <c r="A137" s="791">
        <v>137</v>
      </c>
      <c r="B137" s="791" t="s">
        <v>1045</v>
      </c>
      <c r="C137" s="791" t="s">
        <v>1046</v>
      </c>
      <c r="D137" s="791" t="s">
        <v>780</v>
      </c>
      <c r="E137" s="791" t="s">
        <v>911</v>
      </c>
      <c r="F137" s="791">
        <v>100</v>
      </c>
      <c r="G137" s="795">
        <v>40710</v>
      </c>
      <c r="H137" s="795">
        <v>42551</v>
      </c>
      <c r="I137" s="795">
        <v>42370</v>
      </c>
      <c r="J137" s="791">
        <v>180</v>
      </c>
      <c r="K137" s="791">
        <v>5</v>
      </c>
      <c r="L137" s="791">
        <v>528.6646667</v>
      </c>
      <c r="M137" s="791">
        <v>25</v>
      </c>
      <c r="N137" s="791">
        <v>12</v>
      </c>
      <c r="O137" s="791">
        <v>10</v>
      </c>
      <c r="P137" s="794">
        <v>42460</v>
      </c>
      <c r="Q137" s="791">
        <v>-89</v>
      </c>
      <c r="R137" s="791">
        <v>13216.62</v>
      </c>
      <c r="S137" s="791">
        <v>6343.98</v>
      </c>
      <c r="T137" s="791">
        <v>5286.65</v>
      </c>
      <c r="U137" s="791">
        <v>47579.82</v>
      </c>
      <c r="V137" s="791">
        <v>52866.47</v>
      </c>
      <c r="W137" s="791">
        <v>8412</v>
      </c>
      <c r="X137" s="791">
        <v>-47051.16</v>
      </c>
      <c r="Y137" s="791">
        <v>86654.38</v>
      </c>
      <c r="Z137" s="791">
        <v>581.97</v>
      </c>
      <c r="AA137" s="791">
        <v>3504.34</v>
      </c>
      <c r="AB137" s="791">
        <v>11110</v>
      </c>
      <c r="AC137" s="791">
        <v>0</v>
      </c>
      <c r="AD137" s="791">
        <v>-2373.87</v>
      </c>
      <c r="AE137" s="791">
        <v>-1130.47</v>
      </c>
      <c r="AF137" s="791">
        <v>1.0000000003492437E-2</v>
      </c>
      <c r="AG137" s="791">
        <v>11691.980000000007</v>
      </c>
      <c r="AH137" s="791">
        <v>74962.399999999994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"/>
  <sheetViews>
    <sheetView workbookViewId="0">
      <selection activeCell="H15" sqref="H15"/>
    </sheetView>
  </sheetViews>
  <sheetFormatPr baseColWidth="10" defaultColWidth="0" defaultRowHeight="15" zeroHeight="1"/>
  <cols>
    <col min="1" max="1" width="1.42578125" style="48" customWidth="1"/>
    <col min="2" max="2" width="3.28515625" style="48" customWidth="1"/>
    <col min="3" max="3" width="11.42578125" style="48" customWidth="1"/>
    <col min="4" max="4" width="40" style="48" customWidth="1"/>
    <col min="5" max="6" width="21" style="48" customWidth="1"/>
    <col min="7" max="7" width="3.42578125" style="48" customWidth="1"/>
    <col min="8" max="8" width="11.42578125" style="48" customWidth="1"/>
    <col min="9" max="9" width="50.85546875" style="48" customWidth="1"/>
    <col min="10" max="11" width="21" style="48" customWidth="1"/>
    <col min="12" max="12" width="3.5703125" style="48" customWidth="1"/>
    <col min="13" max="13" width="4.42578125" style="48" customWidth="1"/>
    <col min="14" max="256" width="0" style="48" hidden="1"/>
    <col min="257" max="257" width="1.42578125" style="48" customWidth="1"/>
    <col min="258" max="258" width="3.28515625" style="48" customWidth="1"/>
    <col min="259" max="259" width="11.42578125" style="48" customWidth="1"/>
    <col min="260" max="260" width="40" style="48" customWidth="1"/>
    <col min="261" max="262" width="21" style="48" customWidth="1"/>
    <col min="263" max="263" width="3.42578125" style="48" customWidth="1"/>
    <col min="264" max="264" width="11.42578125" style="48" customWidth="1"/>
    <col min="265" max="265" width="50.85546875" style="48" customWidth="1"/>
    <col min="266" max="267" width="21" style="48" customWidth="1"/>
    <col min="268" max="268" width="3.5703125" style="48" customWidth="1"/>
    <col min="269" max="269" width="4.42578125" style="48" customWidth="1"/>
    <col min="270" max="512" width="0" style="48" hidden="1"/>
    <col min="513" max="513" width="1.42578125" style="48" customWidth="1"/>
    <col min="514" max="514" width="3.28515625" style="48" customWidth="1"/>
    <col min="515" max="515" width="11.42578125" style="48" customWidth="1"/>
    <col min="516" max="516" width="40" style="48" customWidth="1"/>
    <col min="517" max="518" width="21" style="48" customWidth="1"/>
    <col min="519" max="519" width="3.42578125" style="48" customWidth="1"/>
    <col min="520" max="520" width="11.42578125" style="48" customWidth="1"/>
    <col min="521" max="521" width="50.85546875" style="48" customWidth="1"/>
    <col min="522" max="523" width="21" style="48" customWidth="1"/>
    <col min="524" max="524" width="3.5703125" style="48" customWidth="1"/>
    <col min="525" max="525" width="4.42578125" style="48" customWidth="1"/>
    <col min="526" max="768" width="0" style="48" hidden="1"/>
    <col min="769" max="769" width="1.42578125" style="48" customWidth="1"/>
    <col min="770" max="770" width="3.28515625" style="48" customWidth="1"/>
    <col min="771" max="771" width="11.42578125" style="48" customWidth="1"/>
    <col min="772" max="772" width="40" style="48" customWidth="1"/>
    <col min="773" max="774" width="21" style="48" customWidth="1"/>
    <col min="775" max="775" width="3.42578125" style="48" customWidth="1"/>
    <col min="776" max="776" width="11.42578125" style="48" customWidth="1"/>
    <col min="777" max="777" width="50.85546875" style="48" customWidth="1"/>
    <col min="778" max="779" width="21" style="48" customWidth="1"/>
    <col min="780" max="780" width="3.5703125" style="48" customWidth="1"/>
    <col min="781" max="781" width="4.42578125" style="48" customWidth="1"/>
    <col min="782" max="1024" width="0" style="48" hidden="1"/>
    <col min="1025" max="1025" width="1.42578125" style="48" customWidth="1"/>
    <col min="1026" max="1026" width="3.28515625" style="48" customWidth="1"/>
    <col min="1027" max="1027" width="11.42578125" style="48" customWidth="1"/>
    <col min="1028" max="1028" width="40" style="48" customWidth="1"/>
    <col min="1029" max="1030" width="21" style="48" customWidth="1"/>
    <col min="1031" max="1031" width="3.42578125" style="48" customWidth="1"/>
    <col min="1032" max="1032" width="11.42578125" style="48" customWidth="1"/>
    <col min="1033" max="1033" width="50.85546875" style="48" customWidth="1"/>
    <col min="1034" max="1035" width="21" style="48" customWidth="1"/>
    <col min="1036" max="1036" width="3.5703125" style="48" customWidth="1"/>
    <col min="1037" max="1037" width="4.42578125" style="48" customWidth="1"/>
    <col min="1038" max="1280" width="0" style="48" hidden="1"/>
    <col min="1281" max="1281" width="1.42578125" style="48" customWidth="1"/>
    <col min="1282" max="1282" width="3.28515625" style="48" customWidth="1"/>
    <col min="1283" max="1283" width="11.42578125" style="48" customWidth="1"/>
    <col min="1284" max="1284" width="40" style="48" customWidth="1"/>
    <col min="1285" max="1286" width="21" style="48" customWidth="1"/>
    <col min="1287" max="1287" width="3.42578125" style="48" customWidth="1"/>
    <col min="1288" max="1288" width="11.42578125" style="48" customWidth="1"/>
    <col min="1289" max="1289" width="50.85546875" style="48" customWidth="1"/>
    <col min="1290" max="1291" width="21" style="48" customWidth="1"/>
    <col min="1292" max="1292" width="3.5703125" style="48" customWidth="1"/>
    <col min="1293" max="1293" width="4.42578125" style="48" customWidth="1"/>
    <col min="1294" max="1536" width="0" style="48" hidden="1"/>
    <col min="1537" max="1537" width="1.42578125" style="48" customWidth="1"/>
    <col min="1538" max="1538" width="3.28515625" style="48" customWidth="1"/>
    <col min="1539" max="1539" width="11.42578125" style="48" customWidth="1"/>
    <col min="1540" max="1540" width="40" style="48" customWidth="1"/>
    <col min="1541" max="1542" width="21" style="48" customWidth="1"/>
    <col min="1543" max="1543" width="3.42578125" style="48" customWidth="1"/>
    <col min="1544" max="1544" width="11.42578125" style="48" customWidth="1"/>
    <col min="1545" max="1545" width="50.85546875" style="48" customWidth="1"/>
    <col min="1546" max="1547" width="21" style="48" customWidth="1"/>
    <col min="1548" max="1548" width="3.5703125" style="48" customWidth="1"/>
    <col min="1549" max="1549" width="4.42578125" style="48" customWidth="1"/>
    <col min="1550" max="1792" width="0" style="48" hidden="1"/>
    <col min="1793" max="1793" width="1.42578125" style="48" customWidth="1"/>
    <col min="1794" max="1794" width="3.28515625" style="48" customWidth="1"/>
    <col min="1795" max="1795" width="11.42578125" style="48" customWidth="1"/>
    <col min="1796" max="1796" width="40" style="48" customWidth="1"/>
    <col min="1797" max="1798" width="21" style="48" customWidth="1"/>
    <col min="1799" max="1799" width="3.42578125" style="48" customWidth="1"/>
    <col min="1800" max="1800" width="11.42578125" style="48" customWidth="1"/>
    <col min="1801" max="1801" width="50.85546875" style="48" customWidth="1"/>
    <col min="1802" max="1803" width="21" style="48" customWidth="1"/>
    <col min="1804" max="1804" width="3.5703125" style="48" customWidth="1"/>
    <col min="1805" max="1805" width="4.42578125" style="48" customWidth="1"/>
    <col min="1806" max="2048" width="0" style="48" hidden="1"/>
    <col min="2049" max="2049" width="1.42578125" style="48" customWidth="1"/>
    <col min="2050" max="2050" width="3.28515625" style="48" customWidth="1"/>
    <col min="2051" max="2051" width="11.42578125" style="48" customWidth="1"/>
    <col min="2052" max="2052" width="40" style="48" customWidth="1"/>
    <col min="2053" max="2054" width="21" style="48" customWidth="1"/>
    <col min="2055" max="2055" width="3.42578125" style="48" customWidth="1"/>
    <col min="2056" max="2056" width="11.42578125" style="48" customWidth="1"/>
    <col min="2057" max="2057" width="50.85546875" style="48" customWidth="1"/>
    <col min="2058" max="2059" width="21" style="48" customWidth="1"/>
    <col min="2060" max="2060" width="3.5703125" style="48" customWidth="1"/>
    <col min="2061" max="2061" width="4.42578125" style="48" customWidth="1"/>
    <col min="2062" max="2304" width="0" style="48" hidden="1"/>
    <col min="2305" max="2305" width="1.42578125" style="48" customWidth="1"/>
    <col min="2306" max="2306" width="3.28515625" style="48" customWidth="1"/>
    <col min="2307" max="2307" width="11.42578125" style="48" customWidth="1"/>
    <col min="2308" max="2308" width="40" style="48" customWidth="1"/>
    <col min="2309" max="2310" width="21" style="48" customWidth="1"/>
    <col min="2311" max="2311" width="3.42578125" style="48" customWidth="1"/>
    <col min="2312" max="2312" width="11.42578125" style="48" customWidth="1"/>
    <col min="2313" max="2313" width="50.85546875" style="48" customWidth="1"/>
    <col min="2314" max="2315" width="21" style="48" customWidth="1"/>
    <col min="2316" max="2316" width="3.5703125" style="48" customWidth="1"/>
    <col min="2317" max="2317" width="4.42578125" style="48" customWidth="1"/>
    <col min="2318" max="2560" width="0" style="48" hidden="1"/>
    <col min="2561" max="2561" width="1.42578125" style="48" customWidth="1"/>
    <col min="2562" max="2562" width="3.28515625" style="48" customWidth="1"/>
    <col min="2563" max="2563" width="11.42578125" style="48" customWidth="1"/>
    <col min="2564" max="2564" width="40" style="48" customWidth="1"/>
    <col min="2565" max="2566" width="21" style="48" customWidth="1"/>
    <col min="2567" max="2567" width="3.42578125" style="48" customWidth="1"/>
    <col min="2568" max="2568" width="11.42578125" style="48" customWidth="1"/>
    <col min="2569" max="2569" width="50.85546875" style="48" customWidth="1"/>
    <col min="2570" max="2571" width="21" style="48" customWidth="1"/>
    <col min="2572" max="2572" width="3.5703125" style="48" customWidth="1"/>
    <col min="2573" max="2573" width="4.42578125" style="48" customWidth="1"/>
    <col min="2574" max="2816" width="0" style="48" hidden="1"/>
    <col min="2817" max="2817" width="1.42578125" style="48" customWidth="1"/>
    <col min="2818" max="2818" width="3.28515625" style="48" customWidth="1"/>
    <col min="2819" max="2819" width="11.42578125" style="48" customWidth="1"/>
    <col min="2820" max="2820" width="40" style="48" customWidth="1"/>
    <col min="2821" max="2822" width="21" style="48" customWidth="1"/>
    <col min="2823" max="2823" width="3.42578125" style="48" customWidth="1"/>
    <col min="2824" max="2824" width="11.42578125" style="48" customWidth="1"/>
    <col min="2825" max="2825" width="50.85546875" style="48" customWidth="1"/>
    <col min="2826" max="2827" width="21" style="48" customWidth="1"/>
    <col min="2828" max="2828" width="3.5703125" style="48" customWidth="1"/>
    <col min="2829" max="2829" width="4.42578125" style="48" customWidth="1"/>
    <col min="2830" max="3072" width="0" style="48" hidden="1"/>
    <col min="3073" max="3073" width="1.42578125" style="48" customWidth="1"/>
    <col min="3074" max="3074" width="3.28515625" style="48" customWidth="1"/>
    <col min="3075" max="3075" width="11.42578125" style="48" customWidth="1"/>
    <col min="3076" max="3076" width="40" style="48" customWidth="1"/>
    <col min="3077" max="3078" width="21" style="48" customWidth="1"/>
    <col min="3079" max="3079" width="3.42578125" style="48" customWidth="1"/>
    <col min="3080" max="3080" width="11.42578125" style="48" customWidth="1"/>
    <col min="3081" max="3081" width="50.85546875" style="48" customWidth="1"/>
    <col min="3082" max="3083" width="21" style="48" customWidth="1"/>
    <col min="3084" max="3084" width="3.5703125" style="48" customWidth="1"/>
    <col min="3085" max="3085" width="4.42578125" style="48" customWidth="1"/>
    <col min="3086" max="3328" width="0" style="48" hidden="1"/>
    <col min="3329" max="3329" width="1.42578125" style="48" customWidth="1"/>
    <col min="3330" max="3330" width="3.28515625" style="48" customWidth="1"/>
    <col min="3331" max="3331" width="11.42578125" style="48" customWidth="1"/>
    <col min="3332" max="3332" width="40" style="48" customWidth="1"/>
    <col min="3333" max="3334" width="21" style="48" customWidth="1"/>
    <col min="3335" max="3335" width="3.42578125" style="48" customWidth="1"/>
    <col min="3336" max="3336" width="11.42578125" style="48" customWidth="1"/>
    <col min="3337" max="3337" width="50.85546875" style="48" customWidth="1"/>
    <col min="3338" max="3339" width="21" style="48" customWidth="1"/>
    <col min="3340" max="3340" width="3.5703125" style="48" customWidth="1"/>
    <col min="3341" max="3341" width="4.42578125" style="48" customWidth="1"/>
    <col min="3342" max="3584" width="0" style="48" hidden="1"/>
    <col min="3585" max="3585" width="1.42578125" style="48" customWidth="1"/>
    <col min="3586" max="3586" width="3.28515625" style="48" customWidth="1"/>
    <col min="3587" max="3587" width="11.42578125" style="48" customWidth="1"/>
    <col min="3588" max="3588" width="40" style="48" customWidth="1"/>
    <col min="3589" max="3590" width="21" style="48" customWidth="1"/>
    <col min="3591" max="3591" width="3.42578125" style="48" customWidth="1"/>
    <col min="3592" max="3592" width="11.42578125" style="48" customWidth="1"/>
    <col min="3593" max="3593" width="50.85546875" style="48" customWidth="1"/>
    <col min="3594" max="3595" width="21" style="48" customWidth="1"/>
    <col min="3596" max="3596" width="3.5703125" style="48" customWidth="1"/>
    <col min="3597" max="3597" width="4.42578125" style="48" customWidth="1"/>
    <col min="3598" max="3840" width="0" style="48" hidden="1"/>
    <col min="3841" max="3841" width="1.42578125" style="48" customWidth="1"/>
    <col min="3842" max="3842" width="3.28515625" style="48" customWidth="1"/>
    <col min="3843" max="3843" width="11.42578125" style="48" customWidth="1"/>
    <col min="3844" max="3844" width="40" style="48" customWidth="1"/>
    <col min="3845" max="3846" width="21" style="48" customWidth="1"/>
    <col min="3847" max="3847" width="3.42578125" style="48" customWidth="1"/>
    <col min="3848" max="3848" width="11.42578125" style="48" customWidth="1"/>
    <col min="3849" max="3849" width="50.85546875" style="48" customWidth="1"/>
    <col min="3850" max="3851" width="21" style="48" customWidth="1"/>
    <col min="3852" max="3852" width="3.5703125" style="48" customWidth="1"/>
    <col min="3853" max="3853" width="4.42578125" style="48" customWidth="1"/>
    <col min="3854" max="4096" width="0" style="48" hidden="1"/>
    <col min="4097" max="4097" width="1.42578125" style="48" customWidth="1"/>
    <col min="4098" max="4098" width="3.28515625" style="48" customWidth="1"/>
    <col min="4099" max="4099" width="11.42578125" style="48" customWidth="1"/>
    <col min="4100" max="4100" width="40" style="48" customWidth="1"/>
    <col min="4101" max="4102" width="21" style="48" customWidth="1"/>
    <col min="4103" max="4103" width="3.42578125" style="48" customWidth="1"/>
    <col min="4104" max="4104" width="11.42578125" style="48" customWidth="1"/>
    <col min="4105" max="4105" width="50.85546875" style="48" customWidth="1"/>
    <col min="4106" max="4107" width="21" style="48" customWidth="1"/>
    <col min="4108" max="4108" width="3.5703125" style="48" customWidth="1"/>
    <col min="4109" max="4109" width="4.42578125" style="48" customWidth="1"/>
    <col min="4110" max="4352" width="0" style="48" hidden="1"/>
    <col min="4353" max="4353" width="1.42578125" style="48" customWidth="1"/>
    <col min="4354" max="4354" width="3.28515625" style="48" customWidth="1"/>
    <col min="4355" max="4355" width="11.42578125" style="48" customWidth="1"/>
    <col min="4356" max="4356" width="40" style="48" customWidth="1"/>
    <col min="4357" max="4358" width="21" style="48" customWidth="1"/>
    <col min="4359" max="4359" width="3.42578125" style="48" customWidth="1"/>
    <col min="4360" max="4360" width="11.42578125" style="48" customWidth="1"/>
    <col min="4361" max="4361" width="50.85546875" style="48" customWidth="1"/>
    <col min="4362" max="4363" width="21" style="48" customWidth="1"/>
    <col min="4364" max="4364" width="3.5703125" style="48" customWidth="1"/>
    <col min="4365" max="4365" width="4.42578125" style="48" customWidth="1"/>
    <col min="4366" max="4608" width="0" style="48" hidden="1"/>
    <col min="4609" max="4609" width="1.42578125" style="48" customWidth="1"/>
    <col min="4610" max="4610" width="3.28515625" style="48" customWidth="1"/>
    <col min="4611" max="4611" width="11.42578125" style="48" customWidth="1"/>
    <col min="4612" max="4612" width="40" style="48" customWidth="1"/>
    <col min="4613" max="4614" width="21" style="48" customWidth="1"/>
    <col min="4615" max="4615" width="3.42578125" style="48" customWidth="1"/>
    <col min="4616" max="4616" width="11.42578125" style="48" customWidth="1"/>
    <col min="4617" max="4617" width="50.85546875" style="48" customWidth="1"/>
    <col min="4618" max="4619" width="21" style="48" customWidth="1"/>
    <col min="4620" max="4620" width="3.5703125" style="48" customWidth="1"/>
    <col min="4621" max="4621" width="4.42578125" style="48" customWidth="1"/>
    <col min="4622" max="4864" width="0" style="48" hidden="1"/>
    <col min="4865" max="4865" width="1.42578125" style="48" customWidth="1"/>
    <col min="4866" max="4866" width="3.28515625" style="48" customWidth="1"/>
    <col min="4867" max="4867" width="11.42578125" style="48" customWidth="1"/>
    <col min="4868" max="4868" width="40" style="48" customWidth="1"/>
    <col min="4869" max="4870" width="21" style="48" customWidth="1"/>
    <col min="4871" max="4871" width="3.42578125" style="48" customWidth="1"/>
    <col min="4872" max="4872" width="11.42578125" style="48" customWidth="1"/>
    <col min="4873" max="4873" width="50.85546875" style="48" customWidth="1"/>
    <col min="4874" max="4875" width="21" style="48" customWidth="1"/>
    <col min="4876" max="4876" width="3.5703125" style="48" customWidth="1"/>
    <col min="4877" max="4877" width="4.42578125" style="48" customWidth="1"/>
    <col min="4878" max="5120" width="0" style="48" hidden="1"/>
    <col min="5121" max="5121" width="1.42578125" style="48" customWidth="1"/>
    <col min="5122" max="5122" width="3.28515625" style="48" customWidth="1"/>
    <col min="5123" max="5123" width="11.42578125" style="48" customWidth="1"/>
    <col min="5124" max="5124" width="40" style="48" customWidth="1"/>
    <col min="5125" max="5126" width="21" style="48" customWidth="1"/>
    <col min="5127" max="5127" width="3.42578125" style="48" customWidth="1"/>
    <col min="5128" max="5128" width="11.42578125" style="48" customWidth="1"/>
    <col min="5129" max="5129" width="50.85546875" style="48" customWidth="1"/>
    <col min="5130" max="5131" width="21" style="48" customWidth="1"/>
    <col min="5132" max="5132" width="3.5703125" style="48" customWidth="1"/>
    <col min="5133" max="5133" width="4.42578125" style="48" customWidth="1"/>
    <col min="5134" max="5376" width="0" style="48" hidden="1"/>
    <col min="5377" max="5377" width="1.42578125" style="48" customWidth="1"/>
    <col min="5378" max="5378" width="3.28515625" style="48" customWidth="1"/>
    <col min="5379" max="5379" width="11.42578125" style="48" customWidth="1"/>
    <col min="5380" max="5380" width="40" style="48" customWidth="1"/>
    <col min="5381" max="5382" width="21" style="48" customWidth="1"/>
    <col min="5383" max="5383" width="3.42578125" style="48" customWidth="1"/>
    <col min="5384" max="5384" width="11.42578125" style="48" customWidth="1"/>
    <col min="5385" max="5385" width="50.85546875" style="48" customWidth="1"/>
    <col min="5386" max="5387" width="21" style="48" customWidth="1"/>
    <col min="5388" max="5388" width="3.5703125" style="48" customWidth="1"/>
    <col min="5389" max="5389" width="4.42578125" style="48" customWidth="1"/>
    <col min="5390" max="5632" width="0" style="48" hidden="1"/>
    <col min="5633" max="5633" width="1.42578125" style="48" customWidth="1"/>
    <col min="5634" max="5634" width="3.28515625" style="48" customWidth="1"/>
    <col min="5635" max="5635" width="11.42578125" style="48" customWidth="1"/>
    <col min="5636" max="5636" width="40" style="48" customWidth="1"/>
    <col min="5637" max="5638" width="21" style="48" customWidth="1"/>
    <col min="5639" max="5639" width="3.42578125" style="48" customWidth="1"/>
    <col min="5640" max="5640" width="11.42578125" style="48" customWidth="1"/>
    <col min="5641" max="5641" width="50.85546875" style="48" customWidth="1"/>
    <col min="5642" max="5643" width="21" style="48" customWidth="1"/>
    <col min="5644" max="5644" width="3.5703125" style="48" customWidth="1"/>
    <col min="5645" max="5645" width="4.42578125" style="48" customWidth="1"/>
    <col min="5646" max="5888" width="0" style="48" hidden="1"/>
    <col min="5889" max="5889" width="1.42578125" style="48" customWidth="1"/>
    <col min="5890" max="5890" width="3.28515625" style="48" customWidth="1"/>
    <col min="5891" max="5891" width="11.42578125" style="48" customWidth="1"/>
    <col min="5892" max="5892" width="40" style="48" customWidth="1"/>
    <col min="5893" max="5894" width="21" style="48" customWidth="1"/>
    <col min="5895" max="5895" width="3.42578125" style="48" customWidth="1"/>
    <col min="5896" max="5896" width="11.42578125" style="48" customWidth="1"/>
    <col min="5897" max="5897" width="50.85546875" style="48" customWidth="1"/>
    <col min="5898" max="5899" width="21" style="48" customWidth="1"/>
    <col min="5900" max="5900" width="3.5703125" style="48" customWidth="1"/>
    <col min="5901" max="5901" width="4.42578125" style="48" customWidth="1"/>
    <col min="5902" max="6144" width="0" style="48" hidden="1"/>
    <col min="6145" max="6145" width="1.42578125" style="48" customWidth="1"/>
    <col min="6146" max="6146" width="3.28515625" style="48" customWidth="1"/>
    <col min="6147" max="6147" width="11.42578125" style="48" customWidth="1"/>
    <col min="6148" max="6148" width="40" style="48" customWidth="1"/>
    <col min="6149" max="6150" width="21" style="48" customWidth="1"/>
    <col min="6151" max="6151" width="3.42578125" style="48" customWidth="1"/>
    <col min="6152" max="6152" width="11.42578125" style="48" customWidth="1"/>
    <col min="6153" max="6153" width="50.85546875" style="48" customWidth="1"/>
    <col min="6154" max="6155" width="21" style="48" customWidth="1"/>
    <col min="6156" max="6156" width="3.5703125" style="48" customWidth="1"/>
    <col min="6157" max="6157" width="4.42578125" style="48" customWidth="1"/>
    <col min="6158" max="6400" width="0" style="48" hidden="1"/>
    <col min="6401" max="6401" width="1.42578125" style="48" customWidth="1"/>
    <col min="6402" max="6402" width="3.28515625" style="48" customWidth="1"/>
    <col min="6403" max="6403" width="11.42578125" style="48" customWidth="1"/>
    <col min="6404" max="6404" width="40" style="48" customWidth="1"/>
    <col min="6405" max="6406" width="21" style="48" customWidth="1"/>
    <col min="6407" max="6407" width="3.42578125" style="48" customWidth="1"/>
    <col min="6408" max="6408" width="11.42578125" style="48" customWidth="1"/>
    <col min="6409" max="6409" width="50.85546875" style="48" customWidth="1"/>
    <col min="6410" max="6411" width="21" style="48" customWidth="1"/>
    <col min="6412" max="6412" width="3.5703125" style="48" customWidth="1"/>
    <col min="6413" max="6413" width="4.42578125" style="48" customWidth="1"/>
    <col min="6414" max="6656" width="0" style="48" hidden="1"/>
    <col min="6657" max="6657" width="1.42578125" style="48" customWidth="1"/>
    <col min="6658" max="6658" width="3.28515625" style="48" customWidth="1"/>
    <col min="6659" max="6659" width="11.42578125" style="48" customWidth="1"/>
    <col min="6660" max="6660" width="40" style="48" customWidth="1"/>
    <col min="6661" max="6662" width="21" style="48" customWidth="1"/>
    <col min="6663" max="6663" width="3.42578125" style="48" customWidth="1"/>
    <col min="6664" max="6664" width="11.42578125" style="48" customWidth="1"/>
    <col min="6665" max="6665" width="50.85546875" style="48" customWidth="1"/>
    <col min="6666" max="6667" width="21" style="48" customWidth="1"/>
    <col min="6668" max="6668" width="3.5703125" style="48" customWidth="1"/>
    <col min="6669" max="6669" width="4.42578125" style="48" customWidth="1"/>
    <col min="6670" max="6912" width="0" style="48" hidden="1"/>
    <col min="6913" max="6913" width="1.42578125" style="48" customWidth="1"/>
    <col min="6914" max="6914" width="3.28515625" style="48" customWidth="1"/>
    <col min="6915" max="6915" width="11.42578125" style="48" customWidth="1"/>
    <col min="6916" max="6916" width="40" style="48" customWidth="1"/>
    <col min="6917" max="6918" width="21" style="48" customWidth="1"/>
    <col min="6919" max="6919" width="3.42578125" style="48" customWidth="1"/>
    <col min="6920" max="6920" width="11.42578125" style="48" customWidth="1"/>
    <col min="6921" max="6921" width="50.85546875" style="48" customWidth="1"/>
    <col min="6922" max="6923" width="21" style="48" customWidth="1"/>
    <col min="6924" max="6924" width="3.5703125" style="48" customWidth="1"/>
    <col min="6925" max="6925" width="4.42578125" style="48" customWidth="1"/>
    <col min="6926" max="7168" width="0" style="48" hidden="1"/>
    <col min="7169" max="7169" width="1.42578125" style="48" customWidth="1"/>
    <col min="7170" max="7170" width="3.28515625" style="48" customWidth="1"/>
    <col min="7171" max="7171" width="11.42578125" style="48" customWidth="1"/>
    <col min="7172" max="7172" width="40" style="48" customWidth="1"/>
    <col min="7173" max="7174" width="21" style="48" customWidth="1"/>
    <col min="7175" max="7175" width="3.42578125" style="48" customWidth="1"/>
    <col min="7176" max="7176" width="11.42578125" style="48" customWidth="1"/>
    <col min="7177" max="7177" width="50.85546875" style="48" customWidth="1"/>
    <col min="7178" max="7179" width="21" style="48" customWidth="1"/>
    <col min="7180" max="7180" width="3.5703125" style="48" customWidth="1"/>
    <col min="7181" max="7181" width="4.42578125" style="48" customWidth="1"/>
    <col min="7182" max="7424" width="0" style="48" hidden="1"/>
    <col min="7425" max="7425" width="1.42578125" style="48" customWidth="1"/>
    <col min="7426" max="7426" width="3.28515625" style="48" customWidth="1"/>
    <col min="7427" max="7427" width="11.42578125" style="48" customWidth="1"/>
    <col min="7428" max="7428" width="40" style="48" customWidth="1"/>
    <col min="7429" max="7430" width="21" style="48" customWidth="1"/>
    <col min="7431" max="7431" width="3.42578125" style="48" customWidth="1"/>
    <col min="7432" max="7432" width="11.42578125" style="48" customWidth="1"/>
    <col min="7433" max="7433" width="50.85546875" style="48" customWidth="1"/>
    <col min="7434" max="7435" width="21" style="48" customWidth="1"/>
    <col min="7436" max="7436" width="3.5703125" style="48" customWidth="1"/>
    <col min="7437" max="7437" width="4.42578125" style="48" customWidth="1"/>
    <col min="7438" max="7680" width="0" style="48" hidden="1"/>
    <col min="7681" max="7681" width="1.42578125" style="48" customWidth="1"/>
    <col min="7682" max="7682" width="3.28515625" style="48" customWidth="1"/>
    <col min="7683" max="7683" width="11.42578125" style="48" customWidth="1"/>
    <col min="7684" max="7684" width="40" style="48" customWidth="1"/>
    <col min="7685" max="7686" width="21" style="48" customWidth="1"/>
    <col min="7687" max="7687" width="3.42578125" style="48" customWidth="1"/>
    <col min="7688" max="7688" width="11.42578125" style="48" customWidth="1"/>
    <col min="7689" max="7689" width="50.85546875" style="48" customWidth="1"/>
    <col min="7690" max="7691" width="21" style="48" customWidth="1"/>
    <col min="7692" max="7692" width="3.5703125" style="48" customWidth="1"/>
    <col min="7693" max="7693" width="4.42578125" style="48" customWidth="1"/>
    <col min="7694" max="7936" width="0" style="48" hidden="1"/>
    <col min="7937" max="7937" width="1.42578125" style="48" customWidth="1"/>
    <col min="7938" max="7938" width="3.28515625" style="48" customWidth="1"/>
    <col min="7939" max="7939" width="11.42578125" style="48" customWidth="1"/>
    <col min="7940" max="7940" width="40" style="48" customWidth="1"/>
    <col min="7941" max="7942" width="21" style="48" customWidth="1"/>
    <col min="7943" max="7943" width="3.42578125" style="48" customWidth="1"/>
    <col min="7944" max="7944" width="11.42578125" style="48" customWidth="1"/>
    <col min="7945" max="7945" width="50.85546875" style="48" customWidth="1"/>
    <col min="7946" max="7947" width="21" style="48" customWidth="1"/>
    <col min="7948" max="7948" width="3.5703125" style="48" customWidth="1"/>
    <col min="7949" max="7949" width="4.42578125" style="48" customWidth="1"/>
    <col min="7950" max="8192" width="0" style="48" hidden="1"/>
    <col min="8193" max="8193" width="1.42578125" style="48" customWidth="1"/>
    <col min="8194" max="8194" width="3.28515625" style="48" customWidth="1"/>
    <col min="8195" max="8195" width="11.42578125" style="48" customWidth="1"/>
    <col min="8196" max="8196" width="40" style="48" customWidth="1"/>
    <col min="8197" max="8198" width="21" style="48" customWidth="1"/>
    <col min="8199" max="8199" width="3.42578125" style="48" customWidth="1"/>
    <col min="8200" max="8200" width="11.42578125" style="48" customWidth="1"/>
    <col min="8201" max="8201" width="50.85546875" style="48" customWidth="1"/>
    <col min="8202" max="8203" width="21" style="48" customWidth="1"/>
    <col min="8204" max="8204" width="3.5703125" style="48" customWidth="1"/>
    <col min="8205" max="8205" width="4.42578125" style="48" customWidth="1"/>
    <col min="8206" max="8448" width="0" style="48" hidden="1"/>
    <col min="8449" max="8449" width="1.42578125" style="48" customWidth="1"/>
    <col min="8450" max="8450" width="3.28515625" style="48" customWidth="1"/>
    <col min="8451" max="8451" width="11.42578125" style="48" customWidth="1"/>
    <col min="8452" max="8452" width="40" style="48" customWidth="1"/>
    <col min="8453" max="8454" width="21" style="48" customWidth="1"/>
    <col min="8455" max="8455" width="3.42578125" style="48" customWidth="1"/>
    <col min="8456" max="8456" width="11.42578125" style="48" customWidth="1"/>
    <col min="8457" max="8457" width="50.85546875" style="48" customWidth="1"/>
    <col min="8458" max="8459" width="21" style="48" customWidth="1"/>
    <col min="8460" max="8460" width="3.5703125" style="48" customWidth="1"/>
    <col min="8461" max="8461" width="4.42578125" style="48" customWidth="1"/>
    <col min="8462" max="8704" width="0" style="48" hidden="1"/>
    <col min="8705" max="8705" width="1.42578125" style="48" customWidth="1"/>
    <col min="8706" max="8706" width="3.28515625" style="48" customWidth="1"/>
    <col min="8707" max="8707" width="11.42578125" style="48" customWidth="1"/>
    <col min="8708" max="8708" width="40" style="48" customWidth="1"/>
    <col min="8709" max="8710" width="21" style="48" customWidth="1"/>
    <col min="8711" max="8711" width="3.42578125" style="48" customWidth="1"/>
    <col min="8712" max="8712" width="11.42578125" style="48" customWidth="1"/>
    <col min="8713" max="8713" width="50.85546875" style="48" customWidth="1"/>
    <col min="8714" max="8715" width="21" style="48" customWidth="1"/>
    <col min="8716" max="8716" width="3.5703125" style="48" customWidth="1"/>
    <col min="8717" max="8717" width="4.42578125" style="48" customWidth="1"/>
    <col min="8718" max="8960" width="0" style="48" hidden="1"/>
    <col min="8961" max="8961" width="1.42578125" style="48" customWidth="1"/>
    <col min="8962" max="8962" width="3.28515625" style="48" customWidth="1"/>
    <col min="8963" max="8963" width="11.42578125" style="48" customWidth="1"/>
    <col min="8964" max="8964" width="40" style="48" customWidth="1"/>
    <col min="8965" max="8966" width="21" style="48" customWidth="1"/>
    <col min="8967" max="8967" width="3.42578125" style="48" customWidth="1"/>
    <col min="8968" max="8968" width="11.42578125" style="48" customWidth="1"/>
    <col min="8969" max="8969" width="50.85546875" style="48" customWidth="1"/>
    <col min="8970" max="8971" width="21" style="48" customWidth="1"/>
    <col min="8972" max="8972" width="3.5703125" style="48" customWidth="1"/>
    <col min="8973" max="8973" width="4.42578125" style="48" customWidth="1"/>
    <col min="8974" max="9216" width="0" style="48" hidden="1"/>
    <col min="9217" max="9217" width="1.42578125" style="48" customWidth="1"/>
    <col min="9218" max="9218" width="3.28515625" style="48" customWidth="1"/>
    <col min="9219" max="9219" width="11.42578125" style="48" customWidth="1"/>
    <col min="9220" max="9220" width="40" style="48" customWidth="1"/>
    <col min="9221" max="9222" width="21" style="48" customWidth="1"/>
    <col min="9223" max="9223" width="3.42578125" style="48" customWidth="1"/>
    <col min="9224" max="9224" width="11.42578125" style="48" customWidth="1"/>
    <col min="9225" max="9225" width="50.85546875" style="48" customWidth="1"/>
    <col min="9226" max="9227" width="21" style="48" customWidth="1"/>
    <col min="9228" max="9228" width="3.5703125" style="48" customWidth="1"/>
    <col min="9229" max="9229" width="4.42578125" style="48" customWidth="1"/>
    <col min="9230" max="9472" width="0" style="48" hidden="1"/>
    <col min="9473" max="9473" width="1.42578125" style="48" customWidth="1"/>
    <col min="9474" max="9474" width="3.28515625" style="48" customWidth="1"/>
    <col min="9475" max="9475" width="11.42578125" style="48" customWidth="1"/>
    <col min="9476" max="9476" width="40" style="48" customWidth="1"/>
    <col min="9477" max="9478" width="21" style="48" customWidth="1"/>
    <col min="9479" max="9479" width="3.42578125" style="48" customWidth="1"/>
    <col min="9480" max="9480" width="11.42578125" style="48" customWidth="1"/>
    <col min="9481" max="9481" width="50.85546875" style="48" customWidth="1"/>
    <col min="9482" max="9483" width="21" style="48" customWidth="1"/>
    <col min="9484" max="9484" width="3.5703125" style="48" customWidth="1"/>
    <col min="9485" max="9485" width="4.42578125" style="48" customWidth="1"/>
    <col min="9486" max="9728" width="0" style="48" hidden="1"/>
    <col min="9729" max="9729" width="1.42578125" style="48" customWidth="1"/>
    <col min="9730" max="9730" width="3.28515625" style="48" customWidth="1"/>
    <col min="9731" max="9731" width="11.42578125" style="48" customWidth="1"/>
    <col min="9732" max="9732" width="40" style="48" customWidth="1"/>
    <col min="9733" max="9734" width="21" style="48" customWidth="1"/>
    <col min="9735" max="9735" width="3.42578125" style="48" customWidth="1"/>
    <col min="9736" max="9736" width="11.42578125" style="48" customWidth="1"/>
    <col min="9737" max="9737" width="50.85546875" style="48" customWidth="1"/>
    <col min="9738" max="9739" width="21" style="48" customWidth="1"/>
    <col min="9740" max="9740" width="3.5703125" style="48" customWidth="1"/>
    <col min="9741" max="9741" width="4.42578125" style="48" customWidth="1"/>
    <col min="9742" max="9984" width="0" style="48" hidden="1"/>
    <col min="9985" max="9985" width="1.42578125" style="48" customWidth="1"/>
    <col min="9986" max="9986" width="3.28515625" style="48" customWidth="1"/>
    <col min="9987" max="9987" width="11.42578125" style="48" customWidth="1"/>
    <col min="9988" max="9988" width="40" style="48" customWidth="1"/>
    <col min="9989" max="9990" width="21" style="48" customWidth="1"/>
    <col min="9991" max="9991" width="3.42578125" style="48" customWidth="1"/>
    <col min="9992" max="9992" width="11.42578125" style="48" customWidth="1"/>
    <col min="9993" max="9993" width="50.85546875" style="48" customWidth="1"/>
    <col min="9994" max="9995" width="21" style="48" customWidth="1"/>
    <col min="9996" max="9996" width="3.5703125" style="48" customWidth="1"/>
    <col min="9997" max="9997" width="4.42578125" style="48" customWidth="1"/>
    <col min="9998" max="10240" width="0" style="48" hidden="1"/>
    <col min="10241" max="10241" width="1.42578125" style="48" customWidth="1"/>
    <col min="10242" max="10242" width="3.28515625" style="48" customWidth="1"/>
    <col min="10243" max="10243" width="11.42578125" style="48" customWidth="1"/>
    <col min="10244" max="10244" width="40" style="48" customWidth="1"/>
    <col min="10245" max="10246" width="21" style="48" customWidth="1"/>
    <col min="10247" max="10247" width="3.42578125" style="48" customWidth="1"/>
    <col min="10248" max="10248" width="11.42578125" style="48" customWidth="1"/>
    <col min="10249" max="10249" width="50.85546875" style="48" customWidth="1"/>
    <col min="10250" max="10251" width="21" style="48" customWidth="1"/>
    <col min="10252" max="10252" width="3.5703125" style="48" customWidth="1"/>
    <col min="10253" max="10253" width="4.42578125" style="48" customWidth="1"/>
    <col min="10254" max="10496" width="0" style="48" hidden="1"/>
    <col min="10497" max="10497" width="1.42578125" style="48" customWidth="1"/>
    <col min="10498" max="10498" width="3.28515625" style="48" customWidth="1"/>
    <col min="10499" max="10499" width="11.42578125" style="48" customWidth="1"/>
    <col min="10500" max="10500" width="40" style="48" customWidth="1"/>
    <col min="10501" max="10502" width="21" style="48" customWidth="1"/>
    <col min="10503" max="10503" width="3.42578125" style="48" customWidth="1"/>
    <col min="10504" max="10504" width="11.42578125" style="48" customWidth="1"/>
    <col min="10505" max="10505" width="50.85546875" style="48" customWidth="1"/>
    <col min="10506" max="10507" width="21" style="48" customWidth="1"/>
    <col min="10508" max="10508" width="3.5703125" style="48" customWidth="1"/>
    <col min="10509" max="10509" width="4.42578125" style="48" customWidth="1"/>
    <col min="10510" max="10752" width="0" style="48" hidden="1"/>
    <col min="10753" max="10753" width="1.42578125" style="48" customWidth="1"/>
    <col min="10754" max="10754" width="3.28515625" style="48" customWidth="1"/>
    <col min="10755" max="10755" width="11.42578125" style="48" customWidth="1"/>
    <col min="10756" max="10756" width="40" style="48" customWidth="1"/>
    <col min="10757" max="10758" width="21" style="48" customWidth="1"/>
    <col min="10759" max="10759" width="3.42578125" style="48" customWidth="1"/>
    <col min="10760" max="10760" width="11.42578125" style="48" customWidth="1"/>
    <col min="10761" max="10761" width="50.85546875" style="48" customWidth="1"/>
    <col min="10762" max="10763" width="21" style="48" customWidth="1"/>
    <col min="10764" max="10764" width="3.5703125" style="48" customWidth="1"/>
    <col min="10765" max="10765" width="4.42578125" style="48" customWidth="1"/>
    <col min="10766" max="11008" width="0" style="48" hidden="1"/>
    <col min="11009" max="11009" width="1.42578125" style="48" customWidth="1"/>
    <col min="11010" max="11010" width="3.28515625" style="48" customWidth="1"/>
    <col min="11011" max="11011" width="11.42578125" style="48" customWidth="1"/>
    <col min="11012" max="11012" width="40" style="48" customWidth="1"/>
    <col min="11013" max="11014" width="21" style="48" customWidth="1"/>
    <col min="11015" max="11015" width="3.42578125" style="48" customWidth="1"/>
    <col min="11016" max="11016" width="11.42578125" style="48" customWidth="1"/>
    <col min="11017" max="11017" width="50.85546875" style="48" customWidth="1"/>
    <col min="11018" max="11019" width="21" style="48" customWidth="1"/>
    <col min="11020" max="11020" width="3.5703125" style="48" customWidth="1"/>
    <col min="11021" max="11021" width="4.42578125" style="48" customWidth="1"/>
    <col min="11022" max="11264" width="0" style="48" hidden="1"/>
    <col min="11265" max="11265" width="1.42578125" style="48" customWidth="1"/>
    <col min="11266" max="11266" width="3.28515625" style="48" customWidth="1"/>
    <col min="11267" max="11267" width="11.42578125" style="48" customWidth="1"/>
    <col min="11268" max="11268" width="40" style="48" customWidth="1"/>
    <col min="11269" max="11270" width="21" style="48" customWidth="1"/>
    <col min="11271" max="11271" width="3.42578125" style="48" customWidth="1"/>
    <col min="11272" max="11272" width="11.42578125" style="48" customWidth="1"/>
    <col min="11273" max="11273" width="50.85546875" style="48" customWidth="1"/>
    <col min="11274" max="11275" width="21" style="48" customWidth="1"/>
    <col min="11276" max="11276" width="3.5703125" style="48" customWidth="1"/>
    <col min="11277" max="11277" width="4.42578125" style="48" customWidth="1"/>
    <col min="11278" max="11520" width="0" style="48" hidden="1"/>
    <col min="11521" max="11521" width="1.42578125" style="48" customWidth="1"/>
    <col min="11522" max="11522" width="3.28515625" style="48" customWidth="1"/>
    <col min="11523" max="11523" width="11.42578125" style="48" customWidth="1"/>
    <col min="11524" max="11524" width="40" style="48" customWidth="1"/>
    <col min="11525" max="11526" width="21" style="48" customWidth="1"/>
    <col min="11527" max="11527" width="3.42578125" style="48" customWidth="1"/>
    <col min="11528" max="11528" width="11.42578125" style="48" customWidth="1"/>
    <col min="11529" max="11529" width="50.85546875" style="48" customWidth="1"/>
    <col min="11530" max="11531" width="21" style="48" customWidth="1"/>
    <col min="11532" max="11532" width="3.5703125" style="48" customWidth="1"/>
    <col min="11533" max="11533" width="4.42578125" style="48" customWidth="1"/>
    <col min="11534" max="11776" width="0" style="48" hidden="1"/>
    <col min="11777" max="11777" width="1.42578125" style="48" customWidth="1"/>
    <col min="11778" max="11778" width="3.28515625" style="48" customWidth="1"/>
    <col min="11779" max="11779" width="11.42578125" style="48" customWidth="1"/>
    <col min="11780" max="11780" width="40" style="48" customWidth="1"/>
    <col min="11781" max="11782" width="21" style="48" customWidth="1"/>
    <col min="11783" max="11783" width="3.42578125" style="48" customWidth="1"/>
    <col min="11784" max="11784" width="11.42578125" style="48" customWidth="1"/>
    <col min="11785" max="11785" width="50.85546875" style="48" customWidth="1"/>
    <col min="11786" max="11787" width="21" style="48" customWidth="1"/>
    <col min="11788" max="11788" width="3.5703125" style="48" customWidth="1"/>
    <col min="11789" max="11789" width="4.42578125" style="48" customWidth="1"/>
    <col min="11790" max="12032" width="0" style="48" hidden="1"/>
    <col min="12033" max="12033" width="1.42578125" style="48" customWidth="1"/>
    <col min="12034" max="12034" width="3.28515625" style="48" customWidth="1"/>
    <col min="12035" max="12035" width="11.42578125" style="48" customWidth="1"/>
    <col min="12036" max="12036" width="40" style="48" customWidth="1"/>
    <col min="12037" max="12038" width="21" style="48" customWidth="1"/>
    <col min="12039" max="12039" width="3.42578125" style="48" customWidth="1"/>
    <col min="12040" max="12040" width="11.42578125" style="48" customWidth="1"/>
    <col min="12041" max="12041" width="50.85546875" style="48" customWidth="1"/>
    <col min="12042" max="12043" width="21" style="48" customWidth="1"/>
    <col min="12044" max="12044" width="3.5703125" style="48" customWidth="1"/>
    <col min="12045" max="12045" width="4.42578125" style="48" customWidth="1"/>
    <col min="12046" max="12288" width="0" style="48" hidden="1"/>
    <col min="12289" max="12289" width="1.42578125" style="48" customWidth="1"/>
    <col min="12290" max="12290" width="3.28515625" style="48" customWidth="1"/>
    <col min="12291" max="12291" width="11.42578125" style="48" customWidth="1"/>
    <col min="12292" max="12292" width="40" style="48" customWidth="1"/>
    <col min="12293" max="12294" width="21" style="48" customWidth="1"/>
    <col min="12295" max="12295" width="3.42578125" style="48" customWidth="1"/>
    <col min="12296" max="12296" width="11.42578125" style="48" customWidth="1"/>
    <col min="12297" max="12297" width="50.85546875" style="48" customWidth="1"/>
    <col min="12298" max="12299" width="21" style="48" customWidth="1"/>
    <col min="12300" max="12300" width="3.5703125" style="48" customWidth="1"/>
    <col min="12301" max="12301" width="4.42578125" style="48" customWidth="1"/>
    <col min="12302" max="12544" width="0" style="48" hidden="1"/>
    <col min="12545" max="12545" width="1.42578125" style="48" customWidth="1"/>
    <col min="12546" max="12546" width="3.28515625" style="48" customWidth="1"/>
    <col min="12547" max="12547" width="11.42578125" style="48" customWidth="1"/>
    <col min="12548" max="12548" width="40" style="48" customWidth="1"/>
    <col min="12549" max="12550" width="21" style="48" customWidth="1"/>
    <col min="12551" max="12551" width="3.42578125" style="48" customWidth="1"/>
    <col min="12552" max="12552" width="11.42578125" style="48" customWidth="1"/>
    <col min="12553" max="12553" width="50.85546875" style="48" customWidth="1"/>
    <col min="12554" max="12555" width="21" style="48" customWidth="1"/>
    <col min="12556" max="12556" width="3.5703125" style="48" customWidth="1"/>
    <col min="12557" max="12557" width="4.42578125" style="48" customWidth="1"/>
    <col min="12558" max="12800" width="0" style="48" hidden="1"/>
    <col min="12801" max="12801" width="1.42578125" style="48" customWidth="1"/>
    <col min="12802" max="12802" width="3.28515625" style="48" customWidth="1"/>
    <col min="12803" max="12803" width="11.42578125" style="48" customWidth="1"/>
    <col min="12804" max="12804" width="40" style="48" customWidth="1"/>
    <col min="12805" max="12806" width="21" style="48" customWidth="1"/>
    <col min="12807" max="12807" width="3.42578125" style="48" customWidth="1"/>
    <col min="12808" max="12808" width="11.42578125" style="48" customWidth="1"/>
    <col min="12809" max="12809" width="50.85546875" style="48" customWidth="1"/>
    <col min="12810" max="12811" width="21" style="48" customWidth="1"/>
    <col min="12812" max="12812" width="3.5703125" style="48" customWidth="1"/>
    <col min="12813" max="12813" width="4.42578125" style="48" customWidth="1"/>
    <col min="12814" max="13056" width="0" style="48" hidden="1"/>
    <col min="13057" max="13057" width="1.42578125" style="48" customWidth="1"/>
    <col min="13058" max="13058" width="3.28515625" style="48" customWidth="1"/>
    <col min="13059" max="13059" width="11.42578125" style="48" customWidth="1"/>
    <col min="13060" max="13060" width="40" style="48" customWidth="1"/>
    <col min="13061" max="13062" width="21" style="48" customWidth="1"/>
    <col min="13063" max="13063" width="3.42578125" style="48" customWidth="1"/>
    <col min="13064" max="13064" width="11.42578125" style="48" customWidth="1"/>
    <col min="13065" max="13065" width="50.85546875" style="48" customWidth="1"/>
    <col min="13066" max="13067" width="21" style="48" customWidth="1"/>
    <col min="13068" max="13068" width="3.5703125" style="48" customWidth="1"/>
    <col min="13069" max="13069" width="4.42578125" style="48" customWidth="1"/>
    <col min="13070" max="13312" width="0" style="48" hidden="1"/>
    <col min="13313" max="13313" width="1.42578125" style="48" customWidth="1"/>
    <col min="13314" max="13314" width="3.28515625" style="48" customWidth="1"/>
    <col min="13315" max="13315" width="11.42578125" style="48" customWidth="1"/>
    <col min="13316" max="13316" width="40" style="48" customWidth="1"/>
    <col min="13317" max="13318" width="21" style="48" customWidth="1"/>
    <col min="13319" max="13319" width="3.42578125" style="48" customWidth="1"/>
    <col min="13320" max="13320" width="11.42578125" style="48" customWidth="1"/>
    <col min="13321" max="13321" width="50.85546875" style="48" customWidth="1"/>
    <col min="13322" max="13323" width="21" style="48" customWidth="1"/>
    <col min="13324" max="13324" width="3.5703125" style="48" customWidth="1"/>
    <col min="13325" max="13325" width="4.42578125" style="48" customWidth="1"/>
    <col min="13326" max="13568" width="0" style="48" hidden="1"/>
    <col min="13569" max="13569" width="1.42578125" style="48" customWidth="1"/>
    <col min="13570" max="13570" width="3.28515625" style="48" customWidth="1"/>
    <col min="13571" max="13571" width="11.42578125" style="48" customWidth="1"/>
    <col min="13572" max="13572" width="40" style="48" customWidth="1"/>
    <col min="13573" max="13574" width="21" style="48" customWidth="1"/>
    <col min="13575" max="13575" width="3.42578125" style="48" customWidth="1"/>
    <col min="13576" max="13576" width="11.42578125" style="48" customWidth="1"/>
    <col min="13577" max="13577" width="50.85546875" style="48" customWidth="1"/>
    <col min="13578" max="13579" width="21" style="48" customWidth="1"/>
    <col min="13580" max="13580" width="3.5703125" style="48" customWidth="1"/>
    <col min="13581" max="13581" width="4.42578125" style="48" customWidth="1"/>
    <col min="13582" max="13824" width="0" style="48" hidden="1"/>
    <col min="13825" max="13825" width="1.42578125" style="48" customWidth="1"/>
    <col min="13826" max="13826" width="3.28515625" style="48" customWidth="1"/>
    <col min="13827" max="13827" width="11.42578125" style="48" customWidth="1"/>
    <col min="13828" max="13828" width="40" style="48" customWidth="1"/>
    <col min="13829" max="13830" width="21" style="48" customWidth="1"/>
    <col min="13831" max="13831" width="3.42578125" style="48" customWidth="1"/>
    <col min="13832" max="13832" width="11.42578125" style="48" customWidth="1"/>
    <col min="13833" max="13833" width="50.85546875" style="48" customWidth="1"/>
    <col min="13834" max="13835" width="21" style="48" customWidth="1"/>
    <col min="13836" max="13836" width="3.5703125" style="48" customWidth="1"/>
    <col min="13837" max="13837" width="4.42578125" style="48" customWidth="1"/>
    <col min="13838" max="14080" width="0" style="48" hidden="1"/>
    <col min="14081" max="14081" width="1.42578125" style="48" customWidth="1"/>
    <col min="14082" max="14082" width="3.28515625" style="48" customWidth="1"/>
    <col min="14083" max="14083" width="11.42578125" style="48" customWidth="1"/>
    <col min="14084" max="14084" width="40" style="48" customWidth="1"/>
    <col min="14085" max="14086" width="21" style="48" customWidth="1"/>
    <col min="14087" max="14087" width="3.42578125" style="48" customWidth="1"/>
    <col min="14088" max="14088" width="11.42578125" style="48" customWidth="1"/>
    <col min="14089" max="14089" width="50.85546875" style="48" customWidth="1"/>
    <col min="14090" max="14091" width="21" style="48" customWidth="1"/>
    <col min="14092" max="14092" width="3.5703125" style="48" customWidth="1"/>
    <col min="14093" max="14093" width="4.42578125" style="48" customWidth="1"/>
    <col min="14094" max="14336" width="0" style="48" hidden="1"/>
    <col min="14337" max="14337" width="1.42578125" style="48" customWidth="1"/>
    <col min="14338" max="14338" width="3.28515625" style="48" customWidth="1"/>
    <col min="14339" max="14339" width="11.42578125" style="48" customWidth="1"/>
    <col min="14340" max="14340" width="40" style="48" customWidth="1"/>
    <col min="14341" max="14342" width="21" style="48" customWidth="1"/>
    <col min="14343" max="14343" width="3.42578125" style="48" customWidth="1"/>
    <col min="14344" max="14344" width="11.42578125" style="48" customWidth="1"/>
    <col min="14345" max="14345" width="50.85546875" style="48" customWidth="1"/>
    <col min="14346" max="14347" width="21" style="48" customWidth="1"/>
    <col min="14348" max="14348" width="3.5703125" style="48" customWidth="1"/>
    <col min="14349" max="14349" width="4.42578125" style="48" customWidth="1"/>
    <col min="14350" max="14592" width="0" style="48" hidden="1"/>
    <col min="14593" max="14593" width="1.42578125" style="48" customWidth="1"/>
    <col min="14594" max="14594" width="3.28515625" style="48" customWidth="1"/>
    <col min="14595" max="14595" width="11.42578125" style="48" customWidth="1"/>
    <col min="14596" max="14596" width="40" style="48" customWidth="1"/>
    <col min="14597" max="14598" width="21" style="48" customWidth="1"/>
    <col min="14599" max="14599" width="3.42578125" style="48" customWidth="1"/>
    <col min="14600" max="14600" width="11.42578125" style="48" customWidth="1"/>
    <col min="14601" max="14601" width="50.85546875" style="48" customWidth="1"/>
    <col min="14602" max="14603" width="21" style="48" customWidth="1"/>
    <col min="14604" max="14604" width="3.5703125" style="48" customWidth="1"/>
    <col min="14605" max="14605" width="4.42578125" style="48" customWidth="1"/>
    <col min="14606" max="14848" width="0" style="48" hidden="1"/>
    <col min="14849" max="14849" width="1.42578125" style="48" customWidth="1"/>
    <col min="14850" max="14850" width="3.28515625" style="48" customWidth="1"/>
    <col min="14851" max="14851" width="11.42578125" style="48" customWidth="1"/>
    <col min="14852" max="14852" width="40" style="48" customWidth="1"/>
    <col min="14853" max="14854" width="21" style="48" customWidth="1"/>
    <col min="14855" max="14855" width="3.42578125" style="48" customWidth="1"/>
    <col min="14856" max="14856" width="11.42578125" style="48" customWidth="1"/>
    <col min="14857" max="14857" width="50.85546875" style="48" customWidth="1"/>
    <col min="14858" max="14859" width="21" style="48" customWidth="1"/>
    <col min="14860" max="14860" width="3.5703125" style="48" customWidth="1"/>
    <col min="14861" max="14861" width="4.42578125" style="48" customWidth="1"/>
    <col min="14862" max="15104" width="0" style="48" hidden="1"/>
    <col min="15105" max="15105" width="1.42578125" style="48" customWidth="1"/>
    <col min="15106" max="15106" width="3.28515625" style="48" customWidth="1"/>
    <col min="15107" max="15107" width="11.42578125" style="48" customWidth="1"/>
    <col min="15108" max="15108" width="40" style="48" customWidth="1"/>
    <col min="15109" max="15110" width="21" style="48" customWidth="1"/>
    <col min="15111" max="15111" width="3.42578125" style="48" customWidth="1"/>
    <col min="15112" max="15112" width="11.42578125" style="48" customWidth="1"/>
    <col min="15113" max="15113" width="50.85546875" style="48" customWidth="1"/>
    <col min="15114" max="15115" width="21" style="48" customWidth="1"/>
    <col min="15116" max="15116" width="3.5703125" style="48" customWidth="1"/>
    <col min="15117" max="15117" width="4.42578125" style="48" customWidth="1"/>
    <col min="15118" max="15360" width="0" style="48" hidden="1"/>
    <col min="15361" max="15361" width="1.42578125" style="48" customWidth="1"/>
    <col min="15362" max="15362" width="3.28515625" style="48" customWidth="1"/>
    <col min="15363" max="15363" width="11.42578125" style="48" customWidth="1"/>
    <col min="15364" max="15364" width="40" style="48" customWidth="1"/>
    <col min="15365" max="15366" width="21" style="48" customWidth="1"/>
    <col min="15367" max="15367" width="3.42578125" style="48" customWidth="1"/>
    <col min="15368" max="15368" width="11.42578125" style="48" customWidth="1"/>
    <col min="15369" max="15369" width="50.85546875" style="48" customWidth="1"/>
    <col min="15370" max="15371" width="21" style="48" customWidth="1"/>
    <col min="15372" max="15372" width="3.5703125" style="48" customWidth="1"/>
    <col min="15373" max="15373" width="4.42578125" style="48" customWidth="1"/>
    <col min="15374" max="15616" width="0" style="48" hidden="1"/>
    <col min="15617" max="15617" width="1.42578125" style="48" customWidth="1"/>
    <col min="15618" max="15618" width="3.28515625" style="48" customWidth="1"/>
    <col min="15619" max="15619" width="11.42578125" style="48" customWidth="1"/>
    <col min="15620" max="15620" width="40" style="48" customWidth="1"/>
    <col min="15621" max="15622" width="21" style="48" customWidth="1"/>
    <col min="15623" max="15623" width="3.42578125" style="48" customWidth="1"/>
    <col min="15624" max="15624" width="11.42578125" style="48" customWidth="1"/>
    <col min="15625" max="15625" width="50.85546875" style="48" customWidth="1"/>
    <col min="15626" max="15627" width="21" style="48" customWidth="1"/>
    <col min="15628" max="15628" width="3.5703125" style="48" customWidth="1"/>
    <col min="15629" max="15629" width="4.42578125" style="48" customWidth="1"/>
    <col min="15630" max="15872" width="0" style="48" hidden="1"/>
    <col min="15873" max="15873" width="1.42578125" style="48" customWidth="1"/>
    <col min="15874" max="15874" width="3.28515625" style="48" customWidth="1"/>
    <col min="15875" max="15875" width="11.42578125" style="48" customWidth="1"/>
    <col min="15876" max="15876" width="40" style="48" customWidth="1"/>
    <col min="15877" max="15878" width="21" style="48" customWidth="1"/>
    <col min="15879" max="15879" width="3.42578125" style="48" customWidth="1"/>
    <col min="15880" max="15880" width="11.42578125" style="48" customWidth="1"/>
    <col min="15881" max="15881" width="50.85546875" style="48" customWidth="1"/>
    <col min="15882" max="15883" width="21" style="48" customWidth="1"/>
    <col min="15884" max="15884" width="3.5703125" style="48" customWidth="1"/>
    <col min="15885" max="15885" width="4.42578125" style="48" customWidth="1"/>
    <col min="15886" max="16128" width="0" style="48" hidden="1"/>
    <col min="16129" max="16129" width="1.42578125" style="48" customWidth="1"/>
    <col min="16130" max="16130" width="3.28515625" style="48" customWidth="1"/>
    <col min="16131" max="16131" width="11.42578125" style="48" customWidth="1"/>
    <col min="16132" max="16132" width="40" style="48" customWidth="1"/>
    <col min="16133" max="16134" width="21" style="48" customWidth="1"/>
    <col min="16135" max="16135" width="3.42578125" style="48" customWidth="1"/>
    <col min="16136" max="16136" width="11.42578125" style="48" customWidth="1"/>
    <col min="16137" max="16137" width="50.85546875" style="48" customWidth="1"/>
    <col min="16138" max="16139" width="21" style="48" customWidth="1"/>
    <col min="16140" max="16140" width="3.5703125" style="48" customWidth="1"/>
    <col min="16141" max="16141" width="4.42578125" style="48" customWidth="1"/>
    <col min="16142" max="16384" width="0" style="48" hidden="1"/>
  </cols>
  <sheetData>
    <row r="1" spans="1:12" ht="10.5" customHeight="1">
      <c r="B1" s="240"/>
      <c r="C1" s="240"/>
      <c r="D1" s="241"/>
      <c r="E1" s="242"/>
      <c r="F1" s="242"/>
      <c r="G1" s="241"/>
      <c r="H1" s="241"/>
      <c r="I1" s="243"/>
      <c r="J1" s="240"/>
      <c r="K1" s="240"/>
      <c r="L1" s="240"/>
    </row>
    <row r="2" spans="1:12" ht="9" customHeight="1">
      <c r="B2" s="49"/>
      <c r="C2" s="49"/>
      <c r="D2" s="69"/>
      <c r="E2" s="49"/>
      <c r="F2" s="49"/>
      <c r="G2" s="49"/>
      <c r="H2" s="49"/>
      <c r="I2" s="244"/>
      <c r="J2" s="49"/>
      <c r="K2" s="49"/>
      <c r="L2" s="49"/>
    </row>
    <row r="3" spans="1:12">
      <c r="B3" s="55"/>
      <c r="D3" s="573"/>
      <c r="E3" s="573"/>
      <c r="F3" s="573"/>
      <c r="G3" s="573"/>
      <c r="H3" s="573"/>
      <c r="I3" s="573"/>
      <c r="J3" s="573"/>
      <c r="K3" s="50"/>
      <c r="L3" s="50"/>
    </row>
    <row r="4" spans="1:12" ht="20.25">
      <c r="B4" s="51"/>
      <c r="D4" s="621" t="s">
        <v>200</v>
      </c>
      <c r="E4" s="621"/>
      <c r="F4" s="621"/>
      <c r="G4" s="621"/>
      <c r="H4" s="621"/>
      <c r="I4" s="621"/>
      <c r="J4" s="621"/>
      <c r="K4" s="51"/>
      <c r="L4" s="51"/>
    </row>
    <row r="5" spans="1:12">
      <c r="B5" s="52"/>
      <c r="D5" s="573" t="s">
        <v>171</v>
      </c>
      <c r="E5" s="573"/>
      <c r="F5" s="573"/>
      <c r="G5" s="573"/>
      <c r="H5" s="573"/>
      <c r="I5" s="573"/>
      <c r="J5" s="573"/>
      <c r="K5" s="51"/>
      <c r="L5" s="51"/>
    </row>
    <row r="6" spans="1:12">
      <c r="B6" s="52"/>
      <c r="D6" s="573" t="s">
        <v>1</v>
      </c>
      <c r="E6" s="573"/>
      <c r="F6" s="573"/>
      <c r="G6" s="573"/>
      <c r="H6" s="573"/>
      <c r="I6" s="573"/>
      <c r="J6" s="573"/>
      <c r="K6" s="51"/>
      <c r="L6" s="51"/>
    </row>
    <row r="7" spans="1:12">
      <c r="B7" s="52"/>
      <c r="C7" s="54" t="s">
        <v>2</v>
      </c>
      <c r="D7" s="622" t="s">
        <v>123</v>
      </c>
      <c r="E7" s="622"/>
      <c r="F7" s="622"/>
      <c r="G7" s="622"/>
      <c r="H7" s="622"/>
      <c r="I7" s="622"/>
      <c r="J7" s="622"/>
      <c r="K7" s="245"/>
    </row>
    <row r="8" spans="1:12" ht="10.5" customHeight="1">
      <c r="B8" s="50"/>
      <c r="C8" s="50"/>
      <c r="D8" s="50"/>
      <c r="E8" s="50"/>
      <c r="F8" s="50"/>
      <c r="G8" s="50"/>
    </row>
    <row r="9" spans="1:12" ht="11.25" customHeight="1">
      <c r="B9" s="52"/>
      <c r="C9" s="141"/>
      <c r="D9" s="141"/>
      <c r="E9" s="141"/>
      <c r="F9" s="141"/>
      <c r="G9" s="53"/>
      <c r="H9" s="49"/>
      <c r="I9" s="244"/>
      <c r="J9" s="49"/>
      <c r="K9" s="49"/>
      <c r="L9" s="49"/>
    </row>
    <row r="10" spans="1:12" ht="8.25" customHeight="1">
      <c r="B10" s="56"/>
      <c r="C10" s="56"/>
      <c r="D10" s="56"/>
      <c r="E10" s="57"/>
      <c r="F10" s="57"/>
      <c r="G10" s="58"/>
      <c r="H10" s="49"/>
      <c r="I10" s="244"/>
      <c r="J10" s="49"/>
      <c r="K10" s="49"/>
      <c r="L10" s="49"/>
    </row>
    <row r="11" spans="1:12">
      <c r="A11" s="246"/>
      <c r="B11" s="247"/>
      <c r="C11" s="620" t="s">
        <v>65</v>
      </c>
      <c r="D11" s="620"/>
      <c r="E11" s="248" t="s">
        <v>142</v>
      </c>
      <c r="F11" s="248" t="s">
        <v>146</v>
      </c>
      <c r="G11" s="249"/>
      <c r="H11" s="620" t="s">
        <v>65</v>
      </c>
      <c r="I11" s="620"/>
      <c r="J11" s="248" t="s">
        <v>142</v>
      </c>
      <c r="K11" s="248" t="s">
        <v>146</v>
      </c>
      <c r="L11" s="250"/>
    </row>
    <row r="12" spans="1:12">
      <c r="A12" s="251"/>
      <c r="B12" s="55"/>
      <c r="C12" s="64"/>
      <c r="D12" s="64"/>
      <c r="E12" s="65"/>
      <c r="F12" s="65"/>
      <c r="G12" s="55"/>
      <c r="H12" s="49"/>
      <c r="I12" s="244"/>
      <c r="J12" s="49"/>
      <c r="K12" s="49"/>
      <c r="L12" s="66"/>
    </row>
    <row r="13" spans="1:12">
      <c r="A13" s="251"/>
      <c r="B13" s="69"/>
      <c r="C13" s="151"/>
      <c r="D13" s="151"/>
      <c r="E13" s="252"/>
      <c r="F13" s="253"/>
      <c r="G13" s="69"/>
      <c r="H13" s="49"/>
      <c r="I13" s="244"/>
      <c r="J13" s="49"/>
      <c r="K13" s="49"/>
      <c r="L13" s="66"/>
    </row>
    <row r="14" spans="1:12">
      <c r="A14" s="251"/>
      <c r="B14" s="101"/>
      <c r="C14" s="576" t="s">
        <v>6</v>
      </c>
      <c r="D14" s="576"/>
      <c r="E14" s="211">
        <f>E16+E26</f>
        <v>56996916.509999998</v>
      </c>
      <c r="F14" s="211">
        <f>F16+F26</f>
        <v>43887522.869999997</v>
      </c>
      <c r="G14" s="69"/>
      <c r="H14" s="576" t="s">
        <v>7</v>
      </c>
      <c r="I14" s="576"/>
      <c r="J14" s="211">
        <f>J16+J27</f>
        <v>4371089.3600000003</v>
      </c>
      <c r="K14" s="211">
        <f>K16+K27</f>
        <v>0</v>
      </c>
      <c r="L14" s="66"/>
    </row>
    <row r="15" spans="1:12">
      <c r="A15" s="251"/>
      <c r="B15" s="254"/>
      <c r="C15" s="75"/>
      <c r="D15" s="120"/>
      <c r="E15" s="255"/>
      <c r="F15" s="255"/>
      <c r="G15" s="69"/>
      <c r="H15" s="75"/>
      <c r="I15" s="75"/>
      <c r="J15" s="255"/>
      <c r="K15" s="255"/>
      <c r="L15" s="66"/>
    </row>
    <row r="16" spans="1:12">
      <c r="A16" s="251"/>
      <c r="B16" s="254"/>
      <c r="C16" s="576" t="s">
        <v>8</v>
      </c>
      <c r="D16" s="576"/>
      <c r="E16" s="211">
        <f>SUM(E18:E24)</f>
        <v>47286315.539999999</v>
      </c>
      <c r="F16" s="211">
        <f>SUM(F18:F24)</f>
        <v>41968890.669999994</v>
      </c>
      <c r="G16" s="69"/>
      <c r="H16" s="576" t="s">
        <v>9</v>
      </c>
      <c r="I16" s="576"/>
      <c r="J16" s="211">
        <f>SUM(J18:J25)</f>
        <v>4371089.3600000003</v>
      </c>
      <c r="K16" s="211">
        <f>SUM(K18:K25)</f>
        <v>0</v>
      </c>
      <c r="L16" s="66"/>
    </row>
    <row r="17" spans="1:12">
      <c r="A17" s="251"/>
      <c r="B17" s="254"/>
      <c r="C17" s="75"/>
      <c r="D17" s="120"/>
      <c r="E17" s="255"/>
      <c r="F17" s="255"/>
      <c r="G17" s="69"/>
      <c r="H17" s="75"/>
      <c r="I17" s="75"/>
      <c r="J17" s="255"/>
      <c r="K17" s="255"/>
      <c r="L17" s="66"/>
    </row>
    <row r="18" spans="1:12">
      <c r="A18" s="251"/>
      <c r="B18" s="101"/>
      <c r="C18" s="574" t="s">
        <v>10</v>
      </c>
      <c r="D18" s="574"/>
      <c r="E18" s="256">
        <v>0</v>
      </c>
      <c r="F18" s="256">
        <v>41617487.710000001</v>
      </c>
      <c r="G18" s="69"/>
      <c r="H18" s="574" t="s">
        <v>11</v>
      </c>
      <c r="I18" s="574"/>
      <c r="J18" s="256">
        <v>4370889.3600000003</v>
      </c>
      <c r="K18" s="256">
        <v>0</v>
      </c>
      <c r="L18" s="66"/>
    </row>
    <row r="19" spans="1:12">
      <c r="A19" s="251"/>
      <c r="B19" s="101"/>
      <c r="C19" s="574" t="s">
        <v>12</v>
      </c>
      <c r="D19" s="574"/>
      <c r="E19" s="256">
        <v>47286315.539999999</v>
      </c>
      <c r="F19" s="256">
        <v>0</v>
      </c>
      <c r="G19" s="69"/>
      <c r="H19" s="574" t="s">
        <v>13</v>
      </c>
      <c r="I19" s="574"/>
      <c r="J19" s="256">
        <v>0</v>
      </c>
      <c r="K19" s="256">
        <v>0</v>
      </c>
      <c r="L19" s="66"/>
    </row>
    <row r="20" spans="1:12">
      <c r="A20" s="251"/>
      <c r="B20" s="101"/>
      <c r="C20" s="574" t="s">
        <v>14</v>
      </c>
      <c r="D20" s="574"/>
      <c r="E20" s="256">
        <v>0</v>
      </c>
      <c r="F20" s="256">
        <v>347946.16</v>
      </c>
      <c r="G20" s="69"/>
      <c r="H20" s="574" t="s">
        <v>15</v>
      </c>
      <c r="I20" s="574"/>
      <c r="J20" s="256">
        <v>0</v>
      </c>
      <c r="K20" s="256">
        <v>0</v>
      </c>
      <c r="L20" s="66"/>
    </row>
    <row r="21" spans="1:12">
      <c r="A21" s="251"/>
      <c r="B21" s="101"/>
      <c r="C21" s="574" t="s">
        <v>16</v>
      </c>
      <c r="D21" s="574"/>
      <c r="E21" s="256">
        <v>0</v>
      </c>
      <c r="F21" s="256">
        <v>0</v>
      </c>
      <c r="G21" s="69"/>
      <c r="H21" s="574" t="s">
        <v>17</v>
      </c>
      <c r="I21" s="574"/>
      <c r="J21" s="256">
        <v>0</v>
      </c>
      <c r="K21" s="256">
        <v>0</v>
      </c>
      <c r="L21" s="66"/>
    </row>
    <row r="22" spans="1:12">
      <c r="A22" s="251"/>
      <c r="B22" s="101"/>
      <c r="C22" s="574" t="s">
        <v>18</v>
      </c>
      <c r="D22" s="574"/>
      <c r="E22" s="256">
        <v>0</v>
      </c>
      <c r="F22" s="256">
        <v>0</v>
      </c>
      <c r="G22" s="69"/>
      <c r="H22" s="574" t="s">
        <v>19</v>
      </c>
      <c r="I22" s="574"/>
      <c r="J22" s="256">
        <v>0</v>
      </c>
      <c r="K22" s="256">
        <v>0</v>
      </c>
      <c r="L22" s="66"/>
    </row>
    <row r="23" spans="1:12">
      <c r="A23" s="251"/>
      <c r="B23" s="101"/>
      <c r="C23" s="574" t="s">
        <v>20</v>
      </c>
      <c r="D23" s="574"/>
      <c r="E23" s="256">
        <v>0</v>
      </c>
      <c r="F23" s="256">
        <v>0</v>
      </c>
      <c r="G23" s="69"/>
      <c r="H23" s="574" t="s">
        <v>21</v>
      </c>
      <c r="I23" s="574"/>
      <c r="J23" s="256">
        <v>200</v>
      </c>
      <c r="K23" s="256">
        <v>0</v>
      </c>
      <c r="L23" s="66"/>
    </row>
    <row r="24" spans="1:12">
      <c r="A24" s="251"/>
      <c r="B24" s="101"/>
      <c r="C24" s="574" t="s">
        <v>22</v>
      </c>
      <c r="D24" s="574"/>
      <c r="E24" s="256">
        <v>0</v>
      </c>
      <c r="F24" s="256">
        <v>3456.8</v>
      </c>
      <c r="G24" s="69"/>
      <c r="H24" s="574" t="s">
        <v>23</v>
      </c>
      <c r="I24" s="574"/>
      <c r="J24" s="256">
        <v>0</v>
      </c>
      <c r="K24" s="256">
        <v>0</v>
      </c>
      <c r="L24" s="66"/>
    </row>
    <row r="25" spans="1:12">
      <c r="A25" s="251"/>
      <c r="B25" s="254"/>
      <c r="C25" s="75"/>
      <c r="D25" s="120"/>
      <c r="E25" s="255"/>
      <c r="F25" s="255"/>
      <c r="G25" s="69"/>
      <c r="H25" s="574" t="s">
        <v>24</v>
      </c>
      <c r="I25" s="574"/>
      <c r="J25" s="256">
        <v>0</v>
      </c>
      <c r="K25" s="256">
        <v>0</v>
      </c>
      <c r="L25" s="66"/>
    </row>
    <row r="26" spans="1:12">
      <c r="A26" s="251"/>
      <c r="B26" s="254"/>
      <c r="C26" s="576" t="s">
        <v>27</v>
      </c>
      <c r="D26" s="576"/>
      <c r="E26" s="211">
        <f>SUM(E28:E36)</f>
        <v>9710600.9700000007</v>
      </c>
      <c r="F26" s="211">
        <f>SUM(F28:F36)</f>
        <v>1918632.2</v>
      </c>
      <c r="G26" s="69"/>
      <c r="H26" s="75"/>
      <c r="I26" s="75"/>
      <c r="J26" s="255"/>
      <c r="K26" s="255"/>
      <c r="L26" s="66"/>
    </row>
    <row r="27" spans="1:12">
      <c r="A27" s="251"/>
      <c r="B27" s="254"/>
      <c r="C27" s="75"/>
      <c r="D27" s="120"/>
      <c r="E27" s="255"/>
      <c r="F27" s="255"/>
      <c r="G27" s="69"/>
      <c r="H27" s="577" t="s">
        <v>28</v>
      </c>
      <c r="I27" s="577"/>
      <c r="J27" s="211">
        <f>SUM(J29:J34)</f>
        <v>0</v>
      </c>
      <c r="K27" s="211">
        <f>SUM(K29:K34)</f>
        <v>0</v>
      </c>
      <c r="L27" s="66"/>
    </row>
    <row r="28" spans="1:12">
      <c r="A28" s="251"/>
      <c r="B28" s="101"/>
      <c r="C28" s="574" t="s">
        <v>29</v>
      </c>
      <c r="D28" s="574"/>
      <c r="E28" s="256">
        <v>0</v>
      </c>
      <c r="F28" s="256">
        <v>0</v>
      </c>
      <c r="G28" s="69"/>
      <c r="H28" s="75"/>
      <c r="I28" s="75"/>
      <c r="J28" s="255"/>
      <c r="K28" s="255"/>
      <c r="L28" s="66"/>
    </row>
    <row r="29" spans="1:12">
      <c r="A29" s="251"/>
      <c r="B29" s="101"/>
      <c r="C29" s="574" t="s">
        <v>31</v>
      </c>
      <c r="D29" s="574"/>
      <c r="E29" s="256">
        <v>0</v>
      </c>
      <c r="F29" s="256">
        <v>0</v>
      </c>
      <c r="G29" s="69"/>
      <c r="H29" s="574" t="s">
        <v>30</v>
      </c>
      <c r="I29" s="574"/>
      <c r="J29" s="256">
        <v>0</v>
      </c>
      <c r="K29" s="256">
        <v>0</v>
      </c>
      <c r="L29" s="66"/>
    </row>
    <row r="30" spans="1:12">
      <c r="A30" s="251"/>
      <c r="B30" s="101"/>
      <c r="C30" s="574" t="s">
        <v>33</v>
      </c>
      <c r="D30" s="574"/>
      <c r="E30" s="256">
        <v>0</v>
      </c>
      <c r="F30" s="256">
        <v>0</v>
      </c>
      <c r="G30" s="69"/>
      <c r="H30" s="574" t="s">
        <v>32</v>
      </c>
      <c r="I30" s="574"/>
      <c r="J30" s="256">
        <v>0</v>
      </c>
      <c r="K30" s="256">
        <v>0</v>
      </c>
      <c r="L30" s="66"/>
    </row>
    <row r="31" spans="1:12">
      <c r="A31" s="251"/>
      <c r="B31" s="101"/>
      <c r="C31" s="574" t="s">
        <v>35</v>
      </c>
      <c r="D31" s="574"/>
      <c r="E31" s="256">
        <v>9710600.9700000007</v>
      </c>
      <c r="F31" s="256">
        <v>0</v>
      </c>
      <c r="G31" s="69"/>
      <c r="H31" s="574" t="s">
        <v>34</v>
      </c>
      <c r="I31" s="574"/>
      <c r="J31" s="256">
        <v>0</v>
      </c>
      <c r="K31" s="256">
        <v>0</v>
      </c>
      <c r="L31" s="66"/>
    </row>
    <row r="32" spans="1:12">
      <c r="A32" s="251"/>
      <c r="B32" s="101"/>
      <c r="C32" s="574" t="s">
        <v>37</v>
      </c>
      <c r="D32" s="574"/>
      <c r="E32" s="256">
        <v>0</v>
      </c>
      <c r="F32" s="256">
        <v>0</v>
      </c>
      <c r="G32" s="69"/>
      <c r="H32" s="574" t="s">
        <v>36</v>
      </c>
      <c r="I32" s="574"/>
      <c r="J32" s="256">
        <v>0</v>
      </c>
      <c r="K32" s="256">
        <v>0</v>
      </c>
      <c r="L32" s="66"/>
    </row>
    <row r="33" spans="1:12">
      <c r="A33" s="251"/>
      <c r="B33" s="101"/>
      <c r="C33" s="574" t="s">
        <v>39</v>
      </c>
      <c r="D33" s="574"/>
      <c r="E33" s="256">
        <v>0</v>
      </c>
      <c r="F33" s="256">
        <v>0</v>
      </c>
      <c r="G33" s="69"/>
      <c r="H33" s="574" t="s">
        <v>38</v>
      </c>
      <c r="I33" s="574"/>
      <c r="J33" s="256">
        <v>0</v>
      </c>
      <c r="K33" s="256">
        <v>0</v>
      </c>
      <c r="L33" s="66"/>
    </row>
    <row r="34" spans="1:12">
      <c r="A34" s="251"/>
      <c r="B34" s="101"/>
      <c r="C34" s="574" t="s">
        <v>41</v>
      </c>
      <c r="D34" s="574"/>
      <c r="E34" s="256">
        <v>0</v>
      </c>
      <c r="F34" s="256">
        <v>0</v>
      </c>
      <c r="G34" s="69"/>
      <c r="H34" s="574" t="s">
        <v>40</v>
      </c>
      <c r="I34" s="574"/>
      <c r="J34" s="256">
        <v>0</v>
      </c>
      <c r="K34" s="256">
        <v>0</v>
      </c>
      <c r="L34" s="66"/>
    </row>
    <row r="35" spans="1:12">
      <c r="A35" s="251"/>
      <c r="B35" s="101"/>
      <c r="C35" s="574" t="s">
        <v>42</v>
      </c>
      <c r="D35" s="574"/>
      <c r="E35" s="256">
        <v>0</v>
      </c>
      <c r="F35" s="256">
        <v>0</v>
      </c>
      <c r="G35" s="69"/>
      <c r="H35" s="75"/>
      <c r="I35" s="75"/>
      <c r="J35" s="257"/>
      <c r="K35" s="257"/>
      <c r="L35" s="66"/>
    </row>
    <row r="36" spans="1:12">
      <c r="A36" s="251"/>
      <c r="B36" s="101"/>
      <c r="C36" s="574" t="s">
        <v>44</v>
      </c>
      <c r="D36" s="574"/>
      <c r="E36" s="256">
        <v>0</v>
      </c>
      <c r="F36" s="256">
        <v>1918632.2</v>
      </c>
      <c r="G36" s="69"/>
      <c r="H36" s="576" t="s">
        <v>47</v>
      </c>
      <c r="I36" s="576"/>
      <c r="J36" s="211">
        <f>J38+J44+J52</f>
        <v>47777575.329999998</v>
      </c>
      <c r="K36" s="211">
        <f>K38+K44+K52</f>
        <v>65258058.329999998</v>
      </c>
      <c r="L36" s="66"/>
    </row>
    <row r="37" spans="1:12">
      <c r="A37" s="251"/>
      <c r="B37" s="254"/>
      <c r="C37" s="75"/>
      <c r="D37" s="120"/>
      <c r="E37" s="257"/>
      <c r="F37" s="257"/>
      <c r="G37" s="69"/>
      <c r="H37" s="75"/>
      <c r="I37" s="75"/>
      <c r="J37" s="255"/>
      <c r="K37" s="255"/>
      <c r="L37" s="66"/>
    </row>
    <row r="38" spans="1:12">
      <c r="A38" s="251"/>
      <c r="B38" s="101"/>
      <c r="C38" s="49"/>
      <c r="D38" s="49"/>
      <c r="E38" s="49"/>
      <c r="F38" s="49"/>
      <c r="G38" s="69"/>
      <c r="H38" s="576" t="s">
        <v>49</v>
      </c>
      <c r="I38" s="576"/>
      <c r="J38" s="211">
        <f>SUM(J40:J42)</f>
        <v>0</v>
      </c>
      <c r="K38" s="211">
        <f>SUM(K40:K42)</f>
        <v>4052136.35</v>
      </c>
      <c r="L38" s="66"/>
    </row>
    <row r="39" spans="1:12">
      <c r="A39" s="251"/>
      <c r="B39" s="254"/>
      <c r="C39" s="49"/>
      <c r="D39" s="49"/>
      <c r="E39" s="49"/>
      <c r="F39" s="49"/>
      <c r="G39" s="69"/>
      <c r="H39" s="75"/>
      <c r="I39" s="75"/>
      <c r="J39" s="255"/>
      <c r="K39" s="255"/>
      <c r="L39" s="66"/>
    </row>
    <row r="40" spans="1:12">
      <c r="A40" s="251"/>
      <c r="B40" s="101"/>
      <c r="C40" s="49"/>
      <c r="D40" s="49"/>
      <c r="E40" s="49"/>
      <c r="F40" s="49"/>
      <c r="G40" s="69"/>
      <c r="H40" s="574" t="s">
        <v>50</v>
      </c>
      <c r="I40" s="574"/>
      <c r="J40" s="256">
        <v>0</v>
      </c>
      <c r="K40" s="256">
        <v>3881540.13</v>
      </c>
      <c r="L40" s="66"/>
    </row>
    <row r="41" spans="1:12">
      <c r="A41" s="251"/>
      <c r="B41" s="254"/>
      <c r="C41" s="49"/>
      <c r="D41" s="49"/>
      <c r="E41" s="49"/>
      <c r="F41" s="49"/>
      <c r="G41" s="69"/>
      <c r="H41" s="574" t="s">
        <v>51</v>
      </c>
      <c r="I41" s="574"/>
      <c r="J41" s="256">
        <v>0</v>
      </c>
      <c r="K41" s="256">
        <v>170596.22</v>
      </c>
      <c r="L41" s="66"/>
    </row>
    <row r="42" spans="1:12">
      <c r="A42" s="251"/>
      <c r="B42" s="101"/>
      <c r="C42" s="49"/>
      <c r="D42" s="49"/>
      <c r="E42" s="49"/>
      <c r="F42" s="49"/>
      <c r="G42" s="69"/>
      <c r="H42" s="574" t="s">
        <v>52</v>
      </c>
      <c r="I42" s="574"/>
      <c r="J42" s="256">
        <v>0</v>
      </c>
      <c r="K42" s="256">
        <v>0</v>
      </c>
      <c r="L42" s="66"/>
    </row>
    <row r="43" spans="1:12">
      <c r="A43" s="251"/>
      <c r="B43" s="101"/>
      <c r="C43" s="49"/>
      <c r="D43" s="49"/>
      <c r="E43" s="49"/>
      <c r="F43" s="49"/>
      <c r="G43" s="69"/>
      <c r="H43" s="75"/>
      <c r="I43" s="75"/>
      <c r="J43" s="255"/>
      <c r="K43" s="255"/>
      <c r="L43" s="66"/>
    </row>
    <row r="44" spans="1:12">
      <c r="A44" s="251"/>
      <c r="B44" s="101"/>
      <c r="C44" s="49"/>
      <c r="D44" s="49"/>
      <c r="E44" s="49"/>
      <c r="F44" s="49"/>
      <c r="G44" s="69"/>
      <c r="H44" s="576" t="s">
        <v>53</v>
      </c>
      <c r="I44" s="576"/>
      <c r="J44" s="211">
        <f>SUM(J46:J50)</f>
        <v>47777575.329999998</v>
      </c>
      <c r="K44" s="211">
        <f>SUM(K46:K50)</f>
        <v>61205921.979999997</v>
      </c>
      <c r="L44" s="66"/>
    </row>
    <row r="45" spans="1:12">
      <c r="A45" s="251"/>
      <c r="B45" s="101"/>
      <c r="C45" s="49"/>
      <c r="D45" s="49"/>
      <c r="E45" s="49"/>
      <c r="F45" s="49"/>
      <c r="G45" s="69"/>
      <c r="H45" s="75"/>
      <c r="I45" s="75"/>
      <c r="J45" s="255"/>
      <c r="K45" s="255"/>
      <c r="L45" s="66"/>
    </row>
    <row r="46" spans="1:12">
      <c r="A46" s="251"/>
      <c r="B46" s="101"/>
      <c r="C46" s="49"/>
      <c r="D46" s="49"/>
      <c r="E46" s="49"/>
      <c r="F46" s="49"/>
      <c r="G46" s="69"/>
      <c r="H46" s="574" t="s">
        <v>54</v>
      </c>
      <c r="I46" s="574"/>
      <c r="J46" s="256">
        <v>47777575.329999998</v>
      </c>
      <c r="K46" s="256">
        <v>0</v>
      </c>
      <c r="L46" s="66"/>
    </row>
    <row r="47" spans="1:12">
      <c r="A47" s="251"/>
      <c r="B47" s="101"/>
      <c r="C47" s="49"/>
      <c r="D47" s="49"/>
      <c r="E47" s="49"/>
      <c r="F47" s="49"/>
      <c r="G47" s="69"/>
      <c r="H47" s="574" t="s">
        <v>55</v>
      </c>
      <c r="I47" s="574"/>
      <c r="J47" s="256">
        <v>0</v>
      </c>
      <c r="K47" s="256">
        <v>61205921.979999997</v>
      </c>
      <c r="L47" s="66"/>
    </row>
    <row r="48" spans="1:12">
      <c r="A48" s="251"/>
      <c r="B48" s="101"/>
      <c r="C48" s="49"/>
      <c r="D48" s="49"/>
      <c r="E48" s="49"/>
      <c r="F48" s="49"/>
      <c r="G48" s="69"/>
      <c r="H48" s="574" t="s">
        <v>56</v>
      </c>
      <c r="I48" s="574"/>
      <c r="J48" s="256">
        <v>0</v>
      </c>
      <c r="K48" s="256">
        <v>0</v>
      </c>
      <c r="L48" s="66"/>
    </row>
    <row r="49" spans="1:12">
      <c r="A49" s="251"/>
      <c r="B49" s="101"/>
      <c r="C49" s="49"/>
      <c r="D49" s="49"/>
      <c r="E49" s="49"/>
      <c r="F49" s="49"/>
      <c r="G49" s="69"/>
      <c r="H49" s="574" t="s">
        <v>57</v>
      </c>
      <c r="I49" s="574"/>
      <c r="J49" s="256">
        <v>0</v>
      </c>
      <c r="K49" s="256">
        <v>0</v>
      </c>
      <c r="L49" s="66"/>
    </row>
    <row r="50" spans="1:12">
      <c r="A50" s="251"/>
      <c r="B50" s="254"/>
      <c r="C50" s="49"/>
      <c r="D50" s="49"/>
      <c r="E50" s="49"/>
      <c r="F50" s="49"/>
      <c r="G50" s="69"/>
      <c r="H50" s="574" t="s">
        <v>58</v>
      </c>
      <c r="I50" s="574"/>
      <c r="J50" s="256">
        <v>0</v>
      </c>
      <c r="K50" s="256">
        <v>0</v>
      </c>
      <c r="L50" s="66"/>
    </row>
    <row r="51" spans="1:12">
      <c r="A51" s="251"/>
      <c r="B51" s="101"/>
      <c r="C51" s="49"/>
      <c r="D51" s="49"/>
      <c r="E51" s="49"/>
      <c r="F51" s="49"/>
      <c r="G51" s="69"/>
      <c r="H51" s="75"/>
      <c r="I51" s="75"/>
      <c r="J51" s="255"/>
      <c r="K51" s="255"/>
      <c r="L51" s="66"/>
    </row>
    <row r="52" spans="1:12">
      <c r="A52" s="251"/>
      <c r="B52" s="254"/>
      <c r="C52" s="49"/>
      <c r="D52" s="49"/>
      <c r="E52" s="49"/>
      <c r="F52" s="49"/>
      <c r="G52" s="69"/>
      <c r="H52" s="576" t="s">
        <v>201</v>
      </c>
      <c r="I52" s="576"/>
      <c r="J52" s="211">
        <f>SUM(J54:J55)</f>
        <v>0</v>
      </c>
      <c r="K52" s="211">
        <f>SUM(K54:K55)</f>
        <v>0</v>
      </c>
      <c r="L52" s="66"/>
    </row>
    <row r="53" spans="1:12" ht="6.75" customHeight="1">
      <c r="A53" s="251"/>
      <c r="B53" s="101"/>
      <c r="C53" s="49"/>
      <c r="D53" s="49"/>
      <c r="E53" s="49"/>
      <c r="F53" s="49"/>
      <c r="G53" s="69"/>
      <c r="H53" s="75"/>
      <c r="I53" s="75"/>
      <c r="J53" s="255"/>
      <c r="K53" s="255"/>
      <c r="L53" s="66"/>
    </row>
    <row r="54" spans="1:12">
      <c r="A54" s="251"/>
      <c r="B54" s="101"/>
      <c r="C54" s="49"/>
      <c r="D54" s="49"/>
      <c r="E54" s="49"/>
      <c r="F54" s="49"/>
      <c r="G54" s="69"/>
      <c r="H54" s="574" t="s">
        <v>60</v>
      </c>
      <c r="I54" s="574"/>
      <c r="J54" s="256">
        <v>0</v>
      </c>
      <c r="K54" s="256">
        <v>0</v>
      </c>
      <c r="L54" s="66"/>
    </row>
    <row r="55" spans="1:12">
      <c r="A55" s="258"/>
      <c r="B55" s="259"/>
      <c r="C55" s="88"/>
      <c r="D55" s="88"/>
      <c r="E55" s="88"/>
      <c r="F55" s="88"/>
      <c r="G55" s="168"/>
      <c r="H55" s="623" t="s">
        <v>61</v>
      </c>
      <c r="I55" s="623"/>
      <c r="J55" s="260">
        <v>0</v>
      </c>
      <c r="K55" s="260">
        <v>0</v>
      </c>
      <c r="L55" s="90"/>
    </row>
    <row r="56" spans="1:12">
      <c r="B56" s="101"/>
      <c r="C56" s="49"/>
      <c r="D56" s="49"/>
      <c r="E56" s="49"/>
      <c r="F56" s="49"/>
      <c r="G56" s="69"/>
      <c r="H56" s="100"/>
      <c r="I56" s="100"/>
      <c r="J56" s="256"/>
      <c r="K56" s="256"/>
      <c r="L56" s="49"/>
    </row>
    <row r="57" spans="1:12">
      <c r="B57" s="49"/>
      <c r="D57" s="76"/>
      <c r="E57" s="96"/>
      <c r="F57" s="97"/>
      <c r="G57" s="97"/>
      <c r="I57" s="261"/>
      <c r="J57" s="96"/>
      <c r="K57" s="97"/>
      <c r="L57" s="97"/>
    </row>
    <row r="58" spans="1:12">
      <c r="C58" s="579" t="s">
        <v>120</v>
      </c>
      <c r="D58" s="579"/>
      <c r="E58" s="579"/>
      <c r="F58" s="579"/>
      <c r="G58" s="579"/>
      <c r="H58" s="579"/>
      <c r="I58" s="579"/>
      <c r="J58" s="579"/>
      <c r="K58" s="579"/>
    </row>
    <row r="59" spans="1:12">
      <c r="C59" s="76"/>
      <c r="D59" s="96"/>
      <c r="E59" s="97"/>
      <c r="F59" s="97"/>
      <c r="H59" s="98"/>
      <c r="I59" s="136"/>
      <c r="J59" s="97"/>
      <c r="K59" s="97"/>
    </row>
    <row r="60" spans="1:12"/>
    <row r="61" spans="1:12"/>
    <row r="62" spans="1:12"/>
    <row r="63" spans="1:12"/>
  </sheetData>
  <mergeCells count="58">
    <mergeCell ref="H55:I55"/>
    <mergeCell ref="C58:K58"/>
    <mergeCell ref="H47:I47"/>
    <mergeCell ref="H48:I48"/>
    <mergeCell ref="H49:I49"/>
    <mergeCell ref="H50:I50"/>
    <mergeCell ref="H52:I52"/>
    <mergeCell ref="H54:I54"/>
    <mergeCell ref="H46:I46"/>
    <mergeCell ref="C33:D33"/>
    <mergeCell ref="H33:I33"/>
    <mergeCell ref="C34:D34"/>
    <mergeCell ref="H34:I34"/>
    <mergeCell ref="C35:D35"/>
    <mergeCell ref="C36:D36"/>
    <mergeCell ref="H36:I36"/>
    <mergeCell ref="H38:I38"/>
    <mergeCell ref="H40:I40"/>
    <mergeCell ref="H41:I41"/>
    <mergeCell ref="H42:I42"/>
    <mergeCell ref="H44:I44"/>
    <mergeCell ref="C30:D30"/>
    <mergeCell ref="H30:I30"/>
    <mergeCell ref="C31:D31"/>
    <mergeCell ref="H31:I31"/>
    <mergeCell ref="C32:D32"/>
    <mergeCell ref="H32:I32"/>
    <mergeCell ref="H25:I25"/>
    <mergeCell ref="C26:D26"/>
    <mergeCell ref="H27:I27"/>
    <mergeCell ref="C28:D28"/>
    <mergeCell ref="C29:D29"/>
    <mergeCell ref="H29:I29"/>
    <mergeCell ref="C22:D22"/>
    <mergeCell ref="H22:I22"/>
    <mergeCell ref="C23:D23"/>
    <mergeCell ref="H23:I23"/>
    <mergeCell ref="C24:D24"/>
    <mergeCell ref="H24:I24"/>
    <mergeCell ref="C19:D19"/>
    <mergeCell ref="H19:I19"/>
    <mergeCell ref="C20:D20"/>
    <mergeCell ref="H20:I20"/>
    <mergeCell ref="C21:D21"/>
    <mergeCell ref="H21:I21"/>
    <mergeCell ref="C14:D14"/>
    <mergeCell ref="H14:I14"/>
    <mergeCell ref="C16:D16"/>
    <mergeCell ref="H16:I16"/>
    <mergeCell ref="C18:D18"/>
    <mergeCell ref="H18:I18"/>
    <mergeCell ref="C11:D11"/>
    <mergeCell ref="H11:I11"/>
    <mergeCell ref="D3:J3"/>
    <mergeCell ref="D4:J4"/>
    <mergeCell ref="D5:J5"/>
    <mergeCell ref="D6:J6"/>
    <mergeCell ref="D7:J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4" zoomScale="150" zoomScaleNormal="150" workbookViewId="0">
      <selection activeCell="J24" sqref="J2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"/>
  <sheetViews>
    <sheetView view="pageBreakPreview" zoomScale="60" zoomScaleNormal="100" workbookViewId="0">
      <selection activeCell="F2" sqref="F2"/>
    </sheetView>
  </sheetViews>
  <sheetFormatPr baseColWidth="10" defaultRowHeight="15"/>
  <cols>
    <col min="3" max="3" width="18.5703125" customWidth="1"/>
    <col min="4" max="4" width="21.140625" customWidth="1"/>
    <col min="5" max="5" width="12.7109375" customWidth="1"/>
    <col min="6" max="6" width="11.85546875" customWidth="1"/>
    <col min="7" max="7" width="12.7109375" customWidth="1"/>
    <col min="8" max="8" width="13.5703125" customWidth="1"/>
    <col min="9" max="9" width="13.140625" customWidth="1"/>
    <col min="10" max="10" width="13" customWidth="1"/>
  </cols>
  <sheetData>
    <row r="1" spans="1:11">
      <c r="A1" s="48"/>
      <c r="B1" s="48"/>
      <c r="C1" s="48"/>
      <c r="D1" s="48"/>
      <c r="E1" s="48"/>
      <c r="F1" s="48"/>
      <c r="G1" s="48"/>
      <c r="H1" s="48"/>
      <c r="I1" s="48"/>
      <c r="J1" s="48"/>
      <c r="K1" s="48"/>
    </row>
    <row r="2" spans="1:11">
      <c r="A2" s="48"/>
      <c r="B2" s="48"/>
      <c r="C2" s="48"/>
      <c r="D2" s="48"/>
      <c r="E2" s="48"/>
      <c r="F2" s="48"/>
      <c r="G2" s="48"/>
      <c r="H2" s="48"/>
      <c r="I2" s="48"/>
      <c r="J2" s="48"/>
      <c r="K2" s="48"/>
    </row>
    <row r="3" spans="1:11">
      <c r="A3" s="48"/>
      <c r="B3" s="631" t="s">
        <v>555</v>
      </c>
      <c r="C3" s="632"/>
      <c r="D3" s="632"/>
      <c r="E3" s="632"/>
      <c r="F3" s="632"/>
      <c r="G3" s="632"/>
      <c r="H3" s="632"/>
      <c r="I3" s="632"/>
      <c r="J3" s="633"/>
      <c r="K3" s="48"/>
    </row>
    <row r="4" spans="1:11">
      <c r="A4" s="48"/>
      <c r="B4" s="634" t="str">
        <f>+EAD!D6</f>
        <v>COLEGIO DE BACHILLERES DEL ESTADO DE JALISCO</v>
      </c>
      <c r="C4" s="635"/>
      <c r="D4" s="635"/>
      <c r="E4" s="635"/>
      <c r="F4" s="635"/>
      <c r="G4" s="635"/>
      <c r="H4" s="635"/>
      <c r="I4" s="635"/>
      <c r="J4" s="636"/>
      <c r="K4" s="48"/>
    </row>
    <row r="5" spans="1:11">
      <c r="A5" s="48"/>
      <c r="B5" s="637" t="s">
        <v>202</v>
      </c>
      <c r="C5" s="638"/>
      <c r="D5" s="638"/>
      <c r="E5" s="638"/>
      <c r="F5" s="638"/>
      <c r="G5" s="638"/>
      <c r="H5" s="638"/>
      <c r="I5" s="638"/>
      <c r="J5" s="639"/>
      <c r="K5" s="48"/>
    </row>
    <row r="6" spans="1:11">
      <c r="A6" s="48"/>
      <c r="B6" s="640" t="s">
        <v>698</v>
      </c>
      <c r="C6" s="641"/>
      <c r="D6" s="641"/>
      <c r="E6" s="641"/>
      <c r="F6" s="641"/>
      <c r="G6" s="641"/>
      <c r="H6" s="641"/>
      <c r="I6" s="641"/>
      <c r="J6" s="642"/>
      <c r="K6" s="48"/>
    </row>
    <row r="7" spans="1:11">
      <c r="A7" s="48"/>
      <c r="B7" s="262"/>
      <c r="C7" s="262"/>
      <c r="D7" s="262"/>
      <c r="E7" s="263"/>
      <c r="F7" s="264"/>
      <c r="G7" s="264"/>
      <c r="H7" s="264"/>
      <c r="I7" s="264"/>
      <c r="J7" s="264"/>
      <c r="K7" s="48"/>
    </row>
    <row r="8" spans="1:11" ht="15" customHeight="1">
      <c r="A8" s="48"/>
      <c r="B8" s="643" t="s">
        <v>203</v>
      </c>
      <c r="C8" s="644"/>
      <c r="D8" s="644"/>
      <c r="E8" s="646" t="s">
        <v>223</v>
      </c>
      <c r="F8" s="647"/>
      <c r="G8" s="647"/>
      <c r="H8" s="647"/>
      <c r="I8" s="648"/>
      <c r="J8" s="649" t="s">
        <v>237</v>
      </c>
      <c r="K8" s="48"/>
    </row>
    <row r="9" spans="1:11" ht="36.75">
      <c r="A9" s="48"/>
      <c r="B9" s="644"/>
      <c r="C9" s="644"/>
      <c r="D9" s="644"/>
      <c r="E9" s="265" t="s">
        <v>224</v>
      </c>
      <c r="F9" s="266" t="s">
        <v>226</v>
      </c>
      <c r="G9" s="265" t="s">
        <v>229</v>
      </c>
      <c r="H9" s="265" t="s">
        <v>231</v>
      </c>
      <c r="I9" s="265" t="s">
        <v>235</v>
      </c>
      <c r="J9" s="649"/>
      <c r="K9" s="48"/>
    </row>
    <row r="10" spans="1:11">
      <c r="A10" s="48"/>
      <c r="B10" s="645"/>
      <c r="C10" s="645"/>
      <c r="D10" s="645"/>
      <c r="E10" s="267" t="s">
        <v>225</v>
      </c>
      <c r="F10" s="267" t="s">
        <v>227</v>
      </c>
      <c r="G10" s="267" t="s">
        <v>230</v>
      </c>
      <c r="H10" s="267" t="s">
        <v>232</v>
      </c>
      <c r="I10" s="267" t="s">
        <v>236</v>
      </c>
      <c r="J10" s="267" t="s">
        <v>238</v>
      </c>
      <c r="K10" s="48"/>
    </row>
    <row r="11" spans="1:11">
      <c r="A11" s="48"/>
      <c r="B11" s="268"/>
      <c r="C11" s="269"/>
      <c r="D11" s="270"/>
      <c r="E11" s="271"/>
      <c r="F11" s="272"/>
      <c r="G11" s="272"/>
      <c r="H11" s="272"/>
      <c r="I11" s="272"/>
      <c r="J11" s="272"/>
      <c r="K11" s="273"/>
    </row>
    <row r="12" spans="1:11">
      <c r="A12" s="48"/>
      <c r="B12" s="650" t="s">
        <v>70</v>
      </c>
      <c r="C12" s="651"/>
      <c r="D12" s="652"/>
      <c r="E12" s="274"/>
      <c r="F12" s="275"/>
      <c r="G12" s="276">
        <f>E12+F12</f>
        <v>0</v>
      </c>
      <c r="H12" s="275"/>
      <c r="I12" s="275"/>
      <c r="J12" s="276">
        <f>I12-E12</f>
        <v>0</v>
      </c>
      <c r="K12" s="273"/>
    </row>
    <row r="13" spans="1:11" ht="15" customHeight="1">
      <c r="A13" s="48"/>
      <c r="B13" s="650" t="s">
        <v>143</v>
      </c>
      <c r="C13" s="651"/>
      <c r="D13" s="652"/>
      <c r="E13" s="275"/>
      <c r="F13" s="275"/>
      <c r="G13" s="276">
        <f>E13+F13</f>
        <v>0</v>
      </c>
      <c r="H13" s="275"/>
      <c r="I13" s="275"/>
      <c r="J13" s="276">
        <f>I13-E13</f>
        <v>0</v>
      </c>
      <c r="K13" s="273"/>
    </row>
    <row r="14" spans="1:11" ht="15" customHeight="1">
      <c r="A14" s="48"/>
      <c r="B14" s="650" t="s">
        <v>74</v>
      </c>
      <c r="C14" s="651"/>
      <c r="D14" s="652"/>
      <c r="E14" s="275"/>
      <c r="F14" s="275"/>
      <c r="G14" s="276">
        <f>E14+F14</f>
        <v>0</v>
      </c>
      <c r="H14" s="275"/>
      <c r="I14" s="275"/>
      <c r="J14" s="276">
        <f>I14-E14</f>
        <v>0</v>
      </c>
      <c r="K14" s="273"/>
    </row>
    <row r="15" spans="1:11">
      <c r="A15" s="48"/>
      <c r="B15" s="650" t="s">
        <v>76</v>
      </c>
      <c r="C15" s="651"/>
      <c r="D15" s="652"/>
      <c r="E15" s="275"/>
      <c r="F15" s="275"/>
      <c r="G15" s="276">
        <f>E15+F15</f>
        <v>0</v>
      </c>
      <c r="H15" s="275"/>
      <c r="I15" s="275"/>
      <c r="J15" s="276">
        <f>I15-E15</f>
        <v>0</v>
      </c>
      <c r="K15" s="273"/>
    </row>
    <row r="16" spans="1:11">
      <c r="A16" s="48"/>
      <c r="B16" s="650" t="s">
        <v>204</v>
      </c>
      <c r="C16" s="651"/>
      <c r="D16" s="652"/>
      <c r="E16" s="276">
        <f t="shared" ref="E16:J16" si="0">E17+E18</f>
        <v>0</v>
      </c>
      <c r="F16" s="276">
        <f t="shared" si="0"/>
        <v>0</v>
      </c>
      <c r="G16" s="276">
        <f t="shared" si="0"/>
        <v>0</v>
      </c>
      <c r="H16" s="276">
        <f t="shared" si="0"/>
        <v>0</v>
      </c>
      <c r="I16" s="276">
        <f t="shared" si="0"/>
        <v>0</v>
      </c>
      <c r="J16" s="276">
        <f t="shared" si="0"/>
        <v>0</v>
      </c>
      <c r="K16" s="273"/>
    </row>
    <row r="17" spans="1:11">
      <c r="A17" s="48"/>
      <c r="B17" s="277"/>
      <c r="C17" s="651" t="s">
        <v>213</v>
      </c>
      <c r="D17" s="652"/>
      <c r="E17" s="275"/>
      <c r="F17" s="275"/>
      <c r="G17" s="276">
        <f>E17+F17</f>
        <v>0</v>
      </c>
      <c r="H17" s="275"/>
      <c r="I17" s="275"/>
      <c r="J17" s="276">
        <f>I17-E17</f>
        <v>0</v>
      </c>
      <c r="K17" s="273"/>
    </row>
    <row r="18" spans="1:11">
      <c r="A18" s="48"/>
      <c r="B18" s="277"/>
      <c r="C18" s="651" t="s">
        <v>214</v>
      </c>
      <c r="D18" s="652"/>
      <c r="E18" s="275"/>
      <c r="F18" s="275"/>
      <c r="G18" s="276">
        <f>E18+F18</f>
        <v>0</v>
      </c>
      <c r="H18" s="275"/>
      <c r="I18" s="275"/>
      <c r="J18" s="276">
        <f>I18-E18</f>
        <v>0</v>
      </c>
      <c r="K18" s="273"/>
    </row>
    <row r="19" spans="1:11" ht="15" customHeight="1">
      <c r="A19" s="48"/>
      <c r="B19" s="650" t="s">
        <v>205</v>
      </c>
      <c r="C19" s="651"/>
      <c r="D19" s="652"/>
      <c r="E19" s="276">
        <f t="shared" ref="E19:J19" si="1">E20+E21</f>
        <v>0</v>
      </c>
      <c r="F19" s="276">
        <f t="shared" si="1"/>
        <v>0</v>
      </c>
      <c r="G19" s="276">
        <f t="shared" si="1"/>
        <v>0</v>
      </c>
      <c r="H19" s="276">
        <f t="shared" si="1"/>
        <v>0</v>
      </c>
      <c r="I19" s="276">
        <f t="shared" si="1"/>
        <v>0</v>
      </c>
      <c r="J19" s="276">
        <f t="shared" si="1"/>
        <v>0</v>
      </c>
      <c r="K19" s="273"/>
    </row>
    <row r="20" spans="1:11">
      <c r="A20" s="48"/>
      <c r="B20" s="277"/>
      <c r="C20" s="651" t="s">
        <v>213</v>
      </c>
      <c r="D20" s="652"/>
      <c r="E20" s="278"/>
      <c r="F20" s="278"/>
      <c r="G20" s="279">
        <f t="shared" ref="G20:G25" si="2">E20+F20</f>
        <v>0</v>
      </c>
      <c r="H20" s="278"/>
      <c r="I20" s="278"/>
      <c r="J20" s="279">
        <f t="shared" ref="J20:J25" si="3">I20-E20</f>
        <v>0</v>
      </c>
      <c r="K20" s="273"/>
    </row>
    <row r="21" spans="1:11">
      <c r="A21" s="48"/>
      <c r="B21" s="277"/>
      <c r="C21" s="651" t="s">
        <v>214</v>
      </c>
      <c r="D21" s="652"/>
      <c r="E21" s="278"/>
      <c r="F21" s="278"/>
      <c r="G21" s="279">
        <f t="shared" si="2"/>
        <v>0</v>
      </c>
      <c r="H21" s="278"/>
      <c r="I21" s="278"/>
      <c r="J21" s="279">
        <f t="shared" si="3"/>
        <v>0</v>
      </c>
      <c r="K21" s="273"/>
    </row>
    <row r="22" spans="1:11" ht="15" customHeight="1">
      <c r="A22" s="48"/>
      <c r="B22" s="650" t="s">
        <v>206</v>
      </c>
      <c r="C22" s="651"/>
      <c r="D22" s="652"/>
      <c r="E22" s="278">
        <v>52170050.868382134</v>
      </c>
      <c r="F22" s="278"/>
      <c r="G22" s="279">
        <f t="shared" si="2"/>
        <v>52170050.868382134</v>
      </c>
      <c r="H22" s="278">
        <f>+I22</f>
        <v>9905897.0600000005</v>
      </c>
      <c r="I22" s="278">
        <f>+I51+I53+I54+I55</f>
        <v>9905897.0600000005</v>
      </c>
      <c r="J22" s="279">
        <f>I22-E22</f>
        <v>-42264153.808382131</v>
      </c>
      <c r="K22" s="273"/>
    </row>
    <row r="23" spans="1:11" ht="15" customHeight="1">
      <c r="A23" s="48"/>
      <c r="B23" s="650" t="s">
        <v>88</v>
      </c>
      <c r="C23" s="651"/>
      <c r="D23" s="652"/>
      <c r="E23" s="278"/>
      <c r="F23" s="278"/>
      <c r="G23" s="279">
        <f t="shared" si="2"/>
        <v>0</v>
      </c>
      <c r="H23" s="278"/>
      <c r="I23" s="278"/>
      <c r="J23" s="279">
        <f t="shared" si="3"/>
        <v>0</v>
      </c>
      <c r="K23" s="273"/>
    </row>
    <row r="24" spans="1:11" ht="15" customHeight="1">
      <c r="A24" s="48"/>
      <c r="B24" s="650" t="s">
        <v>78</v>
      </c>
      <c r="C24" s="651"/>
      <c r="D24" s="652"/>
      <c r="E24" s="278">
        <v>487125418.53885502</v>
      </c>
      <c r="F24" s="278"/>
      <c r="G24" s="279">
        <f t="shared" si="2"/>
        <v>487125418.53885502</v>
      </c>
      <c r="H24" s="278">
        <f>+I24</f>
        <v>115687509.05</v>
      </c>
      <c r="I24" s="278">
        <f>+I58+I59</f>
        <v>115687509.05</v>
      </c>
      <c r="J24" s="279">
        <f>I24-E24</f>
        <v>-371437909.488855</v>
      </c>
      <c r="K24" s="273"/>
    </row>
    <row r="25" spans="1:11" ht="15" customHeight="1">
      <c r="A25" s="48"/>
      <c r="B25" s="650" t="s">
        <v>207</v>
      </c>
      <c r="C25" s="651"/>
      <c r="D25" s="652"/>
      <c r="E25" s="278"/>
      <c r="F25" s="278"/>
      <c r="G25" s="279">
        <f t="shared" si="2"/>
        <v>0</v>
      </c>
      <c r="H25" s="278"/>
      <c r="I25" s="278"/>
      <c r="J25" s="279">
        <f t="shared" si="3"/>
        <v>0</v>
      </c>
      <c r="K25" s="273"/>
    </row>
    <row r="26" spans="1:11">
      <c r="A26" s="48"/>
      <c r="B26" s="280"/>
      <c r="C26" s="281"/>
      <c r="D26" s="282"/>
      <c r="E26" s="283"/>
      <c r="F26" s="283"/>
      <c r="G26" s="283"/>
      <c r="H26" s="283"/>
      <c r="I26" s="283"/>
      <c r="J26" s="283"/>
      <c r="K26" s="273"/>
    </row>
    <row r="27" spans="1:11">
      <c r="A27" s="48"/>
      <c r="B27" s="284"/>
      <c r="C27" s="285"/>
      <c r="D27" s="286" t="s">
        <v>222</v>
      </c>
      <c r="E27" s="287">
        <f t="shared" ref="E27:J27" si="4">E12+E13+E14+E15+E16+E19+E22+E23+E24+E25</f>
        <v>539295469.40723717</v>
      </c>
      <c r="F27" s="287">
        <f t="shared" si="4"/>
        <v>0</v>
      </c>
      <c r="G27" s="287">
        <f t="shared" si="4"/>
        <v>539295469.40723717</v>
      </c>
      <c r="H27" s="287">
        <f t="shared" si="4"/>
        <v>125593406.11</v>
      </c>
      <c r="I27" s="287">
        <f t="shared" si="4"/>
        <v>125593406.11</v>
      </c>
      <c r="J27" s="653">
        <f t="shared" si="4"/>
        <v>-413702063.29723716</v>
      </c>
      <c r="K27" s="288"/>
    </row>
    <row r="28" spans="1:11" ht="15" customHeight="1">
      <c r="A28" s="48"/>
      <c r="B28" s="48"/>
      <c r="C28" s="48"/>
      <c r="D28" s="48"/>
      <c r="E28" s="289"/>
      <c r="F28" s="290"/>
      <c r="G28" s="290"/>
      <c r="H28" s="655" t="s">
        <v>233</v>
      </c>
      <c r="I28" s="656"/>
      <c r="J28" s="654"/>
      <c r="K28" s="288"/>
    </row>
    <row r="29" spans="1:11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</row>
    <row r="30" spans="1:11">
      <c r="A30" s="48"/>
      <c r="B30" s="48"/>
      <c r="C30" s="48"/>
      <c r="D30" s="48"/>
      <c r="E30" s="48"/>
      <c r="F30" s="48"/>
      <c r="G30" s="48"/>
      <c r="H30" s="48"/>
      <c r="I30" s="48"/>
      <c r="J30" s="48"/>
      <c r="K30" s="48"/>
    </row>
    <row r="31" spans="1:11" ht="15" customHeight="1">
      <c r="A31" s="48"/>
      <c r="B31" s="643" t="s">
        <v>208</v>
      </c>
      <c r="C31" s="644"/>
      <c r="D31" s="644"/>
      <c r="E31" s="646" t="s">
        <v>223</v>
      </c>
      <c r="F31" s="647"/>
      <c r="G31" s="647"/>
      <c r="H31" s="647"/>
      <c r="I31" s="648"/>
      <c r="J31" s="649" t="s">
        <v>237</v>
      </c>
      <c r="K31" s="48"/>
    </row>
    <row r="32" spans="1:11" ht="36.75">
      <c r="A32" s="48"/>
      <c r="B32" s="644"/>
      <c r="C32" s="644"/>
      <c r="D32" s="644"/>
      <c r="E32" s="265" t="s">
        <v>224</v>
      </c>
      <c r="F32" s="266" t="s">
        <v>228</v>
      </c>
      <c r="G32" s="265" t="s">
        <v>229</v>
      </c>
      <c r="H32" s="265" t="s">
        <v>231</v>
      </c>
      <c r="I32" s="265" t="s">
        <v>235</v>
      </c>
      <c r="J32" s="649"/>
      <c r="K32" s="48"/>
    </row>
    <row r="33" spans="1:11">
      <c r="A33" s="48"/>
      <c r="B33" s="645"/>
      <c r="C33" s="645"/>
      <c r="D33" s="645"/>
      <c r="E33" s="267" t="s">
        <v>225</v>
      </c>
      <c r="F33" s="267" t="s">
        <v>227</v>
      </c>
      <c r="G33" s="267" t="s">
        <v>230</v>
      </c>
      <c r="H33" s="267" t="s">
        <v>232</v>
      </c>
      <c r="I33" s="267">
        <v>-5</v>
      </c>
      <c r="J33" s="267" t="s">
        <v>238</v>
      </c>
      <c r="K33" s="48"/>
    </row>
    <row r="34" spans="1:11">
      <c r="A34" s="48"/>
      <c r="B34" s="291"/>
      <c r="C34" s="292"/>
      <c r="D34" s="293"/>
      <c r="E34" s="294"/>
      <c r="F34" s="294"/>
      <c r="G34" s="294"/>
      <c r="H34" s="294"/>
      <c r="I34" s="294"/>
      <c r="J34" s="294"/>
      <c r="K34" s="48"/>
    </row>
    <row r="35" spans="1:11">
      <c r="A35" s="48"/>
      <c r="B35" s="295" t="s">
        <v>209</v>
      </c>
      <c r="C35" s="296"/>
      <c r="D35" s="297"/>
      <c r="E35" s="298">
        <f t="shared" ref="E35:J35" si="5">E36+E37+E38+E39+E42+E45+E46</f>
        <v>0</v>
      </c>
      <c r="F35" s="298">
        <f t="shared" si="5"/>
        <v>0</v>
      </c>
      <c r="G35" s="298">
        <f t="shared" si="5"/>
        <v>0</v>
      </c>
      <c r="H35" s="298">
        <f t="shared" si="5"/>
        <v>0</v>
      </c>
      <c r="I35" s="298">
        <f t="shared" si="5"/>
        <v>0</v>
      </c>
      <c r="J35" s="298">
        <f t="shared" si="5"/>
        <v>0</v>
      </c>
      <c r="K35" s="48"/>
    </row>
    <row r="36" spans="1:11" ht="15" customHeight="1">
      <c r="A36" s="48"/>
      <c r="B36" s="299"/>
      <c r="C36" s="624" t="s">
        <v>70</v>
      </c>
      <c r="D36" s="625"/>
      <c r="E36" s="300"/>
      <c r="F36" s="300"/>
      <c r="G36" s="301">
        <f>E36+F36</f>
        <v>0</v>
      </c>
      <c r="H36" s="300"/>
      <c r="I36" s="300"/>
      <c r="J36" s="301">
        <f>I36-E36</f>
        <v>0</v>
      </c>
      <c r="K36" s="48"/>
    </row>
    <row r="37" spans="1:11" ht="15" customHeight="1">
      <c r="A37" s="48"/>
      <c r="B37" s="299"/>
      <c r="C37" s="624" t="s">
        <v>74</v>
      </c>
      <c r="D37" s="625"/>
      <c r="E37" s="300"/>
      <c r="F37" s="300"/>
      <c r="G37" s="301">
        <f>E37+F37</f>
        <v>0</v>
      </c>
      <c r="H37" s="300"/>
      <c r="I37" s="300"/>
      <c r="J37" s="301">
        <f>I37-E37</f>
        <v>0</v>
      </c>
      <c r="K37" s="48"/>
    </row>
    <row r="38" spans="1:11">
      <c r="A38" s="48"/>
      <c r="B38" s="299"/>
      <c r="C38" s="624" t="s">
        <v>76</v>
      </c>
      <c r="D38" s="625"/>
      <c r="E38" s="300"/>
      <c r="F38" s="300"/>
      <c r="G38" s="301">
        <f>E38+F38</f>
        <v>0</v>
      </c>
      <c r="H38" s="300"/>
      <c r="I38" s="300"/>
      <c r="J38" s="301">
        <f>I38-E38</f>
        <v>0</v>
      </c>
      <c r="K38" s="48"/>
    </row>
    <row r="39" spans="1:11">
      <c r="A39" s="48"/>
      <c r="B39" s="299"/>
      <c r="C39" s="624" t="s">
        <v>204</v>
      </c>
      <c r="D39" s="625"/>
      <c r="E39" s="301">
        <f t="shared" ref="E39:J39" si="6">E40+E41</f>
        <v>0</v>
      </c>
      <c r="F39" s="301">
        <f t="shared" si="6"/>
        <v>0</v>
      </c>
      <c r="G39" s="301">
        <f t="shared" si="6"/>
        <v>0</v>
      </c>
      <c r="H39" s="301">
        <f t="shared" si="6"/>
        <v>0</v>
      </c>
      <c r="I39" s="301">
        <f t="shared" si="6"/>
        <v>0</v>
      </c>
      <c r="J39" s="301">
        <f t="shared" si="6"/>
        <v>0</v>
      </c>
      <c r="K39" s="48"/>
    </row>
    <row r="40" spans="1:11">
      <c r="A40" s="48"/>
      <c r="B40" s="299"/>
      <c r="C40" s="302"/>
      <c r="D40" s="303" t="s">
        <v>213</v>
      </c>
      <c r="E40" s="300"/>
      <c r="F40" s="300"/>
      <c r="G40" s="301">
        <f>E40+F40</f>
        <v>0</v>
      </c>
      <c r="H40" s="300"/>
      <c r="I40" s="300"/>
      <c r="J40" s="301">
        <f>I40-E40</f>
        <v>0</v>
      </c>
      <c r="K40" s="48"/>
    </row>
    <row r="41" spans="1:11">
      <c r="A41" s="48"/>
      <c r="B41" s="299"/>
      <c r="C41" s="302"/>
      <c r="D41" s="303" t="s">
        <v>214</v>
      </c>
      <c r="E41" s="300"/>
      <c r="F41" s="300"/>
      <c r="G41" s="301">
        <f>E41+F41</f>
        <v>0</v>
      </c>
      <c r="H41" s="300"/>
      <c r="I41" s="300"/>
      <c r="J41" s="301">
        <f>I41-E41</f>
        <v>0</v>
      </c>
      <c r="K41" s="48"/>
    </row>
    <row r="42" spans="1:11" ht="15" customHeight="1">
      <c r="A42" s="48"/>
      <c r="B42" s="299"/>
      <c r="C42" s="624" t="s">
        <v>205</v>
      </c>
      <c r="D42" s="625"/>
      <c r="E42" s="301">
        <f t="shared" ref="E42:J42" si="7">E43+E44</f>
        <v>0</v>
      </c>
      <c r="F42" s="301">
        <f t="shared" si="7"/>
        <v>0</v>
      </c>
      <c r="G42" s="301">
        <f t="shared" si="7"/>
        <v>0</v>
      </c>
      <c r="H42" s="301">
        <f t="shared" si="7"/>
        <v>0</v>
      </c>
      <c r="I42" s="301">
        <f t="shared" si="7"/>
        <v>0</v>
      </c>
      <c r="J42" s="301">
        <f t="shared" si="7"/>
        <v>0</v>
      </c>
      <c r="K42" s="48"/>
    </row>
    <row r="43" spans="1:11">
      <c r="A43" s="48"/>
      <c r="B43" s="299"/>
      <c r="C43" s="302"/>
      <c r="D43" s="303" t="s">
        <v>213</v>
      </c>
      <c r="E43" s="300"/>
      <c r="F43" s="300"/>
      <c r="G43" s="301">
        <f>E43+F43</f>
        <v>0</v>
      </c>
      <c r="H43" s="300"/>
      <c r="I43" s="300"/>
      <c r="J43" s="301">
        <f>I43-E43</f>
        <v>0</v>
      </c>
      <c r="K43" s="48"/>
    </row>
    <row r="44" spans="1:11">
      <c r="A44" s="48"/>
      <c r="B44" s="299"/>
      <c r="C44" s="302"/>
      <c r="D44" s="303" t="s">
        <v>214</v>
      </c>
      <c r="E44" s="300"/>
      <c r="F44" s="300"/>
      <c r="G44" s="301">
        <f>E44+F44</f>
        <v>0</v>
      </c>
      <c r="H44" s="300"/>
      <c r="I44" s="300"/>
      <c r="J44" s="301">
        <f>I44-E44</f>
        <v>0</v>
      </c>
      <c r="K44" s="48"/>
    </row>
    <row r="45" spans="1:11" ht="15" customHeight="1">
      <c r="A45" s="48"/>
      <c r="B45" s="299"/>
      <c r="C45" s="624" t="s">
        <v>88</v>
      </c>
      <c r="D45" s="625"/>
      <c r="E45" s="300"/>
      <c r="F45" s="300"/>
      <c r="G45" s="301">
        <f>E45+F45</f>
        <v>0</v>
      </c>
      <c r="H45" s="300"/>
      <c r="I45" s="300"/>
      <c r="J45" s="301">
        <f>I45-E45</f>
        <v>0</v>
      </c>
      <c r="K45" s="48"/>
    </row>
    <row r="46" spans="1:11" ht="15" customHeight="1">
      <c r="A46" s="48"/>
      <c r="B46" s="299"/>
      <c r="C46" s="624" t="s">
        <v>78</v>
      </c>
      <c r="D46" s="625"/>
      <c r="E46" s="300"/>
      <c r="F46" s="300"/>
      <c r="G46" s="301">
        <f>E46+F46</f>
        <v>0</v>
      </c>
      <c r="H46" s="300"/>
      <c r="I46" s="300"/>
      <c r="J46" s="301">
        <f>I46-E46</f>
        <v>0</v>
      </c>
      <c r="K46" s="48"/>
    </row>
    <row r="47" spans="1:11" ht="15" customHeight="1">
      <c r="A47" s="48"/>
      <c r="B47" s="299"/>
      <c r="C47" s="302"/>
      <c r="D47" s="303"/>
      <c r="E47" s="301"/>
      <c r="F47" s="301"/>
      <c r="G47" s="301"/>
      <c r="H47" s="301"/>
      <c r="I47" s="301"/>
      <c r="J47" s="301"/>
      <c r="K47" s="48"/>
    </row>
    <row r="48" spans="1:11" ht="15" customHeight="1">
      <c r="A48" s="48"/>
      <c r="B48" s="295" t="s">
        <v>210</v>
      </c>
      <c r="C48" s="296"/>
      <c r="D48" s="303"/>
      <c r="E48" s="304">
        <f t="shared" ref="E48:J48" si="8">E49+E50+E57</f>
        <v>0</v>
      </c>
      <c r="F48" s="304">
        <f t="shared" si="8"/>
        <v>0</v>
      </c>
      <c r="G48" s="304">
        <f t="shared" si="8"/>
        <v>0</v>
      </c>
      <c r="H48" s="304">
        <f t="shared" si="8"/>
        <v>0</v>
      </c>
      <c r="I48" s="304">
        <f t="shared" si="8"/>
        <v>0</v>
      </c>
      <c r="J48" s="304">
        <f t="shared" si="8"/>
        <v>0</v>
      </c>
      <c r="K48" s="273"/>
    </row>
    <row r="49" spans="1:11" ht="15" customHeight="1">
      <c r="A49" s="48"/>
      <c r="B49" s="295"/>
      <c r="C49" s="624" t="s">
        <v>143</v>
      </c>
      <c r="D49" s="625"/>
      <c r="E49" s="305"/>
      <c r="F49" s="305"/>
      <c r="G49" s="306">
        <f>E49+F49</f>
        <v>0</v>
      </c>
      <c r="H49" s="305"/>
      <c r="I49" s="305"/>
      <c r="J49" s="306">
        <f>I49-E49</f>
        <v>0</v>
      </c>
      <c r="K49" s="288"/>
    </row>
    <row r="50" spans="1:11" ht="15" customHeight="1">
      <c r="A50" s="48"/>
      <c r="B50" s="299"/>
      <c r="C50" s="624" t="s">
        <v>206</v>
      </c>
      <c r="D50" s="625"/>
      <c r="E50" s="305"/>
      <c r="F50" s="305"/>
      <c r="G50" s="306">
        <f>E50+F50</f>
        <v>0</v>
      </c>
      <c r="H50" s="305"/>
      <c r="I50" s="305"/>
      <c r="J50" s="306">
        <f>I50-E50</f>
        <v>0</v>
      </c>
      <c r="K50" s="288"/>
    </row>
    <row r="51" spans="1:11" ht="15" customHeight="1">
      <c r="A51" s="48"/>
      <c r="B51" s="299"/>
      <c r="C51" s="624" t="s">
        <v>215</v>
      </c>
      <c r="D51" s="625"/>
      <c r="E51" s="305">
        <v>26685193.509833548</v>
      </c>
      <c r="F51" s="305"/>
      <c r="G51" s="306">
        <f>+E51+F51</f>
        <v>26685193.509833548</v>
      </c>
      <c r="H51" s="305">
        <f>++I51</f>
        <v>7044394.2000000002</v>
      </c>
      <c r="I51" s="305">
        <f>+'AÑO ACTU MZO 16'!H50+'AÑO ACTU MZO 16'!H54+'AÑO ACTU MZO 16'!H57</f>
        <v>7044394.2000000002</v>
      </c>
      <c r="J51" s="306">
        <f>+I51-E51</f>
        <v>-19640799.309833549</v>
      </c>
      <c r="K51" s="288"/>
    </row>
    <row r="52" spans="1:11" ht="15" customHeight="1">
      <c r="A52" s="48"/>
      <c r="B52" s="299"/>
      <c r="C52" s="624" t="s">
        <v>216</v>
      </c>
      <c r="D52" s="625"/>
      <c r="E52" s="305"/>
      <c r="F52" s="305"/>
      <c r="G52" s="306">
        <f t="shared" ref="G52:G61" si="9">+E52+F52</f>
        <v>0</v>
      </c>
      <c r="H52" s="305"/>
      <c r="I52" s="305"/>
      <c r="J52" s="306">
        <f t="shared" ref="J52:J59" si="10">+I52-E52</f>
        <v>0</v>
      </c>
      <c r="K52" s="288"/>
    </row>
    <row r="53" spans="1:11" ht="15" customHeight="1">
      <c r="A53" s="48"/>
      <c r="B53" s="299"/>
      <c r="C53" s="624" t="s">
        <v>217</v>
      </c>
      <c r="D53" s="625"/>
      <c r="E53" s="305">
        <v>19129345.829528779</v>
      </c>
      <c r="F53" s="305"/>
      <c r="G53" s="306">
        <f t="shared" si="9"/>
        <v>19129345.829528779</v>
      </c>
      <c r="H53" s="305">
        <f t="shared" ref="H53:H60" si="11">++I53</f>
        <v>2557083.2000000002</v>
      </c>
      <c r="I53" s="305">
        <f>+'AÑO ACTU MZO 16'!H55</f>
        <v>2557083.2000000002</v>
      </c>
      <c r="J53" s="306">
        <f t="shared" si="10"/>
        <v>-16572262.62952878</v>
      </c>
      <c r="K53" s="288"/>
    </row>
    <row r="54" spans="1:11" ht="15" customHeight="1">
      <c r="A54" s="48"/>
      <c r="B54" s="299"/>
      <c r="C54" s="624" t="s">
        <v>218</v>
      </c>
      <c r="D54" s="625"/>
      <c r="E54" s="305">
        <v>4939579.7001802605</v>
      </c>
      <c r="F54" s="305"/>
      <c r="G54" s="306">
        <f t="shared" si="9"/>
        <v>4939579.7001802605</v>
      </c>
      <c r="H54" s="305">
        <f t="shared" si="11"/>
        <v>271915.65999999997</v>
      </c>
      <c r="I54" s="305">
        <f>+'AÑO ACTU MZO 16'!H51</f>
        <v>271915.65999999997</v>
      </c>
      <c r="J54" s="306">
        <f t="shared" si="10"/>
        <v>-4667664.0401802603</v>
      </c>
      <c r="K54" s="288"/>
    </row>
    <row r="55" spans="1:11" ht="15" customHeight="1">
      <c r="A55" s="48"/>
      <c r="B55" s="299"/>
      <c r="C55" s="624" t="s">
        <v>219</v>
      </c>
      <c r="D55" s="625"/>
      <c r="E55" s="305">
        <v>1415931.8288395503</v>
      </c>
      <c r="F55" s="305"/>
      <c r="G55" s="306">
        <f t="shared" si="9"/>
        <v>1415931.8288395503</v>
      </c>
      <c r="H55" s="305">
        <f t="shared" si="11"/>
        <v>32504</v>
      </c>
      <c r="I55" s="305">
        <f>+'AÑO ACTU MZO 16'!H52</f>
        <v>32504</v>
      </c>
      <c r="J55" s="306">
        <f t="shared" si="10"/>
        <v>-1383427.8288395503</v>
      </c>
      <c r="K55" s="288"/>
    </row>
    <row r="56" spans="1:11" ht="15" customHeight="1">
      <c r="A56" s="48"/>
      <c r="B56" s="299"/>
      <c r="C56" s="497"/>
      <c r="D56" s="498"/>
      <c r="E56" s="305">
        <v>0</v>
      </c>
      <c r="F56" s="305"/>
      <c r="G56" s="306"/>
      <c r="H56" s="305">
        <f t="shared" si="11"/>
        <v>0</v>
      </c>
      <c r="I56" s="305"/>
      <c r="J56" s="306"/>
      <c r="K56" s="288"/>
    </row>
    <row r="57" spans="1:11" ht="15" customHeight="1">
      <c r="A57" s="48"/>
      <c r="B57" s="299"/>
      <c r="C57" s="624" t="s">
        <v>78</v>
      </c>
      <c r="D57" s="625"/>
      <c r="E57" s="305"/>
      <c r="F57" s="305"/>
      <c r="G57" s="306">
        <f t="shared" si="9"/>
        <v>0</v>
      </c>
      <c r="H57" s="305">
        <f t="shared" si="11"/>
        <v>0</v>
      </c>
      <c r="I57" s="305"/>
      <c r="J57" s="306">
        <f t="shared" si="10"/>
        <v>0</v>
      </c>
      <c r="K57" s="288"/>
    </row>
    <row r="58" spans="1:11" ht="15" customHeight="1">
      <c r="A58" s="48"/>
      <c r="B58" s="299"/>
      <c r="C58" s="624" t="s">
        <v>220</v>
      </c>
      <c r="D58" s="625"/>
      <c r="E58" s="305">
        <v>217969423.76055717</v>
      </c>
      <c r="F58" s="305"/>
      <c r="G58" s="306">
        <f t="shared" si="9"/>
        <v>217969423.76055717</v>
      </c>
      <c r="H58" s="305">
        <f t="shared" si="11"/>
        <v>51123899.390000001</v>
      </c>
      <c r="I58" s="305">
        <f>+'AÑO ACTU MZO 16'!H46+'AÑO ACTU MZO 16'!H48</f>
        <v>51123899.390000001</v>
      </c>
      <c r="J58" s="306">
        <f t="shared" si="10"/>
        <v>-166845524.37055719</v>
      </c>
      <c r="K58" s="288"/>
    </row>
    <row r="59" spans="1:11" ht="15" customHeight="1">
      <c r="A59" s="48"/>
      <c r="B59" s="299"/>
      <c r="C59" s="624" t="s">
        <v>221</v>
      </c>
      <c r="D59" s="625"/>
      <c r="E59" s="305">
        <v>269155994.77829784</v>
      </c>
      <c r="F59" s="305"/>
      <c r="G59" s="306">
        <f t="shared" si="9"/>
        <v>269155994.77829784</v>
      </c>
      <c r="H59" s="305">
        <f t="shared" si="11"/>
        <v>64563609.659999996</v>
      </c>
      <c r="I59" s="305">
        <f>+'AÑO ACTU MZO 16'!H47</f>
        <v>64563609.659999996</v>
      </c>
      <c r="J59" s="306">
        <f t="shared" si="10"/>
        <v>-204592385.11829785</v>
      </c>
      <c r="K59" s="288"/>
    </row>
    <row r="60" spans="1:11">
      <c r="A60" s="48"/>
      <c r="B60" s="299"/>
      <c r="C60" s="307"/>
      <c r="D60" s="308"/>
      <c r="E60" s="305"/>
      <c r="F60" s="305"/>
      <c r="G60" s="306">
        <f t="shared" si="9"/>
        <v>0</v>
      </c>
      <c r="H60" s="305">
        <f t="shared" si="11"/>
        <v>0</v>
      </c>
      <c r="I60" s="305"/>
      <c r="J60" s="306"/>
      <c r="K60" s="309"/>
    </row>
    <row r="61" spans="1:11" ht="15" customHeight="1">
      <c r="A61" s="48"/>
      <c r="B61" s="310"/>
      <c r="C61" s="311"/>
      <c r="D61" s="312"/>
      <c r="E61" s="298"/>
      <c r="F61" s="298"/>
      <c r="G61" s="298">
        <f t="shared" si="9"/>
        <v>0</v>
      </c>
      <c r="H61" s="298"/>
      <c r="I61" s="298"/>
      <c r="J61" s="298"/>
      <c r="K61" s="48"/>
    </row>
    <row r="62" spans="1:11">
      <c r="A62" s="48"/>
      <c r="B62" s="295" t="s">
        <v>211</v>
      </c>
      <c r="C62" s="313"/>
      <c r="D62" s="303"/>
      <c r="E62" s="298">
        <f t="shared" ref="E62:J62" si="12">E63</f>
        <v>0</v>
      </c>
      <c r="F62" s="298"/>
      <c r="G62" s="298">
        <f t="shared" si="12"/>
        <v>0</v>
      </c>
      <c r="H62" s="298">
        <f t="shared" si="12"/>
        <v>0</v>
      </c>
      <c r="I62" s="298">
        <f t="shared" si="12"/>
        <v>0</v>
      </c>
      <c r="J62" s="298">
        <f t="shared" si="12"/>
        <v>0</v>
      </c>
      <c r="K62" s="48"/>
    </row>
    <row r="63" spans="1:11" ht="15" customHeight="1">
      <c r="A63" s="48"/>
      <c r="B63" s="299"/>
      <c r="C63" s="624" t="s">
        <v>207</v>
      </c>
      <c r="D63" s="625"/>
      <c r="E63" s="300"/>
      <c r="F63" s="300"/>
      <c r="G63" s="301">
        <f>E63+F63</f>
        <v>0</v>
      </c>
      <c r="H63" s="300"/>
      <c r="I63" s="300"/>
      <c r="J63" s="301">
        <f>I63-E63</f>
        <v>0</v>
      </c>
      <c r="K63" s="48"/>
    </row>
    <row r="64" spans="1:11">
      <c r="A64" s="48"/>
      <c r="B64" s="314"/>
      <c r="C64" s="315"/>
      <c r="D64" s="316"/>
      <c r="E64" s="317"/>
      <c r="F64" s="317"/>
      <c r="G64" s="317"/>
      <c r="H64" s="317"/>
      <c r="I64" s="317"/>
      <c r="J64" s="317"/>
      <c r="K64" s="48"/>
    </row>
    <row r="65" spans="1:11">
      <c r="A65" s="48"/>
      <c r="B65" s="318"/>
      <c r="C65" s="319"/>
      <c r="D65" s="320" t="s">
        <v>222</v>
      </c>
      <c r="E65" s="321">
        <f>SUM(E49:E60)</f>
        <v>539295469.40723717</v>
      </c>
      <c r="F65" s="321">
        <f>SUM(F50:F61)</f>
        <v>0</v>
      </c>
      <c r="G65" s="321">
        <f>SUM(G50:G60)</f>
        <v>539295469.40723717</v>
      </c>
      <c r="H65" s="321">
        <f>SUM(H50:H63)</f>
        <v>125593406.11</v>
      </c>
      <c r="I65" s="321">
        <f>SUM(I47:I60)</f>
        <v>125593406.11</v>
      </c>
      <c r="J65" s="626">
        <f>SUM(J49:J61)</f>
        <v>-413702063.29723716</v>
      </c>
      <c r="K65" s="48"/>
    </row>
    <row r="66" spans="1:11" ht="15" customHeight="1">
      <c r="A66" s="48"/>
      <c r="B66" s="322"/>
      <c r="C66" s="322"/>
      <c r="D66" s="322"/>
      <c r="E66" s="323"/>
      <c r="F66" s="323"/>
      <c r="G66" s="323"/>
      <c r="H66" s="628" t="s">
        <v>234</v>
      </c>
      <c r="I66" s="629"/>
      <c r="J66" s="627"/>
      <c r="K66" s="48"/>
    </row>
    <row r="67" spans="1:11">
      <c r="A67" s="48"/>
      <c r="B67" s="630"/>
      <c r="C67" s="630"/>
      <c r="D67" s="630"/>
      <c r="E67" s="630"/>
      <c r="F67" s="630"/>
      <c r="G67" s="630"/>
      <c r="H67" s="630"/>
      <c r="I67" s="630"/>
      <c r="J67" s="630"/>
      <c r="K67" s="48"/>
    </row>
    <row r="68" spans="1:11">
      <c r="A68" s="48"/>
      <c r="B68" s="324" t="s">
        <v>212</v>
      </c>
      <c r="C68" s="324"/>
      <c r="D68" s="263"/>
      <c r="E68" s="263"/>
      <c r="F68" s="263"/>
      <c r="G68" s="263"/>
      <c r="H68" s="263"/>
      <c r="I68" s="263"/>
      <c r="J68" s="263"/>
      <c r="K68" s="48"/>
    </row>
    <row r="69" spans="1:11" ht="15" customHeight="1">
      <c r="A69" s="48"/>
      <c r="B69" s="263"/>
      <c r="C69" s="263"/>
      <c r="D69" s="263"/>
      <c r="E69" s="263"/>
      <c r="F69" s="263"/>
      <c r="G69" s="263"/>
      <c r="H69" s="263"/>
      <c r="I69" s="263"/>
      <c r="J69" s="263"/>
      <c r="K69" s="48"/>
    </row>
  </sheetData>
  <mergeCells count="47">
    <mergeCell ref="C45:D45"/>
    <mergeCell ref="B24:D24"/>
    <mergeCell ref="B25:D25"/>
    <mergeCell ref="J27:J28"/>
    <mergeCell ref="H28:I28"/>
    <mergeCell ref="B31:D33"/>
    <mergeCell ref="E31:I31"/>
    <mergeCell ref="J31:J32"/>
    <mergeCell ref="C36:D36"/>
    <mergeCell ref="C37:D37"/>
    <mergeCell ref="C38:D38"/>
    <mergeCell ref="C39:D39"/>
    <mergeCell ref="C42:D42"/>
    <mergeCell ref="B23:D23"/>
    <mergeCell ref="B12:D12"/>
    <mergeCell ref="B13:D13"/>
    <mergeCell ref="B14:D14"/>
    <mergeCell ref="B15:D15"/>
    <mergeCell ref="B16:D16"/>
    <mergeCell ref="C17:D17"/>
    <mergeCell ref="C18:D18"/>
    <mergeCell ref="B19:D19"/>
    <mergeCell ref="C20:D20"/>
    <mergeCell ref="C21:D21"/>
    <mergeCell ref="B22:D22"/>
    <mergeCell ref="J65:J66"/>
    <mergeCell ref="H66:I66"/>
    <mergeCell ref="B67:J67"/>
    <mergeCell ref="B3:J3"/>
    <mergeCell ref="B4:J4"/>
    <mergeCell ref="B5:J5"/>
    <mergeCell ref="B6:J6"/>
    <mergeCell ref="B8:D10"/>
    <mergeCell ref="E8:I8"/>
    <mergeCell ref="J8:J9"/>
    <mergeCell ref="C54:D54"/>
    <mergeCell ref="C55:D55"/>
    <mergeCell ref="C57:D57"/>
    <mergeCell ref="C58:D58"/>
    <mergeCell ref="C59:D59"/>
    <mergeCell ref="C63:D63"/>
    <mergeCell ref="C53:D53"/>
    <mergeCell ref="C46:D46"/>
    <mergeCell ref="C49:D49"/>
    <mergeCell ref="C50:D50"/>
    <mergeCell ref="C51:D51"/>
    <mergeCell ref="C52:D52"/>
  </mergeCells>
  <pageMargins left="0.7" right="0.7" top="0.75" bottom="0.75" header="0.3" footer="0.3"/>
  <pageSetup scale="64" orientation="portrait" r:id="rId1"/>
  <headerFooter>
    <oddHeader>&amp;C&amp;G</oddHead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6"/>
  <sheetViews>
    <sheetView view="pageBreakPreview" zoomScale="60" zoomScaleNormal="100" workbookViewId="0">
      <selection activeCell="F1" sqref="F1"/>
    </sheetView>
  </sheetViews>
  <sheetFormatPr baseColWidth="10" defaultRowHeight="15"/>
  <cols>
    <col min="3" max="3" width="12" customWidth="1"/>
    <col min="4" max="4" width="18.140625" customWidth="1"/>
    <col min="5" max="5" width="12.5703125" customWidth="1"/>
    <col min="6" max="6" width="16.28515625" customWidth="1"/>
    <col min="7" max="8" width="14.140625" bestFit="1" customWidth="1"/>
    <col min="9" max="9" width="15.28515625" customWidth="1"/>
  </cols>
  <sheetData>
    <row r="1" spans="1:9">
      <c r="A1" s="48"/>
      <c r="B1" s="48"/>
      <c r="C1" s="48"/>
      <c r="D1" s="48"/>
      <c r="E1" s="48"/>
      <c r="F1" s="48"/>
      <c r="G1" s="48"/>
      <c r="H1" s="48"/>
      <c r="I1" s="48"/>
    </row>
    <row r="2" spans="1:9">
      <c r="A2" s="48"/>
      <c r="B2" s="631" t="s">
        <v>555</v>
      </c>
      <c r="C2" s="632"/>
      <c r="D2" s="632"/>
      <c r="E2" s="632"/>
      <c r="F2" s="632"/>
      <c r="G2" s="632"/>
      <c r="H2" s="632"/>
      <c r="I2" s="633"/>
    </row>
    <row r="3" spans="1:9">
      <c r="A3" s="48"/>
      <c r="B3" s="634" t="s">
        <v>3</v>
      </c>
      <c r="C3" s="635"/>
      <c r="D3" s="635"/>
      <c r="E3" s="635"/>
      <c r="F3" s="635"/>
      <c r="G3" s="635"/>
      <c r="H3" s="635"/>
      <c r="I3" s="636"/>
    </row>
    <row r="4" spans="1:9">
      <c r="A4" s="48"/>
      <c r="B4" s="637" t="s">
        <v>239</v>
      </c>
      <c r="C4" s="638"/>
      <c r="D4" s="638"/>
      <c r="E4" s="638"/>
      <c r="F4" s="638"/>
      <c r="G4" s="638"/>
      <c r="H4" s="638"/>
      <c r="I4" s="639"/>
    </row>
    <row r="5" spans="1:9">
      <c r="A5" s="48"/>
      <c r="B5" s="637" t="s">
        <v>240</v>
      </c>
      <c r="C5" s="638"/>
      <c r="D5" s="638"/>
      <c r="E5" s="638"/>
      <c r="F5" s="638"/>
      <c r="G5" s="638"/>
      <c r="H5" s="638"/>
      <c r="I5" s="639"/>
    </row>
    <row r="6" spans="1:9">
      <c r="A6" s="48"/>
      <c r="B6" s="640" t="str">
        <f>+'a) Analítico Ingresos'!B6:J6</f>
        <v>Del 1 de enero al 31 de marzo de 2016</v>
      </c>
      <c r="C6" s="641"/>
      <c r="D6" s="641"/>
      <c r="E6" s="641"/>
      <c r="F6" s="641"/>
      <c r="G6" s="641"/>
      <c r="H6" s="641"/>
      <c r="I6" s="642"/>
    </row>
    <row r="7" spans="1:9">
      <c r="A7" s="48"/>
      <c r="B7" s="263"/>
      <c r="C7" s="263"/>
      <c r="D7" s="263"/>
      <c r="E7" s="263"/>
      <c r="F7" s="263"/>
      <c r="G7" s="263"/>
      <c r="H7" s="263"/>
      <c r="I7" s="263"/>
    </row>
    <row r="8" spans="1:9">
      <c r="A8" s="48"/>
      <c r="B8" s="661" t="s">
        <v>65</v>
      </c>
      <c r="C8" s="662"/>
      <c r="D8" s="667" t="s">
        <v>241</v>
      </c>
      <c r="E8" s="668"/>
      <c r="F8" s="668"/>
      <c r="G8" s="668"/>
      <c r="H8" s="669"/>
      <c r="I8" s="649" t="s">
        <v>242</v>
      </c>
    </row>
    <row r="9" spans="1:9" ht="36">
      <c r="A9" s="48"/>
      <c r="B9" s="663"/>
      <c r="C9" s="664"/>
      <c r="D9" s="265" t="s">
        <v>243</v>
      </c>
      <c r="E9" s="325" t="s">
        <v>244</v>
      </c>
      <c r="F9" s="265" t="s">
        <v>229</v>
      </c>
      <c r="G9" s="265" t="s">
        <v>231</v>
      </c>
      <c r="H9" s="265" t="s">
        <v>245</v>
      </c>
      <c r="I9" s="649"/>
    </row>
    <row r="10" spans="1:9">
      <c r="A10" s="48"/>
      <c r="B10" s="665"/>
      <c r="C10" s="666"/>
      <c r="D10" s="267">
        <v>1</v>
      </c>
      <c r="E10" s="267">
        <v>2</v>
      </c>
      <c r="F10" s="267" t="s">
        <v>246</v>
      </c>
      <c r="G10" s="267">
        <v>4</v>
      </c>
      <c r="H10" s="267">
        <v>5</v>
      </c>
      <c r="I10" s="267" t="s">
        <v>247</v>
      </c>
    </row>
    <row r="11" spans="1:9">
      <c r="A11" s="48"/>
      <c r="B11" s="326"/>
      <c r="C11" s="327"/>
      <c r="D11" s="328"/>
      <c r="E11" s="328"/>
      <c r="F11" s="328"/>
      <c r="G11" s="328"/>
      <c r="H11" s="328"/>
      <c r="I11" s="328"/>
    </row>
    <row r="12" spans="1:9" ht="24" customHeight="1">
      <c r="A12" s="48"/>
      <c r="B12" s="659" t="s">
        <v>248</v>
      </c>
      <c r="C12" s="660"/>
      <c r="D12" s="525">
        <f>+'a) Analítico Ingresos'!E27</f>
        <v>539295469.40723717</v>
      </c>
      <c r="E12" s="525"/>
      <c r="F12" s="526">
        <f>D12+E12</f>
        <v>539295469.40723717</v>
      </c>
      <c r="G12" s="525">
        <f>+H12</f>
        <v>147185657.84</v>
      </c>
      <c r="H12" s="525">
        <f>+EA!J51</f>
        <v>147185657.84</v>
      </c>
      <c r="I12" s="526">
        <f>F12-G12</f>
        <v>392109811.56723714</v>
      </c>
    </row>
    <row r="13" spans="1:9">
      <c r="A13" s="48"/>
      <c r="B13" s="329"/>
      <c r="C13" s="330"/>
      <c r="D13" s="525"/>
      <c r="E13" s="525"/>
      <c r="F13" s="526">
        <f t="shared" ref="F13:F20" si="0">D13+E13</f>
        <v>0</v>
      </c>
      <c r="G13" s="525"/>
      <c r="H13" s="525"/>
      <c r="I13" s="526">
        <f t="shared" ref="I13:I20" si="1">F13-G13</f>
        <v>0</v>
      </c>
    </row>
    <row r="14" spans="1:9">
      <c r="A14" s="48"/>
      <c r="B14" s="329"/>
      <c r="C14" s="330"/>
      <c r="D14" s="525"/>
      <c r="E14" s="525"/>
      <c r="F14" s="526">
        <f t="shared" si="0"/>
        <v>0</v>
      </c>
      <c r="G14" s="525"/>
      <c r="H14" s="525"/>
      <c r="I14" s="526">
        <f t="shared" si="1"/>
        <v>0</v>
      </c>
    </row>
    <row r="15" spans="1:9">
      <c r="A15" s="48"/>
      <c r="B15" s="329"/>
      <c r="C15" s="330"/>
      <c r="D15" s="525"/>
      <c r="E15" s="525"/>
      <c r="F15" s="526">
        <f t="shared" si="0"/>
        <v>0</v>
      </c>
      <c r="G15" s="525"/>
      <c r="H15" s="525"/>
      <c r="I15" s="526">
        <f t="shared" si="1"/>
        <v>0</v>
      </c>
    </row>
    <row r="16" spans="1:9">
      <c r="A16" s="48"/>
      <c r="B16" s="329"/>
      <c r="C16" s="330"/>
      <c r="D16" s="525"/>
      <c r="E16" s="525"/>
      <c r="F16" s="526">
        <f t="shared" si="0"/>
        <v>0</v>
      </c>
      <c r="G16" s="525"/>
      <c r="H16" s="525"/>
      <c r="I16" s="526">
        <f t="shared" si="1"/>
        <v>0</v>
      </c>
    </row>
    <row r="17" spans="1:9">
      <c r="A17" s="48"/>
      <c r="B17" s="329"/>
      <c r="C17" s="330"/>
      <c r="D17" s="525"/>
      <c r="E17" s="525"/>
      <c r="F17" s="526">
        <f t="shared" si="0"/>
        <v>0</v>
      </c>
      <c r="G17" s="525"/>
      <c r="H17" s="525"/>
      <c r="I17" s="526">
        <f t="shared" si="1"/>
        <v>0</v>
      </c>
    </row>
    <row r="18" spans="1:9">
      <c r="A18" s="48"/>
      <c r="B18" s="329"/>
      <c r="C18" s="330"/>
      <c r="D18" s="525"/>
      <c r="E18" s="525"/>
      <c r="F18" s="526">
        <f t="shared" si="0"/>
        <v>0</v>
      </c>
      <c r="G18" s="525"/>
      <c r="H18" s="525"/>
      <c r="I18" s="526">
        <f t="shared" si="1"/>
        <v>0</v>
      </c>
    </row>
    <row r="19" spans="1:9">
      <c r="A19" s="48"/>
      <c r="B19" s="329"/>
      <c r="C19" s="330"/>
      <c r="D19" s="525"/>
      <c r="E19" s="525"/>
      <c r="F19" s="526">
        <f t="shared" si="0"/>
        <v>0</v>
      </c>
      <c r="G19" s="525"/>
      <c r="H19" s="525"/>
      <c r="I19" s="526">
        <f t="shared" si="1"/>
        <v>0</v>
      </c>
    </row>
    <row r="20" spans="1:9">
      <c r="A20" s="48"/>
      <c r="B20" s="329"/>
      <c r="C20" s="330"/>
      <c r="D20" s="525"/>
      <c r="E20" s="525"/>
      <c r="F20" s="526">
        <f t="shared" si="0"/>
        <v>0</v>
      </c>
      <c r="G20" s="525"/>
      <c r="H20" s="525"/>
      <c r="I20" s="526">
        <f t="shared" si="1"/>
        <v>0</v>
      </c>
    </row>
    <row r="21" spans="1:9">
      <c r="A21" s="48"/>
      <c r="B21" s="331"/>
      <c r="C21" s="332"/>
      <c r="D21" s="527"/>
      <c r="E21" s="527"/>
      <c r="F21" s="527"/>
      <c r="G21" s="527"/>
      <c r="H21" s="527"/>
      <c r="I21" s="527"/>
    </row>
    <row r="22" spans="1:9" ht="24" customHeight="1">
      <c r="A22" s="48"/>
      <c r="B22" s="657" t="s">
        <v>249</v>
      </c>
      <c r="C22" s="658"/>
      <c r="D22" s="528">
        <f t="shared" ref="D22:I22" si="2">SUM(D12:D20)</f>
        <v>539295469.40723717</v>
      </c>
      <c r="E22" s="528">
        <f t="shared" si="2"/>
        <v>0</v>
      </c>
      <c r="F22" s="528">
        <f t="shared" si="2"/>
        <v>539295469.40723717</v>
      </c>
      <c r="G22" s="528">
        <f t="shared" si="2"/>
        <v>147185657.84</v>
      </c>
      <c r="H22" s="528">
        <f t="shared" si="2"/>
        <v>147185657.84</v>
      </c>
      <c r="I22" s="528">
        <f t="shared" si="2"/>
        <v>392109811.56723714</v>
      </c>
    </row>
    <row r="23" spans="1:9">
      <c r="A23" s="48"/>
      <c r="B23" s="48"/>
      <c r="C23" s="48"/>
      <c r="D23" s="309"/>
      <c r="E23" s="309"/>
      <c r="F23" s="309"/>
      <c r="G23" s="309"/>
      <c r="H23" s="309"/>
      <c r="I23" s="309"/>
    </row>
    <row r="24" spans="1:9">
      <c r="A24" s="48"/>
      <c r="B24" s="48"/>
      <c r="C24" s="48"/>
      <c r="D24" s="48"/>
      <c r="E24" s="48"/>
      <c r="F24" s="48"/>
      <c r="G24" s="48"/>
      <c r="H24" s="48"/>
      <c r="I24" s="48"/>
    </row>
    <row r="25" spans="1:9">
      <c r="A25" s="48"/>
      <c r="B25" s="48"/>
      <c r="C25" s="48"/>
      <c r="D25" s="48"/>
      <c r="E25" s="48"/>
      <c r="F25" s="48"/>
      <c r="G25" s="48"/>
      <c r="H25" s="48"/>
      <c r="I25" s="48"/>
    </row>
    <row r="26" spans="1:9">
      <c r="A26" s="48"/>
      <c r="B26" s="48"/>
      <c r="C26" s="48"/>
      <c r="D26" s="48"/>
      <c r="E26" s="48"/>
      <c r="F26" s="48"/>
      <c r="G26" s="48"/>
      <c r="H26" s="48"/>
      <c r="I26" s="48"/>
    </row>
  </sheetData>
  <mergeCells count="10">
    <mergeCell ref="B22:C22"/>
    <mergeCell ref="B12:C12"/>
    <mergeCell ref="B2:I2"/>
    <mergeCell ref="B3:I3"/>
    <mergeCell ref="B4:I4"/>
    <mergeCell ref="B5:I5"/>
    <mergeCell ref="B6:I6"/>
    <mergeCell ref="B8:C10"/>
    <mergeCell ref="D8:H8"/>
    <mergeCell ref="I8:I9"/>
  </mergeCells>
  <pageMargins left="0.7" right="0.7" top="0.75" bottom="0.75" header="0.3" footer="0.3"/>
  <pageSetup scale="79" fitToHeight="0" orientation="portrait" r:id="rId1"/>
  <headerFooter>
    <oddHeader>&amp;C&amp;G</oddHead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9"/>
  <sheetViews>
    <sheetView view="pageBreakPreview" zoomScale="60" zoomScaleNormal="100" workbookViewId="0">
      <selection activeCell="A3" sqref="A3"/>
    </sheetView>
  </sheetViews>
  <sheetFormatPr baseColWidth="10" defaultRowHeight="15"/>
  <cols>
    <col min="3" max="3" width="17.5703125" customWidth="1"/>
    <col min="5" max="5" width="13.28515625" customWidth="1"/>
  </cols>
  <sheetData>
    <row r="1" spans="1:9">
      <c r="A1" s="48"/>
      <c r="B1" s="48"/>
      <c r="C1" s="48"/>
      <c r="D1" s="48"/>
      <c r="E1" s="48"/>
      <c r="F1" s="48"/>
      <c r="G1" s="48"/>
      <c r="H1" s="48"/>
      <c r="I1" s="48"/>
    </row>
    <row r="2" spans="1:9">
      <c r="A2" s="48"/>
      <c r="B2" s="672" t="s">
        <v>555</v>
      </c>
      <c r="C2" s="673"/>
      <c r="D2" s="673"/>
      <c r="E2" s="673"/>
      <c r="F2" s="673"/>
      <c r="G2" s="673"/>
      <c r="H2" s="673"/>
      <c r="I2" s="674"/>
    </row>
    <row r="3" spans="1:9">
      <c r="A3" s="48"/>
      <c r="B3" s="675" t="str">
        <f>+'b) Clasificación Administrativa'!B3:I3</f>
        <v>COLEGIO DE BACHILLERES DEL ESTADO DE JALISCO</v>
      </c>
      <c r="C3" s="676"/>
      <c r="D3" s="676"/>
      <c r="E3" s="676"/>
      <c r="F3" s="676"/>
      <c r="G3" s="676"/>
      <c r="H3" s="676"/>
      <c r="I3" s="677"/>
    </row>
    <row r="4" spans="1:9">
      <c r="A4" s="48"/>
      <c r="B4" s="678" t="s">
        <v>239</v>
      </c>
      <c r="C4" s="679"/>
      <c r="D4" s="679"/>
      <c r="E4" s="679"/>
      <c r="F4" s="679"/>
      <c r="G4" s="679"/>
      <c r="H4" s="679"/>
      <c r="I4" s="680"/>
    </row>
    <row r="5" spans="1:9">
      <c r="A5" s="48"/>
      <c r="B5" s="678" t="s">
        <v>250</v>
      </c>
      <c r="C5" s="679"/>
      <c r="D5" s="679"/>
      <c r="E5" s="679"/>
      <c r="F5" s="679"/>
      <c r="G5" s="679"/>
      <c r="H5" s="679"/>
      <c r="I5" s="680"/>
    </row>
    <row r="6" spans="1:9">
      <c r="A6" s="48"/>
      <c r="B6" s="681" t="str">
        <f>+'b) Clasificación Administrativa'!B6:I6</f>
        <v>Del 1 de enero al 31 de marzo de 2016</v>
      </c>
      <c r="C6" s="682"/>
      <c r="D6" s="682"/>
      <c r="E6" s="682"/>
      <c r="F6" s="682"/>
      <c r="G6" s="682"/>
      <c r="H6" s="682"/>
      <c r="I6" s="683"/>
    </row>
    <row r="7" spans="1:9">
      <c r="A7" s="48"/>
      <c r="B7" s="263"/>
      <c r="C7" s="263"/>
      <c r="D7" s="263"/>
      <c r="E7" s="263"/>
      <c r="F7" s="263"/>
      <c r="G7" s="263"/>
      <c r="H7" s="263"/>
      <c r="I7" s="263"/>
    </row>
    <row r="8" spans="1:9">
      <c r="A8" s="48"/>
      <c r="B8" s="684" t="s">
        <v>65</v>
      </c>
      <c r="C8" s="685"/>
      <c r="D8" s="690" t="s">
        <v>251</v>
      </c>
      <c r="E8" s="691"/>
      <c r="F8" s="691"/>
      <c r="G8" s="691"/>
      <c r="H8" s="692"/>
      <c r="I8" s="693" t="s">
        <v>242</v>
      </c>
    </row>
    <row r="9" spans="1:9" ht="24">
      <c r="A9" s="48"/>
      <c r="B9" s="686"/>
      <c r="C9" s="687"/>
      <c r="D9" s="333" t="s">
        <v>243</v>
      </c>
      <c r="E9" s="334" t="s">
        <v>244</v>
      </c>
      <c r="F9" s="333" t="s">
        <v>229</v>
      </c>
      <c r="G9" s="333" t="s">
        <v>231</v>
      </c>
      <c r="H9" s="333" t="s">
        <v>245</v>
      </c>
      <c r="I9" s="694"/>
    </row>
    <row r="10" spans="1:9">
      <c r="A10" s="48"/>
      <c r="B10" s="688"/>
      <c r="C10" s="689"/>
      <c r="D10" s="333">
        <v>1</v>
      </c>
      <c r="E10" s="333">
        <v>2</v>
      </c>
      <c r="F10" s="333" t="s">
        <v>246</v>
      </c>
      <c r="G10" s="333">
        <v>4</v>
      </c>
      <c r="H10" s="333">
        <v>5</v>
      </c>
      <c r="I10" s="333" t="s">
        <v>247</v>
      </c>
    </row>
    <row r="11" spans="1:9">
      <c r="A11" s="48"/>
      <c r="B11" s="335"/>
      <c r="C11" s="336"/>
      <c r="D11" s="337"/>
      <c r="E11" s="337"/>
      <c r="F11" s="337"/>
      <c r="G11" s="337"/>
      <c r="H11" s="337"/>
      <c r="I11" s="337"/>
    </row>
    <row r="12" spans="1:9">
      <c r="A12" s="48"/>
      <c r="B12" s="670" t="s">
        <v>248</v>
      </c>
      <c r="C12" s="671"/>
      <c r="D12" s="338">
        <f>+'b) Clasificación Administrativa'!D12</f>
        <v>539295469.40723717</v>
      </c>
      <c r="E12" s="338"/>
      <c r="F12" s="339">
        <f>IF(AND(D12&gt;=0,E12&gt;=0),(D12+E12),"-")</f>
        <v>539295469.40723717</v>
      </c>
      <c r="G12" s="338">
        <f>+H12</f>
        <v>147185657.84</v>
      </c>
      <c r="H12" s="338">
        <f>+EA!J51</f>
        <v>147185657.84</v>
      </c>
      <c r="I12" s="339">
        <f>IF(AND(F12&gt;=0,G12&gt;=0),(F12-G12),"-")</f>
        <v>392109811.56723714</v>
      </c>
    </row>
    <row r="13" spans="1:9">
      <c r="A13" s="48"/>
      <c r="B13" s="326"/>
      <c r="C13" s="327"/>
      <c r="D13" s="339"/>
      <c r="E13" s="339"/>
      <c r="F13" s="339"/>
      <c r="G13" s="339"/>
      <c r="H13" s="339"/>
      <c r="I13" s="339"/>
    </row>
    <row r="14" spans="1:9">
      <c r="A14" s="48"/>
      <c r="B14" s="670" t="s">
        <v>252</v>
      </c>
      <c r="C14" s="671"/>
      <c r="D14" s="338"/>
      <c r="E14" s="338"/>
      <c r="F14" s="339">
        <f>IF(AND(D14&gt;=0,E14&gt;=0),(D14+E14),"-")</f>
        <v>0</v>
      </c>
      <c r="G14" s="338"/>
      <c r="H14" s="338"/>
      <c r="I14" s="339">
        <f>IF(AND(F14&gt;=0,G14&gt;=0),(F14-G14),"-")</f>
        <v>0</v>
      </c>
    </row>
    <row r="15" spans="1:9">
      <c r="A15" s="48"/>
      <c r="B15" s="326"/>
      <c r="C15" s="327"/>
      <c r="D15" s="339"/>
      <c r="E15" s="339"/>
      <c r="F15" s="339"/>
      <c r="G15" s="339"/>
      <c r="H15" s="339"/>
      <c r="I15" s="339"/>
    </row>
    <row r="16" spans="1:9" ht="19.5" customHeight="1">
      <c r="A16" s="48"/>
      <c r="B16" s="670" t="s">
        <v>253</v>
      </c>
      <c r="C16" s="671"/>
      <c r="D16" s="338"/>
      <c r="E16" s="338"/>
      <c r="F16" s="339">
        <f>IF(AND(D16&gt;=0,E16&gt;=0),(D16+E16),"-")</f>
        <v>0</v>
      </c>
      <c r="G16" s="338"/>
      <c r="H16" s="338"/>
      <c r="I16" s="339">
        <f>IF(AND(F16&gt;=0,G16&gt;=0),(F16-G16),"-")</f>
        <v>0</v>
      </c>
    </row>
    <row r="17" spans="1:9">
      <c r="A17" s="48"/>
      <c r="B17" s="340"/>
      <c r="C17" s="341"/>
      <c r="D17" s="342"/>
      <c r="E17" s="342"/>
      <c r="F17" s="342"/>
      <c r="G17" s="342"/>
      <c r="H17" s="342"/>
      <c r="I17" s="342"/>
    </row>
    <row r="18" spans="1:9">
      <c r="A18" s="48"/>
      <c r="B18" s="340"/>
      <c r="C18" s="341" t="s">
        <v>249</v>
      </c>
      <c r="D18" s="343">
        <f t="shared" ref="D18:I18" si="0">SUM(D12+D14+D16)</f>
        <v>539295469.40723717</v>
      </c>
      <c r="E18" s="343">
        <f t="shared" si="0"/>
        <v>0</v>
      </c>
      <c r="F18" s="343">
        <f t="shared" si="0"/>
        <v>539295469.40723717</v>
      </c>
      <c r="G18" s="343">
        <f t="shared" si="0"/>
        <v>147185657.84</v>
      </c>
      <c r="H18" s="343">
        <f t="shared" si="0"/>
        <v>147185657.84</v>
      </c>
      <c r="I18" s="343">
        <f t="shared" si="0"/>
        <v>392109811.56723714</v>
      </c>
    </row>
    <row r="19" spans="1:9">
      <c r="A19" s="48"/>
      <c r="B19" s="344"/>
      <c r="C19" s="344"/>
      <c r="D19" s="345"/>
      <c r="E19" s="345"/>
      <c r="F19" s="345"/>
      <c r="G19" s="345"/>
      <c r="H19" s="345"/>
      <c r="I19" s="345"/>
    </row>
  </sheetData>
  <mergeCells count="11">
    <mergeCell ref="B12:C12"/>
    <mergeCell ref="B14:C14"/>
    <mergeCell ref="B16:C16"/>
    <mergeCell ref="B2:I2"/>
    <mergeCell ref="B3:I3"/>
    <mergeCell ref="B4:I4"/>
    <mergeCell ref="B5:I5"/>
    <mergeCell ref="B6:I6"/>
    <mergeCell ref="B8:C10"/>
    <mergeCell ref="D8:H8"/>
    <mergeCell ref="I8:I9"/>
  </mergeCells>
  <pageMargins left="0.7" right="0.7" top="0.75" bottom="0.75" header="0.3" footer="0.3"/>
  <pageSetup scale="90" fitToHeight="0" orientation="portrait" r:id="rId1"/>
  <headerFooter>
    <oddHeader>&amp;C&amp;G</oddHead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85"/>
  <sheetViews>
    <sheetView view="pageBreakPreview" zoomScale="60" zoomScaleNormal="100" workbookViewId="0">
      <selection activeCell="O33" sqref="O33"/>
    </sheetView>
  </sheetViews>
  <sheetFormatPr baseColWidth="10" defaultRowHeight="15"/>
  <cols>
    <col min="3" max="3" width="27" customWidth="1"/>
    <col min="4" max="4" width="14.42578125" bestFit="1" customWidth="1"/>
    <col min="5" max="5" width="11.5703125" bestFit="1" customWidth="1"/>
    <col min="6" max="6" width="14.42578125" bestFit="1" customWidth="1"/>
    <col min="7" max="7" width="16.42578125" customWidth="1"/>
    <col min="8" max="8" width="14.5703125" customWidth="1"/>
    <col min="9" max="9" width="14.42578125" bestFit="1" customWidth="1"/>
  </cols>
  <sheetData>
    <row r="1" spans="1:9">
      <c r="A1" s="48"/>
      <c r="B1" s="48"/>
      <c r="C1" s="48"/>
      <c r="D1" s="48"/>
      <c r="E1" s="48"/>
      <c r="F1" s="48"/>
      <c r="G1" s="48"/>
      <c r="H1" s="48"/>
      <c r="I1" s="48"/>
    </row>
    <row r="2" spans="1:9">
      <c r="A2" s="48"/>
      <c r="B2" s="48"/>
      <c r="C2" s="48"/>
      <c r="D2" s="48"/>
      <c r="E2" s="48"/>
      <c r="F2" s="48"/>
      <c r="G2" s="48"/>
      <c r="H2" s="48"/>
      <c r="I2" s="48"/>
    </row>
    <row r="3" spans="1:9">
      <c r="A3" s="48"/>
      <c r="B3" s="631" t="s">
        <v>555</v>
      </c>
      <c r="C3" s="632"/>
      <c r="D3" s="632"/>
      <c r="E3" s="632"/>
      <c r="F3" s="632"/>
      <c r="G3" s="632"/>
      <c r="H3" s="632"/>
      <c r="I3" s="633"/>
    </row>
    <row r="4" spans="1:9">
      <c r="A4" s="48"/>
      <c r="B4" s="634" t="str">
        <f>+'b) Clasificación Económica CTG'!B3:I3</f>
        <v>COLEGIO DE BACHILLERES DEL ESTADO DE JALISCO</v>
      </c>
      <c r="C4" s="635"/>
      <c r="D4" s="635"/>
      <c r="E4" s="635"/>
      <c r="F4" s="635"/>
      <c r="G4" s="635"/>
      <c r="H4" s="635"/>
      <c r="I4" s="636"/>
    </row>
    <row r="5" spans="1:9">
      <c r="A5" s="48"/>
      <c r="B5" s="637" t="s">
        <v>239</v>
      </c>
      <c r="C5" s="638"/>
      <c r="D5" s="638"/>
      <c r="E5" s="638"/>
      <c r="F5" s="638"/>
      <c r="G5" s="638"/>
      <c r="H5" s="638"/>
      <c r="I5" s="639"/>
    </row>
    <row r="6" spans="1:9">
      <c r="A6" s="48"/>
      <c r="B6" s="637" t="s">
        <v>254</v>
      </c>
      <c r="C6" s="638"/>
      <c r="D6" s="638"/>
      <c r="E6" s="638"/>
      <c r="F6" s="638"/>
      <c r="G6" s="638"/>
      <c r="H6" s="638"/>
      <c r="I6" s="639"/>
    </row>
    <row r="7" spans="1:9">
      <c r="A7" s="48"/>
      <c r="B7" s="640" t="str">
        <f>+'b) Clasificación Administrativa'!B6:I6</f>
        <v>Del 1 de enero al 31 de marzo de 2016</v>
      </c>
      <c r="C7" s="641"/>
      <c r="D7" s="641"/>
      <c r="E7" s="641"/>
      <c r="F7" s="641"/>
      <c r="G7" s="641"/>
      <c r="H7" s="641"/>
      <c r="I7" s="642"/>
    </row>
    <row r="8" spans="1:9">
      <c r="A8" s="48"/>
      <c r="B8" s="263"/>
      <c r="C8" s="263"/>
      <c r="D8" s="263"/>
      <c r="E8" s="263"/>
      <c r="F8" s="263"/>
      <c r="G8" s="263"/>
      <c r="H8" s="263"/>
      <c r="I8" s="263"/>
    </row>
    <row r="9" spans="1:9">
      <c r="A9" s="48"/>
      <c r="B9" s="661" t="s">
        <v>65</v>
      </c>
      <c r="C9" s="662"/>
      <c r="D9" s="646" t="s">
        <v>241</v>
      </c>
      <c r="E9" s="647"/>
      <c r="F9" s="647"/>
      <c r="G9" s="647"/>
      <c r="H9" s="648"/>
      <c r="I9" s="649" t="s">
        <v>242</v>
      </c>
    </row>
    <row r="10" spans="1:9" ht="48.75">
      <c r="A10" s="48"/>
      <c r="B10" s="663"/>
      <c r="C10" s="664"/>
      <c r="D10" s="265" t="s">
        <v>243</v>
      </c>
      <c r="E10" s="266" t="s">
        <v>244</v>
      </c>
      <c r="F10" s="265" t="s">
        <v>229</v>
      </c>
      <c r="G10" s="265" t="s">
        <v>231</v>
      </c>
      <c r="H10" s="265" t="s">
        <v>245</v>
      </c>
      <c r="I10" s="649"/>
    </row>
    <row r="11" spans="1:9">
      <c r="A11" s="48"/>
      <c r="B11" s="665"/>
      <c r="C11" s="666"/>
      <c r="D11" s="267">
        <v>1</v>
      </c>
      <c r="E11" s="267">
        <v>2</v>
      </c>
      <c r="F11" s="267" t="s">
        <v>246</v>
      </c>
      <c r="G11" s="267">
        <v>4</v>
      </c>
      <c r="H11" s="267">
        <v>5</v>
      </c>
      <c r="I11" s="267" t="s">
        <v>247</v>
      </c>
    </row>
    <row r="12" spans="1:9">
      <c r="A12" s="48"/>
      <c r="B12" s="695" t="s">
        <v>152</v>
      </c>
      <c r="C12" s="696"/>
      <c r="D12" s="550">
        <v>439077158.85303718</v>
      </c>
      <c r="E12" s="550">
        <f t="shared" ref="E12:I12" si="0">SUM(E13:E19)</f>
        <v>0</v>
      </c>
      <c r="F12" s="550">
        <f t="shared" si="0"/>
        <v>439077158.85303718</v>
      </c>
      <c r="G12" s="550">
        <f t="shared" si="0"/>
        <v>141387069.14000002</v>
      </c>
      <c r="H12" s="550">
        <f t="shared" si="0"/>
        <v>141387069.14000002</v>
      </c>
      <c r="I12" s="550">
        <f t="shared" si="0"/>
        <v>297690089.71303719</v>
      </c>
    </row>
    <row r="13" spans="1:9" ht="24">
      <c r="A13" s="48"/>
      <c r="B13" s="348"/>
      <c r="C13" s="349" t="s">
        <v>255</v>
      </c>
      <c r="D13" s="551">
        <v>246905336.97991094</v>
      </c>
      <c r="E13" s="551"/>
      <c r="F13" s="552">
        <f t="shared" ref="F13:F19" si="1">D13+E13</f>
        <v>246905336.97991094</v>
      </c>
      <c r="G13" s="551">
        <f>+H13</f>
        <v>64550354.590000004</v>
      </c>
      <c r="H13" s="551">
        <v>64550354.590000004</v>
      </c>
      <c r="I13" s="552">
        <f t="shared" ref="I13:I19" si="2">F13-G13</f>
        <v>182354982.38991094</v>
      </c>
    </row>
    <row r="14" spans="1:9" ht="24">
      <c r="A14" s="48"/>
      <c r="B14" s="348"/>
      <c r="C14" s="349" t="s">
        <v>256</v>
      </c>
      <c r="D14" s="551">
        <v>3800004</v>
      </c>
      <c r="E14" s="551"/>
      <c r="F14" s="552">
        <f t="shared" si="1"/>
        <v>3800004</v>
      </c>
      <c r="G14" s="551">
        <f t="shared" ref="G14:G19" si="3">+H14</f>
        <v>170450.75</v>
      </c>
      <c r="H14" s="551">
        <v>170450.75</v>
      </c>
      <c r="I14" s="552">
        <f t="shared" si="2"/>
        <v>3629553.25</v>
      </c>
    </row>
    <row r="15" spans="1:9" ht="24">
      <c r="A15" s="48"/>
      <c r="B15" s="348"/>
      <c r="C15" s="349" t="s">
        <v>257</v>
      </c>
      <c r="D15" s="551">
        <v>39837686.130212739</v>
      </c>
      <c r="E15" s="551"/>
      <c r="F15" s="552">
        <f t="shared" si="1"/>
        <v>39837686.130212739</v>
      </c>
      <c r="G15" s="551">
        <f t="shared" si="3"/>
        <v>31552907.899999999</v>
      </c>
      <c r="H15" s="551">
        <v>31552907.899999999</v>
      </c>
      <c r="I15" s="552">
        <f t="shared" si="2"/>
        <v>8284778.2302127406</v>
      </c>
    </row>
    <row r="16" spans="1:9">
      <c r="A16" s="48"/>
      <c r="B16" s="348"/>
      <c r="C16" s="349" t="s">
        <v>258</v>
      </c>
      <c r="D16" s="551">
        <v>63443544.621103778</v>
      </c>
      <c r="E16" s="551"/>
      <c r="F16" s="552">
        <f t="shared" si="1"/>
        <v>63443544.621103778</v>
      </c>
      <c r="G16" s="551">
        <f t="shared" si="3"/>
        <v>18516569.300000001</v>
      </c>
      <c r="H16" s="551">
        <v>18516569.300000001</v>
      </c>
      <c r="I16" s="552">
        <f t="shared" si="2"/>
        <v>44926975.321103781</v>
      </c>
    </row>
    <row r="17" spans="1:9" ht="24">
      <c r="A17" s="48"/>
      <c r="B17" s="348"/>
      <c r="C17" s="349" t="s">
        <v>259</v>
      </c>
      <c r="D17" s="551">
        <v>53433835.309564449</v>
      </c>
      <c r="E17" s="551"/>
      <c r="F17" s="552">
        <f t="shared" si="1"/>
        <v>53433835.309564449</v>
      </c>
      <c r="G17" s="551">
        <f t="shared" si="3"/>
        <v>64823.199999999997</v>
      </c>
      <c r="H17" s="551">
        <v>64823.199999999997</v>
      </c>
      <c r="I17" s="552">
        <f t="shared" si="2"/>
        <v>53369012.109564446</v>
      </c>
    </row>
    <row r="18" spans="1:9">
      <c r="A18" s="48"/>
      <c r="B18" s="348"/>
      <c r="C18" s="349" t="s">
        <v>260</v>
      </c>
      <c r="D18" s="551"/>
      <c r="E18" s="551"/>
      <c r="F18" s="552">
        <f t="shared" si="1"/>
        <v>0</v>
      </c>
      <c r="G18" s="551">
        <f t="shared" si="3"/>
        <v>0</v>
      </c>
      <c r="H18" s="551"/>
      <c r="I18" s="552">
        <f t="shared" si="2"/>
        <v>0</v>
      </c>
    </row>
    <row r="19" spans="1:9" ht="24">
      <c r="A19" s="48"/>
      <c r="B19" s="348"/>
      <c r="C19" s="349" t="s">
        <v>261</v>
      </c>
      <c r="D19" s="551">
        <v>31656751.812245272</v>
      </c>
      <c r="E19" s="551"/>
      <c r="F19" s="552">
        <f t="shared" si="1"/>
        <v>31656751.812245272</v>
      </c>
      <c r="G19" s="551">
        <f t="shared" si="3"/>
        <v>26531963.399999999</v>
      </c>
      <c r="H19" s="551">
        <v>26531963.399999999</v>
      </c>
      <c r="I19" s="552">
        <f t="shared" si="2"/>
        <v>5124788.4122452736</v>
      </c>
    </row>
    <row r="20" spans="1:9">
      <c r="A20" s="48"/>
      <c r="B20" s="695" t="s">
        <v>73</v>
      </c>
      <c r="C20" s="696"/>
      <c r="D20" s="550">
        <v>25186891.4142</v>
      </c>
      <c r="E20" s="550">
        <f t="shared" ref="E20:I20" si="4">SUM(E21:E29)</f>
        <v>0</v>
      </c>
      <c r="F20" s="550">
        <f t="shared" si="4"/>
        <v>25186891.4142</v>
      </c>
      <c r="G20" s="550">
        <f t="shared" si="4"/>
        <v>493842.4</v>
      </c>
      <c r="H20" s="550">
        <f t="shared" si="4"/>
        <v>493842.4</v>
      </c>
      <c r="I20" s="550">
        <f t="shared" si="4"/>
        <v>24693049.014200002</v>
      </c>
    </row>
    <row r="21" spans="1:9" ht="36">
      <c r="A21" s="48"/>
      <c r="B21" s="348"/>
      <c r="C21" s="349" t="s">
        <v>262</v>
      </c>
      <c r="D21" s="551">
        <v>13322675.977400001</v>
      </c>
      <c r="E21" s="551"/>
      <c r="F21" s="552">
        <f t="shared" ref="F21:F29" si="5">D21+E21</f>
        <v>13322675.977400001</v>
      </c>
      <c r="G21" s="551">
        <f t="shared" ref="G21:G28" si="6">+H21</f>
        <v>33456.85</v>
      </c>
      <c r="H21" s="551">
        <v>33456.85</v>
      </c>
      <c r="I21" s="552">
        <f t="shared" ref="I21:I29" si="7">F21-G21</f>
        <v>13289219.127400002</v>
      </c>
    </row>
    <row r="22" spans="1:9">
      <c r="A22" s="48"/>
      <c r="B22" s="348"/>
      <c r="C22" s="349" t="s">
        <v>263</v>
      </c>
      <c r="D22" s="551">
        <v>335438.76</v>
      </c>
      <c r="E22" s="551"/>
      <c r="F22" s="552">
        <f t="shared" si="5"/>
        <v>335438.76</v>
      </c>
      <c r="G22" s="551">
        <f t="shared" si="6"/>
        <v>82217.070000000007</v>
      </c>
      <c r="H22" s="551">
        <v>82217.070000000007</v>
      </c>
      <c r="I22" s="552">
        <f t="shared" si="7"/>
        <v>253221.69</v>
      </c>
    </row>
    <row r="23" spans="1:9" ht="24">
      <c r="A23" s="48"/>
      <c r="B23" s="348"/>
      <c r="C23" s="349" t="s">
        <v>264</v>
      </c>
      <c r="D23" s="551">
        <v>0</v>
      </c>
      <c r="E23" s="551"/>
      <c r="F23" s="552">
        <f t="shared" si="5"/>
        <v>0</v>
      </c>
      <c r="G23" s="551">
        <f t="shared" si="6"/>
        <v>0</v>
      </c>
      <c r="H23" s="551"/>
      <c r="I23" s="552">
        <f t="shared" si="7"/>
        <v>0</v>
      </c>
    </row>
    <row r="24" spans="1:9" ht="24">
      <c r="A24" s="48"/>
      <c r="B24" s="348"/>
      <c r="C24" s="349" t="s">
        <v>265</v>
      </c>
      <c r="D24" s="551">
        <v>5016922.6767999995</v>
      </c>
      <c r="E24" s="551"/>
      <c r="F24" s="552">
        <f t="shared" si="5"/>
        <v>5016922.6767999995</v>
      </c>
      <c r="G24" s="551">
        <f t="shared" si="6"/>
        <v>118359.57999999999</v>
      </c>
      <c r="H24" s="551">
        <v>118359.57999999999</v>
      </c>
      <c r="I24" s="552">
        <f t="shared" si="7"/>
        <v>4898563.0967999995</v>
      </c>
    </row>
    <row r="25" spans="1:9" ht="24">
      <c r="A25" s="48"/>
      <c r="B25" s="348"/>
      <c r="C25" s="349" t="s">
        <v>266</v>
      </c>
      <c r="D25" s="551">
        <v>199517</v>
      </c>
      <c r="E25" s="551"/>
      <c r="F25" s="552">
        <f t="shared" si="5"/>
        <v>199517</v>
      </c>
      <c r="G25" s="551">
        <f t="shared" si="6"/>
        <v>0</v>
      </c>
      <c r="H25" s="551">
        <v>0</v>
      </c>
      <c r="I25" s="552">
        <f t="shared" si="7"/>
        <v>199517</v>
      </c>
    </row>
    <row r="26" spans="1:9" ht="24">
      <c r="A26" s="48"/>
      <c r="B26" s="348"/>
      <c r="C26" s="349" t="s">
        <v>267</v>
      </c>
      <c r="D26" s="551">
        <v>2044594</v>
      </c>
      <c r="E26" s="551"/>
      <c r="F26" s="552">
        <f t="shared" si="5"/>
        <v>2044594</v>
      </c>
      <c r="G26" s="551">
        <f t="shared" si="6"/>
        <v>0</v>
      </c>
      <c r="H26" s="551"/>
      <c r="I26" s="552">
        <f t="shared" si="7"/>
        <v>2044594</v>
      </c>
    </row>
    <row r="27" spans="1:9" ht="24">
      <c r="A27" s="48"/>
      <c r="B27" s="348"/>
      <c r="C27" s="349" t="s">
        <v>268</v>
      </c>
      <c r="D27" s="551">
        <v>1884089</v>
      </c>
      <c r="E27" s="551"/>
      <c r="F27" s="552">
        <f t="shared" si="5"/>
        <v>1884089</v>
      </c>
      <c r="G27" s="551">
        <f t="shared" si="6"/>
        <v>259808.9</v>
      </c>
      <c r="H27" s="551">
        <v>259808.9</v>
      </c>
      <c r="I27" s="552">
        <f t="shared" si="7"/>
        <v>1624280.1</v>
      </c>
    </row>
    <row r="28" spans="1:9" ht="24">
      <c r="A28" s="48"/>
      <c r="B28" s="348"/>
      <c r="C28" s="349" t="s">
        <v>269</v>
      </c>
      <c r="D28" s="551"/>
      <c r="E28" s="551"/>
      <c r="F28" s="552">
        <f t="shared" si="5"/>
        <v>0</v>
      </c>
      <c r="G28" s="551">
        <f t="shared" si="6"/>
        <v>0</v>
      </c>
      <c r="H28" s="551"/>
      <c r="I28" s="552">
        <f t="shared" si="7"/>
        <v>0</v>
      </c>
    </row>
    <row r="29" spans="1:9" ht="24">
      <c r="A29" s="48"/>
      <c r="B29" s="348"/>
      <c r="C29" s="349" t="s">
        <v>270</v>
      </c>
      <c r="D29" s="551">
        <v>2383654</v>
      </c>
      <c r="E29" s="551"/>
      <c r="F29" s="552">
        <f t="shared" si="5"/>
        <v>2383654</v>
      </c>
      <c r="G29" s="551"/>
      <c r="H29" s="551">
        <f>+'[1]Balanza de Comprobación (2)'!$H$8394</f>
        <v>0</v>
      </c>
      <c r="I29" s="552">
        <f t="shared" si="7"/>
        <v>2383654</v>
      </c>
    </row>
    <row r="30" spans="1:9">
      <c r="A30" s="48"/>
      <c r="B30" s="695" t="s">
        <v>75</v>
      </c>
      <c r="C30" s="696"/>
      <c r="D30" s="550">
        <v>75031419.139999986</v>
      </c>
      <c r="E30" s="550">
        <f t="shared" ref="E30:I30" si="8">SUM(E31:E39)</f>
        <v>0</v>
      </c>
      <c r="F30" s="550">
        <f t="shared" si="8"/>
        <v>75031419.139999986</v>
      </c>
      <c r="G30" s="550">
        <f t="shared" si="8"/>
        <v>5176552.1499999994</v>
      </c>
      <c r="H30" s="550">
        <f t="shared" si="8"/>
        <v>5176552.1499999994</v>
      </c>
      <c r="I30" s="550">
        <f t="shared" si="8"/>
        <v>69854866.99000001</v>
      </c>
    </row>
    <row r="31" spans="1:9">
      <c r="A31" s="48"/>
      <c r="B31" s="348"/>
      <c r="C31" s="349" t="s">
        <v>271</v>
      </c>
      <c r="D31" s="551">
        <v>20915174.039999999</v>
      </c>
      <c r="E31" s="551"/>
      <c r="F31" s="552">
        <f t="shared" ref="F31:F39" si="9">D31+E31</f>
        <v>20915174.039999999</v>
      </c>
      <c r="G31" s="551">
        <f t="shared" ref="G31:G39" si="10">+H31</f>
        <v>1028887.96</v>
      </c>
      <c r="H31" s="551">
        <v>1028887.96</v>
      </c>
      <c r="I31" s="552">
        <f t="shared" ref="I31:I39" si="11">F31-G31</f>
        <v>19886286.079999998</v>
      </c>
    </row>
    <row r="32" spans="1:9">
      <c r="A32" s="48"/>
      <c r="B32" s="348"/>
      <c r="C32" s="349" t="s">
        <v>272</v>
      </c>
      <c r="D32" s="551">
        <v>14875846.119999999</v>
      </c>
      <c r="E32" s="551"/>
      <c r="F32" s="552">
        <f t="shared" si="9"/>
        <v>14875846.119999999</v>
      </c>
      <c r="G32" s="551">
        <f t="shared" si="10"/>
        <v>456111.86</v>
      </c>
      <c r="H32" s="551">
        <v>456111.86</v>
      </c>
      <c r="I32" s="552">
        <f t="shared" si="11"/>
        <v>14419734.26</v>
      </c>
    </row>
    <row r="33" spans="1:9" ht="36">
      <c r="A33" s="48"/>
      <c r="B33" s="348"/>
      <c r="C33" s="349" t="s">
        <v>273</v>
      </c>
      <c r="D33" s="551">
        <v>13876963</v>
      </c>
      <c r="E33" s="551"/>
      <c r="F33" s="552">
        <f t="shared" si="9"/>
        <v>13876963</v>
      </c>
      <c r="G33" s="551">
        <f t="shared" si="10"/>
        <v>371803.2</v>
      </c>
      <c r="H33" s="551">
        <v>371803.2</v>
      </c>
      <c r="I33" s="552">
        <f t="shared" si="11"/>
        <v>13505159.800000001</v>
      </c>
    </row>
    <row r="34" spans="1:9" ht="24">
      <c r="A34" s="48"/>
      <c r="B34" s="348"/>
      <c r="C34" s="349" t="s">
        <v>274</v>
      </c>
      <c r="D34" s="551">
        <v>2997536</v>
      </c>
      <c r="E34" s="551"/>
      <c r="F34" s="552">
        <f t="shared" si="9"/>
        <v>2997536</v>
      </c>
      <c r="G34" s="551">
        <f t="shared" si="10"/>
        <v>951514.66</v>
      </c>
      <c r="H34" s="551">
        <v>951514.66</v>
      </c>
      <c r="I34" s="552">
        <f t="shared" si="11"/>
        <v>2046021.3399999999</v>
      </c>
    </row>
    <row r="35" spans="1:9" ht="36">
      <c r="A35" s="48"/>
      <c r="B35" s="348"/>
      <c r="C35" s="349" t="s">
        <v>275</v>
      </c>
      <c r="D35" s="551">
        <v>7465800.9800000004</v>
      </c>
      <c r="E35" s="551"/>
      <c r="F35" s="552">
        <f t="shared" si="9"/>
        <v>7465800.9800000004</v>
      </c>
      <c r="G35" s="551">
        <f t="shared" si="10"/>
        <v>457559.98</v>
      </c>
      <c r="H35" s="551">
        <v>457559.98</v>
      </c>
      <c r="I35" s="552">
        <f t="shared" si="11"/>
        <v>7008241</v>
      </c>
    </row>
    <row r="36" spans="1:9" ht="24">
      <c r="A36" s="48"/>
      <c r="B36" s="348"/>
      <c r="C36" s="349" t="s">
        <v>276</v>
      </c>
      <c r="D36" s="551">
        <v>927600.4</v>
      </c>
      <c r="E36" s="551"/>
      <c r="F36" s="552">
        <f t="shared" si="9"/>
        <v>927600.4</v>
      </c>
      <c r="G36" s="551">
        <f t="shared" si="10"/>
        <v>1549200.66</v>
      </c>
      <c r="H36" s="551">
        <v>1549200.66</v>
      </c>
      <c r="I36" s="552">
        <f t="shared" si="11"/>
        <v>-621600.25999999989</v>
      </c>
    </row>
    <row r="37" spans="1:9">
      <c r="A37" s="48"/>
      <c r="B37" s="348"/>
      <c r="C37" s="349" t="s">
        <v>277</v>
      </c>
      <c r="D37" s="551">
        <v>3115328</v>
      </c>
      <c r="E37" s="551"/>
      <c r="F37" s="552">
        <f t="shared" si="9"/>
        <v>3115328</v>
      </c>
      <c r="G37" s="551">
        <f t="shared" si="10"/>
        <v>246332.05</v>
      </c>
      <c r="H37" s="551">
        <v>246332.05</v>
      </c>
      <c r="I37" s="552">
        <f t="shared" si="11"/>
        <v>2868995.95</v>
      </c>
    </row>
    <row r="38" spans="1:9">
      <c r="A38" s="48"/>
      <c r="B38" s="348"/>
      <c r="C38" s="349" t="s">
        <v>278</v>
      </c>
      <c r="D38" s="551">
        <v>8218485</v>
      </c>
      <c r="E38" s="551"/>
      <c r="F38" s="552">
        <f t="shared" si="9"/>
        <v>8218485</v>
      </c>
      <c r="G38" s="551">
        <f t="shared" si="10"/>
        <v>115141.78</v>
      </c>
      <c r="H38" s="551">
        <v>115141.78</v>
      </c>
      <c r="I38" s="552">
        <f t="shared" si="11"/>
        <v>8103343.2199999997</v>
      </c>
    </row>
    <row r="39" spans="1:9">
      <c r="A39" s="48"/>
      <c r="B39" s="348"/>
      <c r="C39" s="349" t="s">
        <v>279</v>
      </c>
      <c r="D39" s="551">
        <v>2638685.5999999996</v>
      </c>
      <c r="E39" s="551"/>
      <c r="F39" s="552">
        <f t="shared" si="9"/>
        <v>2638685.5999999996</v>
      </c>
      <c r="G39" s="551">
        <f t="shared" si="10"/>
        <v>0</v>
      </c>
      <c r="H39" s="551">
        <f>+'[1]Balanza de Comprobación (2)'!$H$12490</f>
        <v>0</v>
      </c>
      <c r="I39" s="552">
        <f t="shared" si="11"/>
        <v>2638685.5999999996</v>
      </c>
    </row>
    <row r="40" spans="1:9" ht="22.5" customHeight="1">
      <c r="A40" s="48"/>
      <c r="B40" s="695" t="s">
        <v>78</v>
      </c>
      <c r="C40" s="696"/>
      <c r="D40" s="550">
        <v>0</v>
      </c>
      <c r="E40" s="550">
        <f t="shared" ref="E40:I40" si="12">SUM(E41:E49)</f>
        <v>0</v>
      </c>
      <c r="F40" s="550">
        <f t="shared" si="12"/>
        <v>0</v>
      </c>
      <c r="G40" s="550">
        <f t="shared" si="12"/>
        <v>69000</v>
      </c>
      <c r="H40" s="550">
        <f t="shared" si="12"/>
        <v>69000</v>
      </c>
      <c r="I40" s="550">
        <f t="shared" si="12"/>
        <v>-69000</v>
      </c>
    </row>
    <row r="41" spans="1:9" ht="24">
      <c r="A41" s="48"/>
      <c r="B41" s="348"/>
      <c r="C41" s="349" t="s">
        <v>80</v>
      </c>
      <c r="D41" s="551"/>
      <c r="E41" s="551"/>
      <c r="F41" s="552">
        <f t="shared" ref="F41:F49" si="13">D41+E41</f>
        <v>0</v>
      </c>
      <c r="G41" s="551"/>
      <c r="H41" s="551"/>
      <c r="I41" s="552">
        <f t="shared" ref="I41:I49" si="14">F41-G41</f>
        <v>0</v>
      </c>
    </row>
    <row r="42" spans="1:9" ht="24">
      <c r="A42" s="48"/>
      <c r="B42" s="348"/>
      <c r="C42" s="349" t="s">
        <v>82</v>
      </c>
      <c r="D42" s="551"/>
      <c r="E42" s="551"/>
      <c r="F42" s="552">
        <f t="shared" si="13"/>
        <v>0</v>
      </c>
      <c r="G42" s="551"/>
      <c r="H42" s="551"/>
      <c r="I42" s="552">
        <f t="shared" si="14"/>
        <v>0</v>
      </c>
    </row>
    <row r="43" spans="1:9">
      <c r="A43" s="48"/>
      <c r="B43" s="348"/>
      <c r="C43" s="349" t="s">
        <v>84</v>
      </c>
      <c r="D43" s="551"/>
      <c r="E43" s="551"/>
      <c r="F43" s="552">
        <f t="shared" si="13"/>
        <v>0</v>
      </c>
      <c r="G43" s="551">
        <f>+H43</f>
        <v>69000</v>
      </c>
      <c r="H43" s="551">
        <v>69000</v>
      </c>
      <c r="I43" s="552">
        <f t="shared" si="14"/>
        <v>-69000</v>
      </c>
    </row>
    <row r="44" spans="1:9">
      <c r="A44" s="48"/>
      <c r="B44" s="348"/>
      <c r="C44" s="349" t="s">
        <v>85</v>
      </c>
      <c r="D44" s="551"/>
      <c r="E44" s="551"/>
      <c r="F44" s="552">
        <f t="shared" si="13"/>
        <v>0</v>
      </c>
      <c r="G44" s="551"/>
      <c r="H44" s="551"/>
      <c r="I44" s="552">
        <f t="shared" si="14"/>
        <v>0</v>
      </c>
    </row>
    <row r="45" spans="1:9">
      <c r="A45" s="48"/>
      <c r="B45" s="348"/>
      <c r="C45" s="349" t="s">
        <v>87</v>
      </c>
      <c r="D45" s="551"/>
      <c r="E45" s="551"/>
      <c r="F45" s="552">
        <f t="shared" si="13"/>
        <v>0</v>
      </c>
      <c r="G45" s="551"/>
      <c r="H45" s="551"/>
      <c r="I45" s="552">
        <f t="shared" si="14"/>
        <v>0</v>
      </c>
    </row>
    <row r="46" spans="1:9" ht="24">
      <c r="A46" s="48"/>
      <c r="B46" s="348"/>
      <c r="C46" s="349" t="s">
        <v>280</v>
      </c>
      <c r="D46" s="551"/>
      <c r="E46" s="551"/>
      <c r="F46" s="552">
        <f t="shared" si="13"/>
        <v>0</v>
      </c>
      <c r="G46" s="551"/>
      <c r="H46" s="551"/>
      <c r="I46" s="552">
        <f t="shared" si="14"/>
        <v>0</v>
      </c>
    </row>
    <row r="47" spans="1:9" ht="24">
      <c r="A47" s="48"/>
      <c r="B47" s="348"/>
      <c r="C47" s="349" t="s">
        <v>91</v>
      </c>
      <c r="D47" s="551"/>
      <c r="E47" s="551"/>
      <c r="F47" s="552">
        <f t="shared" si="13"/>
        <v>0</v>
      </c>
      <c r="G47" s="551"/>
      <c r="H47" s="551"/>
      <c r="I47" s="552">
        <f t="shared" si="14"/>
        <v>0</v>
      </c>
    </row>
    <row r="48" spans="1:9">
      <c r="A48" s="48"/>
      <c r="B48" s="348"/>
      <c r="C48" s="349" t="s">
        <v>92</v>
      </c>
      <c r="D48" s="551"/>
      <c r="E48" s="551"/>
      <c r="F48" s="552">
        <f t="shared" si="13"/>
        <v>0</v>
      </c>
      <c r="G48" s="551"/>
      <c r="H48" s="551"/>
      <c r="I48" s="552">
        <f t="shared" si="14"/>
        <v>0</v>
      </c>
    </row>
    <row r="49" spans="1:9">
      <c r="A49" s="48"/>
      <c r="B49" s="348"/>
      <c r="C49" s="349" t="s">
        <v>94</v>
      </c>
      <c r="D49" s="551"/>
      <c r="E49" s="551"/>
      <c r="F49" s="552">
        <f t="shared" si="13"/>
        <v>0</v>
      </c>
      <c r="G49" s="551"/>
      <c r="H49" s="551"/>
      <c r="I49" s="552">
        <f t="shared" si="14"/>
        <v>0</v>
      </c>
    </row>
    <row r="50" spans="1:9">
      <c r="A50" s="48"/>
      <c r="B50" s="695" t="s">
        <v>281</v>
      </c>
      <c r="C50" s="696"/>
      <c r="D50" s="550">
        <v>0</v>
      </c>
      <c r="E50" s="550">
        <f t="shared" ref="E50:I50" si="15">SUM(E51:E59)</f>
        <v>0</v>
      </c>
      <c r="F50" s="550">
        <f t="shared" si="15"/>
        <v>0</v>
      </c>
      <c r="G50" s="550">
        <f t="shared" si="15"/>
        <v>0</v>
      </c>
      <c r="H50" s="550">
        <f t="shared" si="15"/>
        <v>0</v>
      </c>
      <c r="I50" s="550">
        <f t="shared" si="15"/>
        <v>0</v>
      </c>
    </row>
    <row r="51" spans="1:9" ht="24">
      <c r="A51" s="48"/>
      <c r="B51" s="348"/>
      <c r="C51" s="349" t="s">
        <v>282</v>
      </c>
      <c r="D51" s="551"/>
      <c r="E51" s="551"/>
      <c r="F51" s="552">
        <f t="shared" ref="F51:F59" si="16">D51+E51</f>
        <v>0</v>
      </c>
      <c r="G51" s="551"/>
      <c r="H51" s="551"/>
      <c r="I51" s="552">
        <f t="shared" ref="I51:I59" si="17">F51-G51</f>
        <v>0</v>
      </c>
    </row>
    <row r="52" spans="1:9" ht="24">
      <c r="A52" s="48"/>
      <c r="B52" s="348"/>
      <c r="C52" s="349" t="s">
        <v>283</v>
      </c>
      <c r="D52" s="551"/>
      <c r="E52" s="551"/>
      <c r="F52" s="552">
        <f t="shared" si="16"/>
        <v>0</v>
      </c>
      <c r="G52" s="551"/>
      <c r="H52" s="551"/>
      <c r="I52" s="552">
        <f t="shared" si="17"/>
        <v>0</v>
      </c>
    </row>
    <row r="53" spans="1:9" ht="24">
      <c r="A53" s="48"/>
      <c r="B53" s="348"/>
      <c r="C53" s="349" t="s">
        <v>284</v>
      </c>
      <c r="D53" s="551"/>
      <c r="E53" s="551"/>
      <c r="F53" s="552">
        <f t="shared" si="16"/>
        <v>0</v>
      </c>
      <c r="G53" s="551"/>
      <c r="H53" s="551"/>
      <c r="I53" s="552">
        <f t="shared" si="17"/>
        <v>0</v>
      </c>
    </row>
    <row r="54" spans="1:9" ht="24">
      <c r="A54" s="48"/>
      <c r="B54" s="348"/>
      <c r="C54" s="349" t="s">
        <v>285</v>
      </c>
      <c r="D54" s="551"/>
      <c r="E54" s="551"/>
      <c r="F54" s="552">
        <f t="shared" si="16"/>
        <v>0</v>
      </c>
      <c r="G54" s="551"/>
      <c r="H54" s="551"/>
      <c r="I54" s="552">
        <f t="shared" si="17"/>
        <v>0</v>
      </c>
    </row>
    <row r="55" spans="1:9">
      <c r="A55" s="48"/>
      <c r="B55" s="348"/>
      <c r="C55" s="349" t="s">
        <v>286</v>
      </c>
      <c r="D55" s="551"/>
      <c r="E55" s="551"/>
      <c r="F55" s="552">
        <f t="shared" si="16"/>
        <v>0</v>
      </c>
      <c r="G55" s="551"/>
      <c r="H55" s="551"/>
      <c r="I55" s="552">
        <f t="shared" si="17"/>
        <v>0</v>
      </c>
    </row>
    <row r="56" spans="1:9" ht="24">
      <c r="A56" s="48"/>
      <c r="B56" s="348"/>
      <c r="C56" s="349" t="s">
        <v>287</v>
      </c>
      <c r="D56" s="551"/>
      <c r="E56" s="551"/>
      <c r="F56" s="552">
        <f t="shared" si="16"/>
        <v>0</v>
      </c>
      <c r="G56" s="551"/>
      <c r="H56" s="551"/>
      <c r="I56" s="552">
        <f t="shared" si="17"/>
        <v>0</v>
      </c>
    </row>
    <row r="57" spans="1:9">
      <c r="A57" s="48"/>
      <c r="B57" s="348"/>
      <c r="C57" s="349" t="s">
        <v>288</v>
      </c>
      <c r="D57" s="551"/>
      <c r="E57" s="551"/>
      <c r="F57" s="552">
        <f t="shared" si="16"/>
        <v>0</v>
      </c>
      <c r="G57" s="551"/>
      <c r="H57" s="551"/>
      <c r="I57" s="552">
        <f t="shared" si="17"/>
        <v>0</v>
      </c>
    </row>
    <row r="58" spans="1:9">
      <c r="A58" s="48"/>
      <c r="B58" s="348"/>
      <c r="C58" s="349" t="s">
        <v>289</v>
      </c>
      <c r="D58" s="551"/>
      <c r="E58" s="551"/>
      <c r="F58" s="552">
        <f t="shared" si="16"/>
        <v>0</v>
      </c>
      <c r="G58" s="551"/>
      <c r="H58" s="551"/>
      <c r="I58" s="552">
        <f t="shared" si="17"/>
        <v>0</v>
      </c>
    </row>
    <row r="59" spans="1:9">
      <c r="A59" s="48"/>
      <c r="B59" s="348"/>
      <c r="C59" s="349" t="s">
        <v>37</v>
      </c>
      <c r="D59" s="551"/>
      <c r="E59" s="551"/>
      <c r="F59" s="552">
        <f t="shared" si="16"/>
        <v>0</v>
      </c>
      <c r="G59" s="551"/>
      <c r="H59" s="551"/>
      <c r="I59" s="552">
        <f t="shared" si="17"/>
        <v>0</v>
      </c>
    </row>
    <row r="60" spans="1:9">
      <c r="A60" s="48"/>
      <c r="B60" s="695" t="s">
        <v>116</v>
      </c>
      <c r="C60" s="696"/>
      <c r="D60" s="550">
        <v>0</v>
      </c>
      <c r="E60" s="550">
        <f t="shared" ref="E60:I60" si="18">SUM(E61:E63)</f>
        <v>0</v>
      </c>
      <c r="F60" s="550">
        <f t="shared" si="18"/>
        <v>0</v>
      </c>
      <c r="G60" s="550">
        <f t="shared" si="18"/>
        <v>0</v>
      </c>
      <c r="H60" s="550">
        <f t="shared" si="18"/>
        <v>0</v>
      </c>
      <c r="I60" s="550">
        <f t="shared" si="18"/>
        <v>0</v>
      </c>
    </row>
    <row r="61" spans="1:9" ht="24">
      <c r="A61" s="48"/>
      <c r="B61" s="348"/>
      <c r="C61" s="349" t="s">
        <v>290</v>
      </c>
      <c r="D61" s="551"/>
      <c r="E61" s="551"/>
      <c r="F61" s="552">
        <f>D61+E61</f>
        <v>0</v>
      </c>
      <c r="G61" s="551"/>
      <c r="H61" s="551"/>
      <c r="I61" s="552">
        <f>F61-G61</f>
        <v>0</v>
      </c>
    </row>
    <row r="62" spans="1:9">
      <c r="A62" s="48"/>
      <c r="B62" s="348"/>
      <c r="C62" s="349" t="s">
        <v>291</v>
      </c>
      <c r="D62" s="551"/>
      <c r="E62" s="551"/>
      <c r="F62" s="552">
        <f>D62+E62</f>
        <v>0</v>
      </c>
      <c r="G62" s="551"/>
      <c r="H62" s="551"/>
      <c r="I62" s="552">
        <f>F62-G62</f>
        <v>0</v>
      </c>
    </row>
    <row r="63" spans="1:9" ht="24">
      <c r="A63" s="48"/>
      <c r="B63" s="348"/>
      <c r="C63" s="349" t="s">
        <v>292</v>
      </c>
      <c r="D63" s="551"/>
      <c r="E63" s="551"/>
      <c r="F63" s="552">
        <f>D63+E63</f>
        <v>0</v>
      </c>
      <c r="G63" s="551"/>
      <c r="H63" s="551"/>
      <c r="I63" s="552">
        <f>F63-G63</f>
        <v>0</v>
      </c>
    </row>
    <row r="64" spans="1:9">
      <c r="A64" s="48"/>
      <c r="B64" s="695" t="s">
        <v>293</v>
      </c>
      <c r="C64" s="696"/>
      <c r="D64" s="550">
        <v>0</v>
      </c>
      <c r="E64" s="550">
        <f t="shared" ref="E64:I64" si="19">SUM(E65:E71)</f>
        <v>0</v>
      </c>
      <c r="F64" s="550">
        <f t="shared" si="19"/>
        <v>0</v>
      </c>
      <c r="G64" s="550">
        <f t="shared" si="19"/>
        <v>0</v>
      </c>
      <c r="H64" s="550">
        <f t="shared" si="19"/>
        <v>0</v>
      </c>
      <c r="I64" s="550">
        <f t="shared" si="19"/>
        <v>0</v>
      </c>
    </row>
    <row r="65" spans="1:9" ht="24">
      <c r="A65" s="48"/>
      <c r="B65" s="348"/>
      <c r="C65" s="349" t="s">
        <v>294</v>
      </c>
      <c r="D65" s="551"/>
      <c r="E65" s="551"/>
      <c r="F65" s="552">
        <f t="shared" ref="F65:F71" si="20">D65+E65</f>
        <v>0</v>
      </c>
      <c r="G65" s="551"/>
      <c r="H65" s="551"/>
      <c r="I65" s="552">
        <f t="shared" ref="I65:I71" si="21">F65-G65</f>
        <v>0</v>
      </c>
    </row>
    <row r="66" spans="1:9" ht="24">
      <c r="A66" s="48"/>
      <c r="B66" s="348"/>
      <c r="C66" s="349" t="s">
        <v>295</v>
      </c>
      <c r="D66" s="551"/>
      <c r="E66" s="551"/>
      <c r="F66" s="552">
        <f t="shared" si="20"/>
        <v>0</v>
      </c>
      <c r="G66" s="551"/>
      <c r="H66" s="551"/>
      <c r="I66" s="552">
        <f t="shared" si="21"/>
        <v>0</v>
      </c>
    </row>
    <row r="67" spans="1:9">
      <c r="A67" s="48"/>
      <c r="B67" s="348"/>
      <c r="C67" s="349" t="s">
        <v>296</v>
      </c>
      <c r="D67" s="551"/>
      <c r="E67" s="551"/>
      <c r="F67" s="552">
        <f t="shared" si="20"/>
        <v>0</v>
      </c>
      <c r="G67" s="551"/>
      <c r="H67" s="551"/>
      <c r="I67" s="552">
        <f t="shared" si="21"/>
        <v>0</v>
      </c>
    </row>
    <row r="68" spans="1:9">
      <c r="A68" s="48"/>
      <c r="B68" s="348"/>
      <c r="C68" s="349" t="s">
        <v>297</v>
      </c>
      <c r="D68" s="551"/>
      <c r="E68" s="551"/>
      <c r="F68" s="552">
        <f t="shared" si="20"/>
        <v>0</v>
      </c>
      <c r="G68" s="551"/>
      <c r="H68" s="551"/>
      <c r="I68" s="552">
        <f t="shared" si="21"/>
        <v>0</v>
      </c>
    </row>
    <row r="69" spans="1:9" ht="24">
      <c r="A69" s="48"/>
      <c r="B69" s="348"/>
      <c r="C69" s="349" t="s">
        <v>298</v>
      </c>
      <c r="D69" s="551"/>
      <c r="E69" s="551"/>
      <c r="F69" s="552">
        <f t="shared" si="20"/>
        <v>0</v>
      </c>
      <c r="G69" s="551"/>
      <c r="H69" s="551"/>
      <c r="I69" s="552">
        <f t="shared" si="21"/>
        <v>0</v>
      </c>
    </row>
    <row r="70" spans="1:9">
      <c r="A70" s="48"/>
      <c r="B70" s="348"/>
      <c r="C70" s="349" t="s">
        <v>299</v>
      </c>
      <c r="D70" s="551"/>
      <c r="E70" s="551"/>
      <c r="F70" s="552">
        <f t="shared" si="20"/>
        <v>0</v>
      </c>
      <c r="G70" s="551"/>
      <c r="H70" s="551"/>
      <c r="I70" s="552">
        <f t="shared" si="21"/>
        <v>0</v>
      </c>
    </row>
    <row r="71" spans="1:9" ht="24">
      <c r="A71" s="48"/>
      <c r="B71" s="348"/>
      <c r="C71" s="349" t="s">
        <v>300</v>
      </c>
      <c r="D71" s="551"/>
      <c r="E71" s="551"/>
      <c r="F71" s="552">
        <f t="shared" si="20"/>
        <v>0</v>
      </c>
      <c r="G71" s="551"/>
      <c r="H71" s="551"/>
      <c r="I71" s="552">
        <f t="shared" si="21"/>
        <v>0</v>
      </c>
    </row>
    <row r="72" spans="1:9">
      <c r="A72" s="48"/>
      <c r="B72" s="695" t="s">
        <v>88</v>
      </c>
      <c r="C72" s="696"/>
      <c r="D72" s="550">
        <v>0</v>
      </c>
      <c r="E72" s="550">
        <f t="shared" ref="E72:I72" si="22">SUM(E73:E75)</f>
        <v>0</v>
      </c>
      <c r="F72" s="550">
        <f t="shared" si="22"/>
        <v>0</v>
      </c>
      <c r="G72" s="550">
        <f t="shared" si="22"/>
        <v>0</v>
      </c>
      <c r="H72" s="550">
        <f t="shared" si="22"/>
        <v>0</v>
      </c>
      <c r="I72" s="550">
        <f t="shared" si="22"/>
        <v>0</v>
      </c>
    </row>
    <row r="73" spans="1:9">
      <c r="A73" s="48"/>
      <c r="B73" s="348"/>
      <c r="C73" s="349" t="s">
        <v>98</v>
      </c>
      <c r="D73" s="551"/>
      <c r="E73" s="551"/>
      <c r="F73" s="552">
        <f>D73+E73</f>
        <v>0</v>
      </c>
      <c r="G73" s="551"/>
      <c r="H73" s="551"/>
      <c r="I73" s="552">
        <f>F73-G73</f>
        <v>0</v>
      </c>
    </row>
    <row r="74" spans="1:9">
      <c r="A74" s="48"/>
      <c r="B74" s="348"/>
      <c r="C74" s="349" t="s">
        <v>50</v>
      </c>
      <c r="D74" s="551"/>
      <c r="E74" s="551"/>
      <c r="F74" s="552">
        <f>D74+E74</f>
        <v>0</v>
      </c>
      <c r="G74" s="551"/>
      <c r="H74" s="551"/>
      <c r="I74" s="552">
        <f>F74-G74</f>
        <v>0</v>
      </c>
    </row>
    <row r="75" spans="1:9">
      <c r="A75" s="48"/>
      <c r="B75" s="348"/>
      <c r="C75" s="349" t="s">
        <v>101</v>
      </c>
      <c r="D75" s="551"/>
      <c r="E75" s="551"/>
      <c r="F75" s="552">
        <f>D75+E75</f>
        <v>0</v>
      </c>
      <c r="G75" s="551"/>
      <c r="H75" s="551"/>
      <c r="I75" s="552">
        <f>F75-G75</f>
        <v>0</v>
      </c>
    </row>
    <row r="76" spans="1:9">
      <c r="A76" s="48"/>
      <c r="B76" s="695" t="s">
        <v>301</v>
      </c>
      <c r="C76" s="696"/>
      <c r="D76" s="550">
        <v>0</v>
      </c>
      <c r="E76" s="550">
        <f t="shared" ref="E76:I76" si="23">SUM(E77:E83)</f>
        <v>0</v>
      </c>
      <c r="F76" s="550">
        <f t="shared" si="23"/>
        <v>0</v>
      </c>
      <c r="G76" s="550">
        <f t="shared" si="23"/>
        <v>0</v>
      </c>
      <c r="H76" s="550">
        <f t="shared" si="23"/>
        <v>0</v>
      </c>
      <c r="I76" s="550">
        <f t="shared" si="23"/>
        <v>0</v>
      </c>
    </row>
    <row r="77" spans="1:9" ht="24">
      <c r="A77" s="48"/>
      <c r="B77" s="348"/>
      <c r="C77" s="349" t="s">
        <v>302</v>
      </c>
      <c r="D77" s="551"/>
      <c r="E77" s="551"/>
      <c r="F77" s="552">
        <f t="shared" ref="F77:F83" si="24">D77+E77</f>
        <v>0</v>
      </c>
      <c r="G77" s="551"/>
      <c r="H77" s="551"/>
      <c r="I77" s="552">
        <f t="shared" ref="I77:I83" si="25">F77-G77</f>
        <v>0</v>
      </c>
    </row>
    <row r="78" spans="1:9">
      <c r="A78" s="48"/>
      <c r="B78" s="348"/>
      <c r="C78" s="349" t="s">
        <v>104</v>
      </c>
      <c r="D78" s="551"/>
      <c r="E78" s="551"/>
      <c r="F78" s="552">
        <f t="shared" si="24"/>
        <v>0</v>
      </c>
      <c r="G78" s="551"/>
      <c r="H78" s="551"/>
      <c r="I78" s="552">
        <f t="shared" si="25"/>
        <v>0</v>
      </c>
    </row>
    <row r="79" spans="1:9" ht="24">
      <c r="A79" s="48"/>
      <c r="B79" s="348"/>
      <c r="C79" s="349" t="s">
        <v>105</v>
      </c>
      <c r="D79" s="551"/>
      <c r="E79" s="551"/>
      <c r="F79" s="552">
        <f t="shared" si="24"/>
        <v>0</v>
      </c>
      <c r="G79" s="551"/>
      <c r="H79" s="551"/>
      <c r="I79" s="552">
        <f t="shared" si="25"/>
        <v>0</v>
      </c>
    </row>
    <row r="80" spans="1:9">
      <c r="A80" s="48"/>
      <c r="B80" s="348"/>
      <c r="C80" s="349" t="s">
        <v>106</v>
      </c>
      <c r="D80" s="350"/>
      <c r="E80" s="551"/>
      <c r="F80" s="552">
        <f t="shared" si="24"/>
        <v>0</v>
      </c>
      <c r="G80" s="551"/>
      <c r="H80" s="551"/>
      <c r="I80" s="552">
        <f t="shared" si="25"/>
        <v>0</v>
      </c>
    </row>
    <row r="81" spans="1:9">
      <c r="A81" s="48"/>
      <c r="B81" s="348"/>
      <c r="C81" s="349" t="s">
        <v>107</v>
      </c>
      <c r="D81" s="350"/>
      <c r="E81" s="551"/>
      <c r="F81" s="552">
        <f t="shared" si="24"/>
        <v>0</v>
      </c>
      <c r="G81" s="551"/>
      <c r="H81" s="551"/>
      <c r="I81" s="552">
        <f t="shared" si="25"/>
        <v>0</v>
      </c>
    </row>
    <row r="82" spans="1:9">
      <c r="A82" s="48"/>
      <c r="B82" s="348"/>
      <c r="C82" s="349" t="s">
        <v>108</v>
      </c>
      <c r="D82" s="350"/>
      <c r="E82" s="551"/>
      <c r="F82" s="552">
        <f t="shared" si="24"/>
        <v>0</v>
      </c>
      <c r="G82" s="551"/>
      <c r="H82" s="551"/>
      <c r="I82" s="552">
        <f t="shared" si="25"/>
        <v>0</v>
      </c>
    </row>
    <row r="83" spans="1:9" ht="24">
      <c r="A83" s="48"/>
      <c r="B83" s="348"/>
      <c r="C83" s="349" t="s">
        <v>303</v>
      </c>
      <c r="D83" s="351"/>
      <c r="E83" s="553"/>
      <c r="F83" s="554">
        <f t="shared" si="24"/>
        <v>0</v>
      </c>
      <c r="G83" s="553"/>
      <c r="H83" s="553"/>
      <c r="I83" s="554">
        <f t="shared" si="25"/>
        <v>0</v>
      </c>
    </row>
    <row r="84" spans="1:9">
      <c r="A84" s="48"/>
      <c r="B84" s="352"/>
      <c r="C84" s="353" t="s">
        <v>249</v>
      </c>
      <c r="D84" s="554">
        <f t="shared" ref="D84:I84" si="26">D12+D20+D30+D40+D50+D60+D64+D72+D76</f>
        <v>539295469.40723717</v>
      </c>
      <c r="E84" s="554">
        <f t="shared" si="26"/>
        <v>0</v>
      </c>
      <c r="F84" s="554">
        <f t="shared" si="26"/>
        <v>539295469.40723717</v>
      </c>
      <c r="G84" s="554">
        <f t="shared" si="26"/>
        <v>147126463.69000003</v>
      </c>
      <c r="H84" s="554">
        <f t="shared" si="26"/>
        <v>147126463.69000003</v>
      </c>
      <c r="I84" s="554">
        <f t="shared" si="26"/>
        <v>392169005.71723723</v>
      </c>
    </row>
    <row r="85" spans="1:9">
      <c r="A85" s="48"/>
      <c r="B85" s="48"/>
      <c r="C85" s="48"/>
      <c r="D85" s="48"/>
      <c r="E85" s="48"/>
      <c r="F85" s="48"/>
      <c r="G85" s="48"/>
      <c r="H85" s="48"/>
      <c r="I85" s="48"/>
    </row>
  </sheetData>
  <mergeCells count="17">
    <mergeCell ref="B64:C64"/>
    <mergeCell ref="B72:C72"/>
    <mergeCell ref="B76:C76"/>
    <mergeCell ref="B12:C12"/>
    <mergeCell ref="B20:C20"/>
    <mergeCell ref="B30:C30"/>
    <mergeCell ref="B40:C40"/>
    <mergeCell ref="B50:C50"/>
    <mergeCell ref="B60:C60"/>
    <mergeCell ref="B9:C11"/>
    <mergeCell ref="D9:H9"/>
    <mergeCell ref="I9:I10"/>
    <mergeCell ref="B3:I3"/>
    <mergeCell ref="B4:I4"/>
    <mergeCell ref="B5:I5"/>
    <mergeCell ref="B6:I6"/>
    <mergeCell ref="B7:I7"/>
  </mergeCells>
  <pageMargins left="0.70866141732283472" right="0.70866141732283472" top="0.74803149606299213" bottom="0.74803149606299213" header="0.31496062992125984" footer="0.31496062992125984"/>
  <pageSetup scale="72" fitToHeight="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9"/>
  <sheetViews>
    <sheetView view="pageBreakPreview" zoomScale="60" zoomScaleNormal="100" workbookViewId="0">
      <selection activeCell="J50" sqref="J50"/>
    </sheetView>
  </sheetViews>
  <sheetFormatPr baseColWidth="10" defaultRowHeight="15"/>
  <cols>
    <col min="2" max="2" width="22.28515625" customWidth="1"/>
    <col min="3" max="3" width="26.140625" customWidth="1"/>
  </cols>
  <sheetData>
    <row r="1" spans="1:9">
      <c r="A1" s="354"/>
      <c r="B1" s="354"/>
      <c r="C1" s="354"/>
      <c r="D1" s="354"/>
      <c r="E1" s="354"/>
      <c r="F1" s="354"/>
      <c r="G1" s="354"/>
      <c r="H1" s="354"/>
      <c r="I1" s="354"/>
    </row>
    <row r="2" spans="1:9">
      <c r="A2" s="354"/>
      <c r="B2" s="672" t="s">
        <v>555</v>
      </c>
      <c r="C2" s="673"/>
      <c r="D2" s="673"/>
      <c r="E2" s="673"/>
      <c r="F2" s="673"/>
      <c r="G2" s="673"/>
      <c r="H2" s="673"/>
      <c r="I2" s="674"/>
    </row>
    <row r="3" spans="1:9">
      <c r="A3" s="354"/>
      <c r="B3" s="675" t="str">
        <f>+'b) Clasificación COG (Cap-Conc)'!B4:I4</f>
        <v>COLEGIO DE BACHILLERES DEL ESTADO DE JALISCO</v>
      </c>
      <c r="C3" s="676"/>
      <c r="D3" s="676"/>
      <c r="E3" s="676"/>
      <c r="F3" s="676"/>
      <c r="G3" s="676"/>
      <c r="H3" s="676"/>
      <c r="I3" s="677"/>
    </row>
    <row r="4" spans="1:9">
      <c r="A4" s="354"/>
      <c r="B4" s="678" t="s">
        <v>239</v>
      </c>
      <c r="C4" s="679"/>
      <c r="D4" s="679"/>
      <c r="E4" s="679"/>
      <c r="F4" s="679"/>
      <c r="G4" s="679"/>
      <c r="H4" s="679"/>
      <c r="I4" s="680"/>
    </row>
    <row r="5" spans="1:9">
      <c r="A5" s="354"/>
      <c r="B5" s="678" t="s">
        <v>304</v>
      </c>
      <c r="C5" s="679"/>
      <c r="D5" s="679"/>
      <c r="E5" s="679"/>
      <c r="F5" s="679"/>
      <c r="G5" s="679"/>
      <c r="H5" s="679"/>
      <c r="I5" s="680"/>
    </row>
    <row r="6" spans="1:9">
      <c r="A6" s="354"/>
      <c r="B6" s="681" t="str">
        <f>+'b) Clasificación COG (Cap-Conc)'!B7:I7</f>
        <v>Del 1 de enero al 31 de marzo de 2016</v>
      </c>
      <c r="C6" s="682"/>
      <c r="D6" s="682"/>
      <c r="E6" s="682"/>
      <c r="F6" s="682"/>
      <c r="G6" s="682"/>
      <c r="H6" s="682"/>
      <c r="I6" s="683"/>
    </row>
    <row r="7" spans="1:9">
      <c r="A7" s="354"/>
      <c r="B7" s="263"/>
      <c r="C7" s="263"/>
      <c r="D7" s="263"/>
      <c r="E7" s="263"/>
      <c r="F7" s="263"/>
      <c r="G7" s="263"/>
      <c r="H7" s="263"/>
      <c r="I7" s="263"/>
    </row>
    <row r="8" spans="1:9">
      <c r="A8" s="354"/>
      <c r="B8" s="377" t="s">
        <v>65</v>
      </c>
      <c r="C8" s="378"/>
      <c r="D8" s="690" t="s">
        <v>241</v>
      </c>
      <c r="E8" s="691"/>
      <c r="F8" s="691"/>
      <c r="G8" s="691"/>
      <c r="H8" s="692"/>
      <c r="I8" s="697" t="s">
        <v>242</v>
      </c>
    </row>
    <row r="9" spans="1:9" ht="48">
      <c r="A9" s="354"/>
      <c r="B9" s="379"/>
      <c r="C9" s="380"/>
      <c r="D9" s="346" t="s">
        <v>243</v>
      </c>
      <c r="E9" s="355" t="s">
        <v>244</v>
      </c>
      <c r="F9" s="346" t="s">
        <v>229</v>
      </c>
      <c r="G9" s="346" t="s">
        <v>231</v>
      </c>
      <c r="H9" s="346" t="s">
        <v>245</v>
      </c>
      <c r="I9" s="698"/>
    </row>
    <row r="10" spans="1:9">
      <c r="A10" s="354"/>
      <c r="B10" s="381"/>
      <c r="C10" s="382"/>
      <c r="D10" s="346">
        <v>1</v>
      </c>
      <c r="E10" s="346">
        <v>2</v>
      </c>
      <c r="F10" s="346" t="s">
        <v>246</v>
      </c>
      <c r="G10" s="346">
        <v>4</v>
      </c>
      <c r="H10" s="346">
        <v>5</v>
      </c>
      <c r="I10" s="356" t="s">
        <v>247</v>
      </c>
    </row>
    <row r="11" spans="1:9">
      <c r="A11" s="354"/>
      <c r="B11" s="357"/>
      <c r="C11" s="358"/>
      <c r="D11" s="359"/>
      <c r="E11" s="359"/>
      <c r="F11" s="359"/>
      <c r="G11" s="359"/>
      <c r="H11" s="359"/>
      <c r="I11" s="359"/>
    </row>
    <row r="12" spans="1:9">
      <c r="A12" s="354"/>
      <c r="B12" s="701" t="s">
        <v>305</v>
      </c>
      <c r="C12" s="702"/>
      <c r="D12" s="360">
        <f t="shared" ref="D12:I12" si="0">SUM(D13:D20)</f>
        <v>0</v>
      </c>
      <c r="E12" s="360">
        <f t="shared" si="0"/>
        <v>0</v>
      </c>
      <c r="F12" s="360">
        <f t="shared" si="0"/>
        <v>0</v>
      </c>
      <c r="G12" s="360">
        <f t="shared" si="0"/>
        <v>0</v>
      </c>
      <c r="H12" s="360">
        <f t="shared" si="0"/>
        <v>0</v>
      </c>
      <c r="I12" s="360">
        <f t="shared" si="0"/>
        <v>0</v>
      </c>
    </row>
    <row r="13" spans="1:9">
      <c r="A13" s="354"/>
      <c r="B13" s="699" t="s">
        <v>306</v>
      </c>
      <c r="C13" s="700"/>
      <c r="D13" s="361"/>
      <c r="E13" s="361"/>
      <c r="F13" s="362">
        <f>IF(AND(D13&gt;=0,E13&gt;=0),(D13+E13),"-")</f>
        <v>0</v>
      </c>
      <c r="G13" s="361"/>
      <c r="H13" s="361"/>
      <c r="I13" s="362">
        <f>IF(AND(F13&gt;=0,G13&gt;=0),(F13-G13),"-")</f>
        <v>0</v>
      </c>
    </row>
    <row r="14" spans="1:9">
      <c r="A14" s="354"/>
      <c r="B14" s="699" t="s">
        <v>307</v>
      </c>
      <c r="C14" s="700"/>
      <c r="D14" s="361"/>
      <c r="E14" s="361"/>
      <c r="F14" s="362">
        <f t="shared" ref="F14:F20" si="1">IF(AND(D14&gt;=0,E14&gt;=0),(D14+E14),"-")</f>
        <v>0</v>
      </c>
      <c r="G14" s="361"/>
      <c r="H14" s="361"/>
      <c r="I14" s="362">
        <f t="shared" ref="I14:I19" si="2">IF(AND(F14&gt;=0,G14&gt;=0),(F14-G14),"-")</f>
        <v>0</v>
      </c>
    </row>
    <row r="15" spans="1:9">
      <c r="A15" s="354"/>
      <c r="B15" s="699" t="s">
        <v>308</v>
      </c>
      <c r="C15" s="700"/>
      <c r="D15" s="361"/>
      <c r="E15" s="361"/>
      <c r="F15" s="362">
        <f t="shared" si="1"/>
        <v>0</v>
      </c>
      <c r="G15" s="361"/>
      <c r="H15" s="361"/>
      <c r="I15" s="362">
        <f t="shared" si="2"/>
        <v>0</v>
      </c>
    </row>
    <row r="16" spans="1:9">
      <c r="A16" s="354"/>
      <c r="B16" s="699" t="s">
        <v>309</v>
      </c>
      <c r="C16" s="700"/>
      <c r="D16" s="361"/>
      <c r="E16" s="361"/>
      <c r="F16" s="362">
        <f t="shared" si="1"/>
        <v>0</v>
      </c>
      <c r="G16" s="361"/>
      <c r="H16" s="361"/>
      <c r="I16" s="362">
        <f t="shared" si="2"/>
        <v>0</v>
      </c>
    </row>
    <row r="17" spans="1:9">
      <c r="A17" s="354"/>
      <c r="B17" s="699" t="s">
        <v>310</v>
      </c>
      <c r="C17" s="700"/>
      <c r="D17" s="361"/>
      <c r="E17" s="361"/>
      <c r="F17" s="362">
        <f t="shared" si="1"/>
        <v>0</v>
      </c>
      <c r="G17" s="361"/>
      <c r="H17" s="361"/>
      <c r="I17" s="362">
        <f t="shared" si="2"/>
        <v>0</v>
      </c>
    </row>
    <row r="18" spans="1:9">
      <c r="A18" s="354"/>
      <c r="B18" s="699" t="s">
        <v>311</v>
      </c>
      <c r="C18" s="700"/>
      <c r="D18" s="361"/>
      <c r="E18" s="361"/>
      <c r="F18" s="362">
        <f t="shared" si="1"/>
        <v>0</v>
      </c>
      <c r="G18" s="361"/>
      <c r="H18" s="361"/>
      <c r="I18" s="362">
        <f t="shared" si="2"/>
        <v>0</v>
      </c>
    </row>
    <row r="19" spans="1:9">
      <c r="A19" s="354"/>
      <c r="B19" s="699" t="s">
        <v>312</v>
      </c>
      <c r="C19" s="700"/>
      <c r="D19" s="361"/>
      <c r="E19" s="361"/>
      <c r="F19" s="362">
        <f t="shared" si="1"/>
        <v>0</v>
      </c>
      <c r="G19" s="361"/>
      <c r="H19" s="361"/>
      <c r="I19" s="362">
        <f t="shared" si="2"/>
        <v>0</v>
      </c>
    </row>
    <row r="20" spans="1:9">
      <c r="A20" s="354"/>
      <c r="B20" s="699" t="s">
        <v>313</v>
      </c>
      <c r="C20" s="700"/>
      <c r="D20" s="361"/>
      <c r="E20" s="361"/>
      <c r="F20" s="362">
        <f t="shared" si="1"/>
        <v>0</v>
      </c>
      <c r="G20" s="361"/>
      <c r="H20" s="361"/>
      <c r="I20" s="362">
        <f>IF(AND(F20&gt;=0,G20&gt;=0),(F20-G20),"-")</f>
        <v>0</v>
      </c>
    </row>
    <row r="21" spans="1:9">
      <c r="A21" s="354"/>
      <c r="B21" s="363"/>
      <c r="C21" s="364"/>
      <c r="D21" s="365"/>
      <c r="E21" s="365"/>
      <c r="F21" s="365"/>
      <c r="G21" s="365"/>
      <c r="H21" s="365"/>
      <c r="I21" s="365"/>
    </row>
    <row r="22" spans="1:9">
      <c r="A22" s="354"/>
      <c r="B22" s="701" t="s">
        <v>314</v>
      </c>
      <c r="C22" s="702"/>
      <c r="D22" s="360">
        <f t="shared" ref="D22:I22" si="3">SUM(D23:D29)</f>
        <v>539295469.40723717</v>
      </c>
      <c r="E22" s="360">
        <f t="shared" si="3"/>
        <v>0</v>
      </c>
      <c r="F22" s="360">
        <f t="shared" si="3"/>
        <v>539295469.40723717</v>
      </c>
      <c r="G22" s="360">
        <f t="shared" si="3"/>
        <v>147185657.84</v>
      </c>
      <c r="H22" s="360">
        <f t="shared" si="3"/>
        <v>147185657.84</v>
      </c>
      <c r="I22" s="360">
        <f t="shared" si="3"/>
        <v>392109811.56723714</v>
      </c>
    </row>
    <row r="23" spans="1:9">
      <c r="A23" s="354"/>
      <c r="B23" s="699" t="s">
        <v>315</v>
      </c>
      <c r="C23" s="700"/>
      <c r="D23" s="366"/>
      <c r="E23" s="366"/>
      <c r="F23" s="362">
        <f t="shared" ref="F23:F40" si="4">IF(AND(D23&gt;=0,E23&gt;=0),(D23+E23),"-")</f>
        <v>0</v>
      </c>
      <c r="G23" s="366"/>
      <c r="H23" s="366"/>
      <c r="I23" s="362">
        <f>IF(AND(F23&gt;=0,G23&gt;=0),(F23-G23),"-")</f>
        <v>0</v>
      </c>
    </row>
    <row r="24" spans="1:9">
      <c r="A24" s="354"/>
      <c r="B24" s="699" t="s">
        <v>316</v>
      </c>
      <c r="C24" s="700"/>
      <c r="D24" s="366"/>
      <c r="E24" s="366"/>
      <c r="F24" s="362">
        <f t="shared" si="4"/>
        <v>0</v>
      </c>
      <c r="G24" s="366"/>
      <c r="H24" s="366"/>
      <c r="I24" s="362">
        <f t="shared" ref="I24:I29" si="5">IF(AND(F24&gt;=0,G24&gt;=0),(F24-G24),"-")</f>
        <v>0</v>
      </c>
    </row>
    <row r="25" spans="1:9">
      <c r="A25" s="354"/>
      <c r="B25" s="699" t="s">
        <v>317</v>
      </c>
      <c r="C25" s="700"/>
      <c r="D25" s="366"/>
      <c r="E25" s="366"/>
      <c r="F25" s="362">
        <f t="shared" si="4"/>
        <v>0</v>
      </c>
      <c r="G25" s="366"/>
      <c r="H25" s="366"/>
      <c r="I25" s="362">
        <f t="shared" si="5"/>
        <v>0</v>
      </c>
    </row>
    <row r="26" spans="1:9">
      <c r="A26" s="354"/>
      <c r="B26" s="699" t="s">
        <v>318</v>
      </c>
      <c r="C26" s="700"/>
      <c r="D26" s="366"/>
      <c r="E26" s="366"/>
      <c r="F26" s="362">
        <f t="shared" si="4"/>
        <v>0</v>
      </c>
      <c r="G26" s="366"/>
      <c r="H26" s="366"/>
      <c r="I26" s="362">
        <f t="shared" si="5"/>
        <v>0</v>
      </c>
    </row>
    <row r="27" spans="1:9">
      <c r="A27" s="354"/>
      <c r="B27" s="699" t="s">
        <v>319</v>
      </c>
      <c r="C27" s="700"/>
      <c r="D27" s="366">
        <f>+'e)Indicadores de Postura Fiscal'!D10</f>
        <v>539295469.40723717</v>
      </c>
      <c r="E27" s="366"/>
      <c r="F27" s="362">
        <f t="shared" si="4"/>
        <v>539295469.40723717</v>
      </c>
      <c r="G27" s="366">
        <f>+H27</f>
        <v>147185657.84</v>
      </c>
      <c r="H27" s="366">
        <f>+'e)Indicadores de Postura Fiscal'!F14</f>
        <v>147185657.84</v>
      </c>
      <c r="I27" s="362">
        <f t="shared" si="5"/>
        <v>392109811.56723714</v>
      </c>
    </row>
    <row r="28" spans="1:9">
      <c r="A28" s="354"/>
      <c r="B28" s="699" t="s">
        <v>320</v>
      </c>
      <c r="C28" s="700"/>
      <c r="D28" s="366"/>
      <c r="E28" s="366"/>
      <c r="F28" s="362">
        <f t="shared" si="4"/>
        <v>0</v>
      </c>
      <c r="G28" s="366"/>
      <c r="H28" s="366"/>
      <c r="I28" s="362">
        <f t="shared" si="5"/>
        <v>0</v>
      </c>
    </row>
    <row r="29" spans="1:9">
      <c r="A29" s="354"/>
      <c r="B29" s="699" t="s">
        <v>321</v>
      </c>
      <c r="C29" s="700"/>
      <c r="D29" s="366"/>
      <c r="E29" s="366"/>
      <c r="F29" s="362">
        <f t="shared" si="4"/>
        <v>0</v>
      </c>
      <c r="G29" s="366"/>
      <c r="H29" s="366"/>
      <c r="I29" s="362">
        <f t="shared" si="5"/>
        <v>0</v>
      </c>
    </row>
    <row r="30" spans="1:9">
      <c r="A30" s="354"/>
      <c r="B30" s="363"/>
      <c r="C30" s="364"/>
      <c r="D30" s="367"/>
      <c r="E30" s="367"/>
      <c r="F30" s="365"/>
      <c r="G30" s="367"/>
      <c r="H30" s="367"/>
      <c r="I30" s="367"/>
    </row>
    <row r="31" spans="1:9">
      <c r="A31" s="354"/>
      <c r="B31" s="701" t="s">
        <v>322</v>
      </c>
      <c r="C31" s="702"/>
      <c r="D31" s="368">
        <f t="shared" ref="D31:I31" si="6">SUM(D32:D40)</f>
        <v>0</v>
      </c>
      <c r="E31" s="368">
        <f t="shared" si="6"/>
        <v>0</v>
      </c>
      <c r="F31" s="368">
        <f t="shared" si="6"/>
        <v>0</v>
      </c>
      <c r="G31" s="368">
        <f t="shared" si="6"/>
        <v>0</v>
      </c>
      <c r="H31" s="368">
        <f t="shared" si="6"/>
        <v>0</v>
      </c>
      <c r="I31" s="368">
        <f t="shared" si="6"/>
        <v>0</v>
      </c>
    </row>
    <row r="32" spans="1:9" ht="28.5" customHeight="1">
      <c r="A32" s="354"/>
      <c r="B32" s="703" t="s">
        <v>323</v>
      </c>
      <c r="C32" s="704"/>
      <c r="D32" s="366"/>
      <c r="E32" s="366"/>
      <c r="F32" s="362">
        <f t="shared" si="4"/>
        <v>0</v>
      </c>
      <c r="G32" s="366"/>
      <c r="H32" s="366"/>
      <c r="I32" s="362">
        <f t="shared" ref="I32:I40" si="7">IF(AND(F32&gt;=0,G32&gt;=0),(F32-G32),"-")</f>
        <v>0</v>
      </c>
    </row>
    <row r="33" spans="1:9">
      <c r="A33" s="354"/>
      <c r="B33" s="699" t="s">
        <v>324</v>
      </c>
      <c r="C33" s="700"/>
      <c r="D33" s="366"/>
      <c r="E33" s="366"/>
      <c r="F33" s="362">
        <f t="shared" si="4"/>
        <v>0</v>
      </c>
      <c r="G33" s="366"/>
      <c r="H33" s="366"/>
      <c r="I33" s="362">
        <f t="shared" si="7"/>
        <v>0</v>
      </c>
    </row>
    <row r="34" spans="1:9">
      <c r="A34" s="354"/>
      <c r="B34" s="699" t="s">
        <v>325</v>
      </c>
      <c r="C34" s="700"/>
      <c r="D34" s="366"/>
      <c r="E34" s="366"/>
      <c r="F34" s="362">
        <f t="shared" si="4"/>
        <v>0</v>
      </c>
      <c r="G34" s="366"/>
      <c r="H34" s="366"/>
      <c r="I34" s="362">
        <f t="shared" si="7"/>
        <v>0</v>
      </c>
    </row>
    <row r="35" spans="1:9">
      <c r="A35" s="354"/>
      <c r="B35" s="699" t="s">
        <v>326</v>
      </c>
      <c r="C35" s="700"/>
      <c r="D35" s="366"/>
      <c r="E35" s="366"/>
      <c r="F35" s="362">
        <f t="shared" si="4"/>
        <v>0</v>
      </c>
      <c r="G35" s="366"/>
      <c r="H35" s="366"/>
      <c r="I35" s="362">
        <f t="shared" si="7"/>
        <v>0</v>
      </c>
    </row>
    <row r="36" spans="1:9">
      <c r="A36" s="354"/>
      <c r="B36" s="699" t="s">
        <v>327</v>
      </c>
      <c r="C36" s="700"/>
      <c r="D36" s="366"/>
      <c r="E36" s="366"/>
      <c r="F36" s="362">
        <f t="shared" si="4"/>
        <v>0</v>
      </c>
      <c r="G36" s="366"/>
      <c r="H36" s="366"/>
      <c r="I36" s="362">
        <f t="shared" si="7"/>
        <v>0</v>
      </c>
    </row>
    <row r="37" spans="1:9">
      <c r="A37" s="354"/>
      <c r="B37" s="699" t="s">
        <v>328</v>
      </c>
      <c r="C37" s="700"/>
      <c r="D37" s="366"/>
      <c r="E37" s="366"/>
      <c r="F37" s="362">
        <f t="shared" si="4"/>
        <v>0</v>
      </c>
      <c r="G37" s="366"/>
      <c r="H37" s="366"/>
      <c r="I37" s="362">
        <f t="shared" si="7"/>
        <v>0</v>
      </c>
    </row>
    <row r="38" spans="1:9">
      <c r="A38" s="354"/>
      <c r="B38" s="699" t="s">
        <v>329</v>
      </c>
      <c r="C38" s="700"/>
      <c r="D38" s="366"/>
      <c r="E38" s="366"/>
      <c r="F38" s="362">
        <f t="shared" si="4"/>
        <v>0</v>
      </c>
      <c r="G38" s="366"/>
      <c r="H38" s="366"/>
      <c r="I38" s="362">
        <f t="shared" si="7"/>
        <v>0</v>
      </c>
    </row>
    <row r="39" spans="1:9">
      <c r="A39" s="354"/>
      <c r="B39" s="699" t="s">
        <v>330</v>
      </c>
      <c r="C39" s="700"/>
      <c r="D39" s="366"/>
      <c r="E39" s="366"/>
      <c r="F39" s="362">
        <f t="shared" si="4"/>
        <v>0</v>
      </c>
      <c r="G39" s="366"/>
      <c r="H39" s="366"/>
      <c r="I39" s="362">
        <f t="shared" si="7"/>
        <v>0</v>
      </c>
    </row>
    <row r="40" spans="1:9">
      <c r="A40" s="354"/>
      <c r="B40" s="699" t="s">
        <v>331</v>
      </c>
      <c r="C40" s="700"/>
      <c r="D40" s="366"/>
      <c r="E40" s="366"/>
      <c r="F40" s="362">
        <f t="shared" si="4"/>
        <v>0</v>
      </c>
      <c r="G40" s="366"/>
      <c r="H40" s="366"/>
      <c r="I40" s="362">
        <f t="shared" si="7"/>
        <v>0</v>
      </c>
    </row>
    <row r="41" spans="1:9">
      <c r="A41" s="354"/>
      <c r="B41" s="363"/>
      <c r="C41" s="364"/>
      <c r="D41" s="367"/>
      <c r="E41" s="367"/>
      <c r="F41" s="367"/>
      <c r="G41" s="367"/>
      <c r="H41" s="367"/>
      <c r="I41" s="367"/>
    </row>
    <row r="42" spans="1:9" ht="15" customHeight="1">
      <c r="A42" s="354"/>
      <c r="B42" s="701" t="s">
        <v>332</v>
      </c>
      <c r="C42" s="702"/>
      <c r="D42" s="368">
        <f t="shared" ref="D42:I42" si="8">SUM(D43:D46)</f>
        <v>0</v>
      </c>
      <c r="E42" s="368">
        <f t="shared" si="8"/>
        <v>0</v>
      </c>
      <c r="F42" s="368">
        <f t="shared" si="8"/>
        <v>0</v>
      </c>
      <c r="G42" s="369">
        <f t="shared" si="8"/>
        <v>0</v>
      </c>
      <c r="H42" s="368">
        <f t="shared" si="8"/>
        <v>0</v>
      </c>
      <c r="I42" s="368">
        <f t="shared" si="8"/>
        <v>0</v>
      </c>
    </row>
    <row r="43" spans="1:9" ht="24.75" customHeight="1">
      <c r="A43" s="354"/>
      <c r="B43" s="703" t="s">
        <v>333</v>
      </c>
      <c r="C43" s="704"/>
      <c r="D43" s="366"/>
      <c r="E43" s="366"/>
      <c r="F43" s="362">
        <f>IF(AND(D43&gt;=0,E43&gt;=0),(D43+E43),"-")</f>
        <v>0</v>
      </c>
      <c r="G43" s="366"/>
      <c r="H43" s="366"/>
      <c r="I43" s="362">
        <f>IF(AND(F43&gt;=0,G43&gt;=0),(F43-G43),"-")</f>
        <v>0</v>
      </c>
    </row>
    <row r="44" spans="1:9" ht="27" customHeight="1">
      <c r="A44" s="354"/>
      <c r="B44" s="703" t="s">
        <v>334</v>
      </c>
      <c r="C44" s="704"/>
      <c r="D44" s="366"/>
      <c r="E44" s="366"/>
      <c r="F44" s="362">
        <f>IF(AND(D44&gt;=0,E44&gt;=0),(D44+E44),"-")</f>
        <v>0</v>
      </c>
      <c r="G44" s="366"/>
      <c r="H44" s="366"/>
      <c r="I44" s="362">
        <f>IF(AND(F44&gt;=0,G44&gt;=0),(F44-G44),"-")</f>
        <v>0</v>
      </c>
    </row>
    <row r="45" spans="1:9">
      <c r="A45" s="354"/>
      <c r="B45" s="699" t="s">
        <v>335</v>
      </c>
      <c r="C45" s="700"/>
      <c r="D45" s="366"/>
      <c r="E45" s="366"/>
      <c r="F45" s="362">
        <f>IF(AND(D45&gt;=0,E45&gt;=0),(D45+E45),"-")</f>
        <v>0</v>
      </c>
      <c r="G45" s="366"/>
      <c r="H45" s="366"/>
      <c r="I45" s="362">
        <f>IF(AND(F45&gt;=0,G45&gt;=0),(F45-G45),"-")</f>
        <v>0</v>
      </c>
    </row>
    <row r="46" spans="1:9">
      <c r="A46" s="354"/>
      <c r="B46" s="699" t="s">
        <v>336</v>
      </c>
      <c r="C46" s="700"/>
      <c r="D46" s="366"/>
      <c r="E46" s="366"/>
      <c r="F46" s="362">
        <f>IF(AND(D46&gt;=0,E46&gt;=0),(D46+E46),"-")</f>
        <v>0</v>
      </c>
      <c r="G46" s="366"/>
      <c r="H46" s="366"/>
      <c r="I46" s="362">
        <f>IF(AND(F46&gt;=0,G46&gt;=0),(F46-G46),"-")</f>
        <v>0</v>
      </c>
    </row>
    <row r="47" spans="1:9">
      <c r="A47" s="354"/>
      <c r="B47" s="370"/>
      <c r="C47" s="371"/>
      <c r="D47" s="372"/>
      <c r="E47" s="372"/>
      <c r="F47" s="372"/>
      <c r="G47" s="372"/>
      <c r="H47" s="372"/>
      <c r="I47" s="372"/>
    </row>
    <row r="48" spans="1:9">
      <c r="A48" s="354"/>
      <c r="B48" s="373"/>
      <c r="C48" s="374" t="s">
        <v>249</v>
      </c>
      <c r="D48" s="375">
        <f t="shared" ref="D48:I48" si="9">SUM(D12,D22,D31,D42)</f>
        <v>539295469.40723717</v>
      </c>
      <c r="E48" s="375">
        <f t="shared" si="9"/>
        <v>0</v>
      </c>
      <c r="F48" s="375">
        <f t="shared" si="9"/>
        <v>539295469.40723717</v>
      </c>
      <c r="G48" s="375">
        <f t="shared" si="9"/>
        <v>147185657.84</v>
      </c>
      <c r="H48" s="375">
        <f t="shared" si="9"/>
        <v>147185657.84</v>
      </c>
      <c r="I48" s="375">
        <f t="shared" si="9"/>
        <v>392109811.56723714</v>
      </c>
    </row>
    <row r="49" spans="1:9">
      <c r="A49" s="354"/>
      <c r="B49" s="354"/>
      <c r="C49" s="354"/>
      <c r="D49" s="354"/>
      <c r="E49" s="354"/>
      <c r="F49" s="354"/>
      <c r="G49" s="354"/>
      <c r="H49" s="354"/>
      <c r="I49" s="354"/>
    </row>
  </sheetData>
  <mergeCells count="39">
    <mergeCell ref="B45:C45"/>
    <mergeCell ref="B46:C46"/>
    <mergeCell ref="B38:C38"/>
    <mergeCell ref="B39:C39"/>
    <mergeCell ref="B40:C40"/>
    <mergeCell ref="B42:C42"/>
    <mergeCell ref="B43:C43"/>
    <mergeCell ref="B44:C44"/>
    <mergeCell ref="B37:C37"/>
    <mergeCell ref="B25:C25"/>
    <mergeCell ref="B26:C26"/>
    <mergeCell ref="B27:C27"/>
    <mergeCell ref="B28:C28"/>
    <mergeCell ref="B29:C29"/>
    <mergeCell ref="B31:C31"/>
    <mergeCell ref="B32:C32"/>
    <mergeCell ref="B33:C33"/>
    <mergeCell ref="B34:C34"/>
    <mergeCell ref="B35:C35"/>
    <mergeCell ref="B36:C36"/>
    <mergeCell ref="B24:C24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2:C22"/>
    <mergeCell ref="B23:C23"/>
    <mergeCell ref="D8:H8"/>
    <mergeCell ref="I8:I9"/>
    <mergeCell ref="B2:I2"/>
    <mergeCell ref="B3:I3"/>
    <mergeCell ref="B4:I4"/>
    <mergeCell ref="B5:I5"/>
    <mergeCell ref="B6:I6"/>
  </mergeCells>
  <pageMargins left="0.7" right="0.7" top="0.75" bottom="0.75" header="0.3" footer="0.3"/>
  <pageSetup scale="77" fitToHeight="0" orientation="portrait" r:id="rId1"/>
  <headerFooter>
    <oddHeader>&amp;C&amp;G</oddHead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4"/>
  <sheetViews>
    <sheetView view="pageBreakPreview" zoomScale="60" zoomScaleNormal="100" workbookViewId="0"/>
  </sheetViews>
  <sheetFormatPr baseColWidth="10" defaultRowHeight="15"/>
  <cols>
    <col min="3" max="3" width="19.7109375" customWidth="1"/>
  </cols>
  <sheetData>
    <row r="1" spans="1:9">
      <c r="A1" s="354"/>
      <c r="B1" s="354"/>
      <c r="C1" s="354"/>
      <c r="D1" s="354"/>
      <c r="E1" s="354"/>
      <c r="F1" s="354"/>
      <c r="G1" s="354"/>
      <c r="H1" s="354"/>
      <c r="I1" s="354"/>
    </row>
    <row r="2" spans="1:9">
      <c r="A2" s="354"/>
      <c r="B2" s="672" t="s">
        <v>555</v>
      </c>
      <c r="C2" s="673"/>
      <c r="D2" s="673"/>
      <c r="E2" s="673"/>
      <c r="F2" s="673"/>
      <c r="G2" s="673"/>
      <c r="H2" s="673"/>
      <c r="I2" s="673"/>
    </row>
    <row r="3" spans="1:9">
      <c r="A3" s="354"/>
      <c r="B3" s="675" t="str">
        <f>+'b) Clasificación Funcional CFG'!B3:I3</f>
        <v>COLEGIO DE BACHILLERES DEL ESTADO DE JALISCO</v>
      </c>
      <c r="C3" s="676"/>
      <c r="D3" s="676"/>
      <c r="E3" s="676"/>
      <c r="F3" s="676"/>
      <c r="G3" s="676"/>
      <c r="H3" s="676"/>
      <c r="I3" s="676"/>
    </row>
    <row r="4" spans="1:9">
      <c r="A4" s="354"/>
      <c r="B4" s="678" t="s">
        <v>153</v>
      </c>
      <c r="C4" s="679"/>
      <c r="D4" s="679"/>
      <c r="E4" s="679"/>
      <c r="F4" s="679"/>
      <c r="G4" s="679"/>
      <c r="H4" s="679"/>
      <c r="I4" s="679"/>
    </row>
    <row r="5" spans="1:9">
      <c r="A5" s="354"/>
      <c r="B5" s="681" t="str">
        <f>+'b) Clasificación Funcional CFG'!B6:I6</f>
        <v>Del 1 de enero al 31 de marzo de 2016</v>
      </c>
      <c r="C5" s="682"/>
      <c r="D5" s="682"/>
      <c r="E5" s="682"/>
      <c r="F5" s="682"/>
      <c r="G5" s="682"/>
      <c r="H5" s="682"/>
      <c r="I5" s="682"/>
    </row>
    <row r="6" spans="1:9">
      <c r="A6" s="354"/>
      <c r="B6" s="383"/>
      <c r="C6" s="383"/>
      <c r="D6" s="383"/>
      <c r="E6" s="383"/>
      <c r="F6" s="383"/>
      <c r="G6" s="383"/>
      <c r="H6" s="383"/>
      <c r="I6" s="383"/>
    </row>
    <row r="7" spans="1:9">
      <c r="A7" s="354"/>
      <c r="B7" s="705" t="s">
        <v>337</v>
      </c>
      <c r="C7" s="706"/>
      <c r="D7" s="690" t="s">
        <v>338</v>
      </c>
      <c r="E7" s="691"/>
      <c r="F7" s="690" t="s">
        <v>339</v>
      </c>
      <c r="G7" s="691"/>
      <c r="H7" s="690" t="s">
        <v>340</v>
      </c>
      <c r="I7" s="692"/>
    </row>
    <row r="8" spans="1:9">
      <c r="A8" s="354"/>
      <c r="B8" s="707"/>
      <c r="C8" s="708"/>
      <c r="D8" s="690" t="s">
        <v>341</v>
      </c>
      <c r="E8" s="691"/>
      <c r="F8" s="690" t="s">
        <v>342</v>
      </c>
      <c r="G8" s="691"/>
      <c r="H8" s="690" t="s">
        <v>343</v>
      </c>
      <c r="I8" s="692"/>
    </row>
    <row r="9" spans="1:9">
      <c r="A9" s="354"/>
      <c r="B9" s="690" t="s">
        <v>344</v>
      </c>
      <c r="C9" s="691"/>
      <c r="D9" s="691"/>
      <c r="E9" s="691"/>
      <c r="F9" s="691"/>
      <c r="G9" s="691"/>
      <c r="H9" s="691"/>
      <c r="I9" s="692"/>
    </row>
    <row r="10" spans="1:9">
      <c r="A10" s="354"/>
      <c r="B10" s="712" t="s">
        <v>124</v>
      </c>
      <c r="C10" s="713"/>
      <c r="D10" s="710"/>
      <c r="E10" s="710"/>
      <c r="F10" s="710"/>
      <c r="G10" s="710"/>
      <c r="H10" s="711">
        <f>IF(AND(D10&gt;=0,F10&gt;=0),(D10-F10),"-")</f>
        <v>0</v>
      </c>
      <c r="I10" s="711">
        <f>IF(AND(H10&gt;=0,G10&gt;=0),SUM(G10:H10),"-")</f>
        <v>0</v>
      </c>
    </row>
    <row r="11" spans="1:9">
      <c r="A11" s="354"/>
      <c r="B11" s="709"/>
      <c r="C11" s="709"/>
      <c r="D11" s="710"/>
      <c r="E11" s="710"/>
      <c r="F11" s="710"/>
      <c r="G11" s="710"/>
      <c r="H11" s="711">
        <f t="shared" ref="H11:H18" si="0">IF(AND(D11&gt;=0,F11&gt;=0),(D11-F11),"-")</f>
        <v>0</v>
      </c>
      <c r="I11" s="711">
        <f t="shared" ref="I11:I18" si="1">IF(AND(H11&gt;=0,G11&gt;=0),SUM(G11:H11),"-")</f>
        <v>0</v>
      </c>
    </row>
    <row r="12" spans="1:9">
      <c r="A12" s="354"/>
      <c r="B12" s="709"/>
      <c r="C12" s="709"/>
      <c r="D12" s="710"/>
      <c r="E12" s="710"/>
      <c r="F12" s="710"/>
      <c r="G12" s="710"/>
      <c r="H12" s="711">
        <f t="shared" si="0"/>
        <v>0</v>
      </c>
      <c r="I12" s="711">
        <f t="shared" si="1"/>
        <v>0</v>
      </c>
    </row>
    <row r="13" spans="1:9">
      <c r="A13" s="354"/>
      <c r="B13" s="714"/>
      <c r="C13" s="715"/>
      <c r="D13" s="716"/>
      <c r="E13" s="717"/>
      <c r="F13" s="716"/>
      <c r="G13" s="717"/>
      <c r="H13" s="711">
        <f t="shared" si="0"/>
        <v>0</v>
      </c>
      <c r="I13" s="711">
        <f t="shared" si="1"/>
        <v>0</v>
      </c>
    </row>
    <row r="14" spans="1:9">
      <c r="A14" s="354"/>
      <c r="B14" s="714"/>
      <c r="C14" s="715"/>
      <c r="D14" s="716"/>
      <c r="E14" s="717"/>
      <c r="F14" s="716"/>
      <c r="G14" s="717"/>
      <c r="H14" s="711">
        <f t="shared" si="0"/>
        <v>0</v>
      </c>
      <c r="I14" s="711">
        <f t="shared" si="1"/>
        <v>0</v>
      </c>
    </row>
    <row r="15" spans="1:9">
      <c r="A15" s="354"/>
      <c r="B15" s="714"/>
      <c r="C15" s="715"/>
      <c r="D15" s="716"/>
      <c r="E15" s="717"/>
      <c r="F15" s="716"/>
      <c r="G15" s="717"/>
      <c r="H15" s="711">
        <f t="shared" si="0"/>
        <v>0</v>
      </c>
      <c r="I15" s="711">
        <f t="shared" si="1"/>
        <v>0</v>
      </c>
    </row>
    <row r="16" spans="1:9">
      <c r="A16" s="354"/>
      <c r="B16" s="714"/>
      <c r="C16" s="715"/>
      <c r="D16" s="716"/>
      <c r="E16" s="717"/>
      <c r="F16" s="716"/>
      <c r="G16" s="717"/>
      <c r="H16" s="711">
        <f t="shared" si="0"/>
        <v>0</v>
      </c>
      <c r="I16" s="711">
        <f t="shared" si="1"/>
        <v>0</v>
      </c>
    </row>
    <row r="17" spans="1:9">
      <c r="A17" s="354"/>
      <c r="B17" s="709"/>
      <c r="C17" s="709"/>
      <c r="D17" s="710"/>
      <c r="E17" s="710"/>
      <c r="F17" s="710"/>
      <c r="G17" s="710"/>
      <c r="H17" s="711">
        <f t="shared" si="0"/>
        <v>0</v>
      </c>
      <c r="I17" s="711">
        <f t="shared" si="1"/>
        <v>0</v>
      </c>
    </row>
    <row r="18" spans="1:9">
      <c r="A18" s="354"/>
      <c r="B18" s="709"/>
      <c r="C18" s="709"/>
      <c r="D18" s="710"/>
      <c r="E18" s="710"/>
      <c r="F18" s="710"/>
      <c r="G18" s="710"/>
      <c r="H18" s="711">
        <f t="shared" si="0"/>
        <v>0</v>
      </c>
      <c r="I18" s="711">
        <f t="shared" si="1"/>
        <v>0</v>
      </c>
    </row>
    <row r="19" spans="1:9">
      <c r="A19" s="354"/>
      <c r="B19" s="718" t="s">
        <v>345</v>
      </c>
      <c r="C19" s="718"/>
      <c r="D19" s="719">
        <f>SUM(D10:E18)</f>
        <v>0</v>
      </c>
      <c r="E19" s="719"/>
      <c r="F19" s="719">
        <f>SUM(F10:G18)</f>
        <v>0</v>
      </c>
      <c r="G19" s="719"/>
      <c r="H19" s="719">
        <f>SUM(H10:I18)</f>
        <v>0</v>
      </c>
      <c r="I19" s="719"/>
    </row>
    <row r="20" spans="1:9">
      <c r="A20" s="354"/>
      <c r="B20" s="720"/>
      <c r="C20" s="720"/>
      <c r="D20" s="720"/>
      <c r="E20" s="720"/>
      <c r="F20" s="720"/>
      <c r="G20" s="720"/>
      <c r="H20" s="720"/>
      <c r="I20" s="721"/>
    </row>
    <row r="21" spans="1:9">
      <c r="A21" s="354"/>
      <c r="B21" s="690" t="s">
        <v>346</v>
      </c>
      <c r="C21" s="691"/>
      <c r="D21" s="691"/>
      <c r="E21" s="691"/>
      <c r="F21" s="691"/>
      <c r="G21" s="691"/>
      <c r="H21" s="691"/>
      <c r="I21" s="692"/>
    </row>
    <row r="22" spans="1:9">
      <c r="A22" s="354"/>
      <c r="B22" s="709"/>
      <c r="C22" s="709"/>
      <c r="D22" s="710"/>
      <c r="E22" s="710"/>
      <c r="F22" s="710"/>
      <c r="G22" s="710"/>
      <c r="H22" s="711">
        <f t="shared" ref="H22:H30" si="2">IF(AND(D22&gt;=0,F22&gt;=0),(D22-F22),"-")</f>
        <v>0</v>
      </c>
      <c r="I22" s="711">
        <f t="shared" ref="I22:I30" si="3">IF(AND(H22&gt;=0,G22&gt;=0),SUM(G22:H22),"-")</f>
        <v>0</v>
      </c>
    </row>
    <row r="23" spans="1:9">
      <c r="A23" s="354"/>
      <c r="B23" s="709"/>
      <c r="C23" s="709"/>
      <c r="D23" s="710"/>
      <c r="E23" s="710"/>
      <c r="F23" s="710"/>
      <c r="G23" s="710"/>
      <c r="H23" s="711">
        <f>IF(AND(D23&gt;=0,F23&gt;=0),(D23-F23),"-")</f>
        <v>0</v>
      </c>
      <c r="I23" s="711">
        <f t="shared" si="3"/>
        <v>0</v>
      </c>
    </row>
    <row r="24" spans="1:9">
      <c r="A24" s="354"/>
      <c r="B24" s="709"/>
      <c r="C24" s="709"/>
      <c r="D24" s="710"/>
      <c r="E24" s="710"/>
      <c r="F24" s="710"/>
      <c r="G24" s="710"/>
      <c r="H24" s="711">
        <f t="shared" si="2"/>
        <v>0</v>
      </c>
      <c r="I24" s="711">
        <f t="shared" si="3"/>
        <v>0</v>
      </c>
    </row>
    <row r="25" spans="1:9">
      <c r="A25" s="354"/>
      <c r="B25" s="709"/>
      <c r="C25" s="709"/>
      <c r="D25" s="710"/>
      <c r="E25" s="710"/>
      <c r="F25" s="710"/>
      <c r="G25" s="710"/>
      <c r="H25" s="711"/>
      <c r="I25" s="711"/>
    </row>
    <row r="26" spans="1:9">
      <c r="A26" s="354"/>
      <c r="B26" s="709"/>
      <c r="C26" s="709"/>
      <c r="D26" s="710"/>
      <c r="E26" s="710"/>
      <c r="F26" s="710"/>
      <c r="G26" s="710"/>
      <c r="H26" s="711">
        <f t="shared" si="2"/>
        <v>0</v>
      </c>
      <c r="I26" s="711">
        <f t="shared" si="3"/>
        <v>0</v>
      </c>
    </row>
    <row r="27" spans="1:9">
      <c r="A27" s="354"/>
      <c r="B27" s="709"/>
      <c r="C27" s="709"/>
      <c r="D27" s="710"/>
      <c r="E27" s="710"/>
      <c r="F27" s="710"/>
      <c r="G27" s="710"/>
      <c r="H27" s="711">
        <f t="shared" si="2"/>
        <v>0</v>
      </c>
      <c r="I27" s="711">
        <f t="shared" si="3"/>
        <v>0</v>
      </c>
    </row>
    <row r="28" spans="1:9">
      <c r="A28" s="354"/>
      <c r="B28" s="709"/>
      <c r="C28" s="709"/>
      <c r="D28" s="710"/>
      <c r="E28" s="710"/>
      <c r="F28" s="710"/>
      <c r="G28" s="710"/>
      <c r="H28" s="711">
        <f t="shared" si="2"/>
        <v>0</v>
      </c>
      <c r="I28" s="711">
        <f t="shared" si="3"/>
        <v>0</v>
      </c>
    </row>
    <row r="29" spans="1:9">
      <c r="A29" s="354"/>
      <c r="B29" s="709"/>
      <c r="C29" s="709"/>
      <c r="D29" s="710"/>
      <c r="E29" s="710"/>
      <c r="F29" s="710"/>
      <c r="G29" s="710"/>
      <c r="H29" s="711">
        <f t="shared" si="2"/>
        <v>0</v>
      </c>
      <c r="I29" s="711">
        <f t="shared" si="3"/>
        <v>0</v>
      </c>
    </row>
    <row r="30" spans="1:9">
      <c r="A30" s="354"/>
      <c r="B30" s="709"/>
      <c r="C30" s="709"/>
      <c r="D30" s="710"/>
      <c r="E30" s="710"/>
      <c r="F30" s="710"/>
      <c r="G30" s="710"/>
      <c r="H30" s="711">
        <f t="shared" si="2"/>
        <v>0</v>
      </c>
      <c r="I30" s="711">
        <f t="shared" si="3"/>
        <v>0</v>
      </c>
    </row>
    <row r="31" spans="1:9">
      <c r="A31" s="354"/>
      <c r="B31" s="724" t="s">
        <v>347</v>
      </c>
      <c r="C31" s="725"/>
      <c r="D31" s="719">
        <f>+ESF!I38</f>
        <v>39695939.479999997</v>
      </c>
      <c r="E31" s="719"/>
      <c r="F31" s="719">
        <f>SUM(F22:G30)</f>
        <v>0</v>
      </c>
      <c r="G31" s="719"/>
      <c r="H31" s="726">
        <f>+D31</f>
        <v>39695939.479999997</v>
      </c>
      <c r="I31" s="726"/>
    </row>
    <row r="32" spans="1:9">
      <c r="A32" s="354"/>
      <c r="B32" s="720"/>
      <c r="C32" s="720"/>
      <c r="D32" s="722"/>
      <c r="E32" s="722"/>
      <c r="F32" s="722"/>
      <c r="G32" s="722"/>
      <c r="H32" s="722"/>
      <c r="I32" s="722"/>
    </row>
    <row r="33" spans="1:9">
      <c r="A33" s="354"/>
      <c r="B33" s="723" t="s">
        <v>128</v>
      </c>
      <c r="C33" s="723"/>
      <c r="D33" s="719">
        <f>SUM(D19,D31)</f>
        <v>39695939.479999997</v>
      </c>
      <c r="E33" s="719"/>
      <c r="F33" s="719">
        <f>SUM(F19,F31)</f>
        <v>0</v>
      </c>
      <c r="G33" s="719"/>
      <c r="H33" s="719">
        <f>SUM(H19,H31)</f>
        <v>39695939.479999997</v>
      </c>
      <c r="I33" s="719"/>
    </row>
    <row r="34" spans="1:9">
      <c r="A34" s="354"/>
      <c r="B34" s="354"/>
      <c r="C34" s="354"/>
      <c r="D34" s="354"/>
      <c r="E34" s="354"/>
      <c r="F34" s="354"/>
      <c r="G34" s="354"/>
      <c r="H34" s="354"/>
      <c r="I34" s="354"/>
    </row>
  </sheetData>
  <mergeCells count="105">
    <mergeCell ref="B32:C32"/>
    <mergeCell ref="D32:E32"/>
    <mergeCell ref="F32:G32"/>
    <mergeCell ref="H32:I32"/>
    <mergeCell ref="B33:C33"/>
    <mergeCell ref="D33:E33"/>
    <mergeCell ref="F33:G33"/>
    <mergeCell ref="H33:I33"/>
    <mergeCell ref="B30:C30"/>
    <mergeCell ref="D30:E30"/>
    <mergeCell ref="F30:G30"/>
    <mergeCell ref="H30:I30"/>
    <mergeCell ref="B31:C31"/>
    <mergeCell ref="D31:E31"/>
    <mergeCell ref="F31:G31"/>
    <mergeCell ref="H31:I31"/>
    <mergeCell ref="B28:C28"/>
    <mergeCell ref="D28:E28"/>
    <mergeCell ref="F28:G28"/>
    <mergeCell ref="H28:I28"/>
    <mergeCell ref="B29:C29"/>
    <mergeCell ref="D29:E29"/>
    <mergeCell ref="F29:G29"/>
    <mergeCell ref="H29:I29"/>
    <mergeCell ref="B26:C26"/>
    <mergeCell ref="D26:E26"/>
    <mergeCell ref="F26:G26"/>
    <mergeCell ref="H26:I26"/>
    <mergeCell ref="B27:C27"/>
    <mergeCell ref="D27:E27"/>
    <mergeCell ref="F27:G27"/>
    <mergeCell ref="H27:I27"/>
    <mergeCell ref="B24:C24"/>
    <mergeCell ref="D24:E24"/>
    <mergeCell ref="F24:G24"/>
    <mergeCell ref="H24:I24"/>
    <mergeCell ref="B25:C25"/>
    <mergeCell ref="D25:E25"/>
    <mergeCell ref="F25:G25"/>
    <mergeCell ref="H25:I25"/>
    <mergeCell ref="B21:I21"/>
    <mergeCell ref="B22:C22"/>
    <mergeCell ref="D22:E22"/>
    <mergeCell ref="F22:G22"/>
    <mergeCell ref="H22:I22"/>
    <mergeCell ref="B23:C23"/>
    <mergeCell ref="D23:E23"/>
    <mergeCell ref="F23:G23"/>
    <mergeCell ref="H23:I23"/>
    <mergeCell ref="B19:C19"/>
    <mergeCell ref="D19:E19"/>
    <mergeCell ref="F19:G19"/>
    <mergeCell ref="H19:I19"/>
    <mergeCell ref="B20:C20"/>
    <mergeCell ref="D20:E20"/>
    <mergeCell ref="F20:G20"/>
    <mergeCell ref="H20:I20"/>
    <mergeCell ref="B17:C17"/>
    <mergeCell ref="D17:E17"/>
    <mergeCell ref="F17:G17"/>
    <mergeCell ref="H17:I17"/>
    <mergeCell ref="B18:C18"/>
    <mergeCell ref="D18:E18"/>
    <mergeCell ref="F18:G18"/>
    <mergeCell ref="H18:I18"/>
    <mergeCell ref="B15:C15"/>
    <mergeCell ref="D15:E15"/>
    <mergeCell ref="F15:G15"/>
    <mergeCell ref="H15:I15"/>
    <mergeCell ref="B16:C16"/>
    <mergeCell ref="D16:E16"/>
    <mergeCell ref="F16:G16"/>
    <mergeCell ref="H16:I16"/>
    <mergeCell ref="B13:C13"/>
    <mergeCell ref="D13:E13"/>
    <mergeCell ref="F13:G13"/>
    <mergeCell ref="H13:I13"/>
    <mergeCell ref="B14:C14"/>
    <mergeCell ref="D14:E14"/>
    <mergeCell ref="F14:G14"/>
    <mergeCell ref="H14:I14"/>
    <mergeCell ref="B11:C11"/>
    <mergeCell ref="D11:E11"/>
    <mergeCell ref="F11:G11"/>
    <mergeCell ref="H11:I11"/>
    <mergeCell ref="B12:C12"/>
    <mergeCell ref="D12:E12"/>
    <mergeCell ref="F12:G12"/>
    <mergeCell ref="H12:I12"/>
    <mergeCell ref="H8:I8"/>
    <mergeCell ref="B9:I9"/>
    <mergeCell ref="B10:C10"/>
    <mergeCell ref="D10:E10"/>
    <mergeCell ref="F10:G10"/>
    <mergeCell ref="H10:I10"/>
    <mergeCell ref="B2:I2"/>
    <mergeCell ref="B3:I3"/>
    <mergeCell ref="B4:I4"/>
    <mergeCell ref="B5:I5"/>
    <mergeCell ref="B7:C8"/>
    <mergeCell ref="D7:E7"/>
    <mergeCell ref="F7:G7"/>
    <mergeCell ref="H7:I7"/>
    <mergeCell ref="D8:E8"/>
    <mergeCell ref="F8:G8"/>
  </mergeCells>
  <pageMargins left="0.7" right="0.7" top="0.75" bottom="0.75" header="0.3" footer="0.3"/>
  <pageSetup scale="90" fitToHeight="0" orientation="portrait" r:id="rId1"/>
  <headerFooter>
    <oddHeader>&amp;C&amp;G</oddHead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F39"/>
  <sheetViews>
    <sheetView view="pageBreakPreview" zoomScale="60" zoomScaleNormal="100" workbookViewId="0">
      <selection activeCell="B13" sqref="B13:C13"/>
    </sheetView>
  </sheetViews>
  <sheetFormatPr baseColWidth="10" defaultRowHeight="15"/>
  <cols>
    <col min="3" max="3" width="44" customWidth="1"/>
    <col min="4" max="6" width="14.140625" bestFit="1" customWidth="1"/>
  </cols>
  <sheetData>
    <row r="3" spans="2:6">
      <c r="B3" s="729" t="s">
        <v>348</v>
      </c>
      <c r="C3" s="729"/>
      <c r="D3" s="729"/>
      <c r="E3" s="729"/>
      <c r="F3" s="729"/>
    </row>
    <row r="4" spans="2:6">
      <c r="B4" s="730" t="s">
        <v>349</v>
      </c>
      <c r="C4" s="730"/>
      <c r="D4" s="730"/>
      <c r="E4" s="730"/>
      <c r="F4" s="730"/>
    </row>
    <row r="5" spans="2:6">
      <c r="B5" s="730" t="s">
        <v>556</v>
      </c>
      <c r="C5" s="730"/>
      <c r="D5" s="730"/>
      <c r="E5" s="730"/>
      <c r="F5" s="730"/>
    </row>
    <row r="6" spans="2:6">
      <c r="B6" s="49"/>
      <c r="C6" s="49"/>
      <c r="D6" s="49"/>
      <c r="E6" s="49"/>
      <c r="F6" s="49"/>
    </row>
    <row r="7" spans="2:6">
      <c r="B7" s="731" t="s">
        <v>65</v>
      </c>
      <c r="C7" s="732"/>
      <c r="D7" s="384" t="s">
        <v>224</v>
      </c>
      <c r="E7" s="384" t="s">
        <v>231</v>
      </c>
      <c r="F7" s="384" t="s">
        <v>362</v>
      </c>
    </row>
    <row r="8" spans="2:6" ht="15.75" thickBot="1">
      <c r="B8" s="385"/>
      <c r="C8" s="386"/>
      <c r="D8" s="387"/>
      <c r="E8" s="387"/>
      <c r="F8" s="387"/>
    </row>
    <row r="9" spans="2:6" ht="15.75" thickBot="1">
      <c r="B9" s="733" t="s">
        <v>350</v>
      </c>
      <c r="C9" s="734"/>
      <c r="D9" s="529">
        <f>D10+D11</f>
        <v>539295469.40723717</v>
      </c>
      <c r="E9" s="529">
        <f>E10+E11</f>
        <v>125593406.11</v>
      </c>
      <c r="F9" s="529">
        <f>F10+F11</f>
        <v>125593406.11</v>
      </c>
    </row>
    <row r="10" spans="2:6">
      <c r="B10" s="388"/>
      <c r="C10" s="389" t="s">
        <v>363</v>
      </c>
      <c r="D10" s="530">
        <f>+'a) Analítico Ingresos'!E27</f>
        <v>539295469.40723717</v>
      </c>
      <c r="E10" s="530">
        <f>+F10</f>
        <v>125593406.11</v>
      </c>
      <c r="F10" s="530">
        <f>+'a) Analítico Ingresos'!I27</f>
        <v>125593406.11</v>
      </c>
    </row>
    <row r="11" spans="2:6">
      <c r="B11" s="390"/>
      <c r="C11" s="391" t="s">
        <v>364</v>
      </c>
      <c r="D11" s="531"/>
      <c r="E11" s="531"/>
      <c r="F11" s="531"/>
    </row>
    <row r="12" spans="2:6" ht="15.75" thickBot="1">
      <c r="B12" s="392"/>
      <c r="C12" s="358"/>
      <c r="D12" s="532"/>
      <c r="E12" s="532"/>
      <c r="F12" s="532"/>
    </row>
    <row r="13" spans="2:6" ht="15.75" thickBot="1">
      <c r="B13" s="727" t="s">
        <v>351</v>
      </c>
      <c r="C13" s="728"/>
      <c r="D13" s="533">
        <f>D14+D15</f>
        <v>539295469.40723717</v>
      </c>
      <c r="E13" s="533">
        <f>E14+E15</f>
        <v>147185657.84</v>
      </c>
      <c r="F13" s="533">
        <f>F14+F15</f>
        <v>147185657.84</v>
      </c>
    </row>
    <row r="14" spans="2:6">
      <c r="B14" s="388"/>
      <c r="C14" s="389" t="s">
        <v>365</v>
      </c>
      <c r="D14" s="530">
        <f>+'b) Clasificación Administrativa'!D12</f>
        <v>539295469.40723717</v>
      </c>
      <c r="E14" s="530">
        <f>+F14</f>
        <v>147185657.84</v>
      </c>
      <c r="F14" s="530">
        <f>+'b) Clasificación Económica CTG'!H12</f>
        <v>147185657.84</v>
      </c>
    </row>
    <row r="15" spans="2:6">
      <c r="B15" s="390"/>
      <c r="C15" s="391" t="s">
        <v>366</v>
      </c>
      <c r="D15" s="531"/>
      <c r="E15" s="531"/>
      <c r="F15" s="531"/>
    </row>
    <row r="16" spans="2:6" ht="15.75" thickBot="1">
      <c r="B16" s="393"/>
      <c r="C16" s="394"/>
      <c r="D16" s="534"/>
      <c r="E16" s="534"/>
      <c r="F16" s="534"/>
    </row>
    <row r="17" spans="2:6" ht="15.75" thickBot="1">
      <c r="B17" s="727" t="s">
        <v>352</v>
      </c>
      <c r="C17" s="728"/>
      <c r="D17" s="533">
        <f>D9-D13</f>
        <v>0</v>
      </c>
      <c r="E17" s="533">
        <f>E9-E13</f>
        <v>-21592251.730000004</v>
      </c>
      <c r="F17" s="533">
        <f>F9-F13</f>
        <v>-21592251.730000004</v>
      </c>
    </row>
    <row r="18" spans="2:6">
      <c r="B18" s="49"/>
      <c r="C18" s="49"/>
      <c r="D18" s="535"/>
      <c r="E18" s="535"/>
      <c r="F18" s="535"/>
    </row>
    <row r="19" spans="2:6">
      <c r="B19" s="731" t="s">
        <v>65</v>
      </c>
      <c r="C19" s="732"/>
      <c r="D19" s="536" t="s">
        <v>224</v>
      </c>
      <c r="E19" s="536" t="s">
        <v>231</v>
      </c>
      <c r="F19" s="536" t="s">
        <v>362</v>
      </c>
    </row>
    <row r="20" spans="2:6" ht="15.75" thickBot="1">
      <c r="B20" s="392"/>
      <c r="C20" s="358"/>
      <c r="D20" s="532"/>
      <c r="E20" s="532"/>
      <c r="F20" s="532"/>
    </row>
    <row r="21" spans="2:6" ht="15.75" thickBot="1">
      <c r="B21" s="727" t="s">
        <v>353</v>
      </c>
      <c r="C21" s="728"/>
      <c r="D21" s="533">
        <f>D17</f>
        <v>0</v>
      </c>
      <c r="E21" s="533">
        <f>E17</f>
        <v>-21592251.730000004</v>
      </c>
      <c r="F21" s="533">
        <f>F17</f>
        <v>-21592251.730000004</v>
      </c>
    </row>
    <row r="22" spans="2:6" ht="15.75" thickBot="1">
      <c r="B22" s="395"/>
      <c r="C22" s="396"/>
      <c r="D22" s="537"/>
      <c r="E22" s="537"/>
      <c r="F22" s="537"/>
    </row>
    <row r="23" spans="2:6" ht="15.75" thickBot="1">
      <c r="B23" s="727" t="s">
        <v>354</v>
      </c>
      <c r="C23" s="728"/>
      <c r="D23" s="538"/>
      <c r="E23" s="538"/>
      <c r="F23" s="539"/>
    </row>
    <row r="24" spans="2:6" ht="15.75" thickBot="1">
      <c r="B24" s="400"/>
      <c r="C24" s="401"/>
      <c r="D24" s="537"/>
      <c r="E24" s="537"/>
      <c r="F24" s="537"/>
    </row>
    <row r="25" spans="2:6" ht="15.75" thickBot="1">
      <c r="B25" s="727" t="s">
        <v>355</v>
      </c>
      <c r="C25" s="728"/>
      <c r="D25" s="540">
        <f>D21-D23</f>
        <v>0</v>
      </c>
      <c r="E25" s="540">
        <f>E21-E23</f>
        <v>-21592251.730000004</v>
      </c>
      <c r="F25" s="540">
        <f>F21-F23</f>
        <v>-21592251.730000004</v>
      </c>
    </row>
    <row r="26" spans="2:6">
      <c r="B26" s="49"/>
      <c r="C26" s="49"/>
      <c r="D26" s="49"/>
      <c r="E26" s="49"/>
      <c r="F26" s="49"/>
    </row>
    <row r="27" spans="2:6">
      <c r="B27" s="731" t="s">
        <v>65</v>
      </c>
      <c r="C27" s="732"/>
      <c r="D27" s="384" t="s">
        <v>224</v>
      </c>
      <c r="E27" s="384" t="s">
        <v>231</v>
      </c>
      <c r="F27" s="384" t="s">
        <v>362</v>
      </c>
    </row>
    <row r="28" spans="2:6" ht="15.75" thickBot="1">
      <c r="B28" s="392"/>
      <c r="C28" s="358"/>
      <c r="D28" s="403"/>
      <c r="E28" s="403"/>
      <c r="F28" s="403"/>
    </row>
    <row r="29" spans="2:6" ht="15.75" thickBot="1">
      <c r="B29" s="727" t="s">
        <v>356</v>
      </c>
      <c r="C29" s="728"/>
      <c r="D29" s="398"/>
      <c r="E29" s="398"/>
      <c r="F29" s="399"/>
    </row>
    <row r="30" spans="2:6" ht="15.75" thickBot="1">
      <c r="B30" s="395"/>
      <c r="C30" s="396"/>
      <c r="D30" s="404"/>
      <c r="E30" s="404"/>
      <c r="F30" s="404"/>
    </row>
    <row r="31" spans="2:6" ht="15.75" thickBot="1">
      <c r="B31" s="727" t="s">
        <v>357</v>
      </c>
      <c r="C31" s="728"/>
      <c r="D31" s="398"/>
      <c r="E31" s="398"/>
      <c r="F31" s="399"/>
    </row>
    <row r="32" spans="2:6" ht="15.75" thickBot="1">
      <c r="B32" s="400"/>
      <c r="C32" s="401"/>
      <c r="D32" s="397"/>
      <c r="E32" s="397"/>
      <c r="F32" s="397"/>
    </row>
    <row r="33" spans="2:6" ht="15.75" thickBot="1">
      <c r="B33" s="727" t="s">
        <v>358</v>
      </c>
      <c r="C33" s="728"/>
      <c r="D33" s="402">
        <f>D29-D31</f>
        <v>0</v>
      </c>
      <c r="E33" s="402">
        <f>E29-E31</f>
        <v>0</v>
      </c>
      <c r="F33" s="402">
        <f>F29-F31</f>
        <v>0</v>
      </c>
    </row>
    <row r="34" spans="2:6" ht="30" customHeight="1">
      <c r="B34" s="405"/>
      <c r="C34" s="405"/>
      <c r="D34" s="405"/>
      <c r="E34" s="405"/>
      <c r="F34" s="405"/>
    </row>
    <row r="35" spans="2:6" ht="30" customHeight="1">
      <c r="B35" s="735" t="s">
        <v>359</v>
      </c>
      <c r="C35" s="735"/>
      <c r="D35" s="735"/>
      <c r="E35" s="735"/>
      <c r="F35" s="735"/>
    </row>
    <row r="36" spans="2:6" ht="31.5" customHeight="1">
      <c r="B36" s="735" t="s">
        <v>360</v>
      </c>
      <c r="C36" s="735"/>
      <c r="D36" s="735"/>
      <c r="E36" s="735"/>
      <c r="F36" s="735"/>
    </row>
    <row r="37" spans="2:6">
      <c r="B37" s="735" t="s">
        <v>361</v>
      </c>
      <c r="C37" s="735"/>
      <c r="D37" s="735"/>
      <c r="E37" s="735"/>
      <c r="F37" s="735"/>
    </row>
    <row r="38" spans="2:6">
      <c r="B38" s="405"/>
      <c r="C38" s="405"/>
      <c r="D38" s="405"/>
      <c r="E38" s="405"/>
      <c r="F38" s="405"/>
    </row>
    <row r="39" spans="2:6">
      <c r="B39" s="405"/>
      <c r="C39" s="405"/>
      <c r="D39" s="405"/>
      <c r="E39" s="405"/>
      <c r="F39" s="405"/>
    </row>
  </sheetData>
  <mergeCells count="18">
    <mergeCell ref="B37:F37"/>
    <mergeCell ref="B17:C17"/>
    <mergeCell ref="B19:C19"/>
    <mergeCell ref="B21:C21"/>
    <mergeCell ref="B23:C23"/>
    <mergeCell ref="B25:C25"/>
    <mergeCell ref="B27:C27"/>
    <mergeCell ref="B29:C29"/>
    <mergeCell ref="B31:C31"/>
    <mergeCell ref="B33:C33"/>
    <mergeCell ref="B35:F35"/>
    <mergeCell ref="B36:F36"/>
    <mergeCell ref="B13:C13"/>
    <mergeCell ref="B3:F3"/>
    <mergeCell ref="B4:F4"/>
    <mergeCell ref="B5:F5"/>
    <mergeCell ref="B7:C7"/>
    <mergeCell ref="B9:C9"/>
  </mergeCells>
  <pageMargins left="0.7" right="0.7" top="0.75" bottom="0.75" header="0.3" footer="0.3"/>
  <pageSetup scale="92" fitToHeight="0" orientation="portrait" r:id="rId1"/>
  <headerFooter>
    <oddHeader>&amp;C&amp;G</oddHead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workbookViewId="0">
      <selection activeCell="L27" sqref="L27"/>
    </sheetView>
  </sheetViews>
  <sheetFormatPr baseColWidth="10" defaultRowHeight="1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3"/>
  <sheetViews>
    <sheetView view="pageBreakPreview" zoomScale="60" zoomScaleNormal="100" workbookViewId="0">
      <selection activeCell="D1" sqref="D1"/>
    </sheetView>
  </sheetViews>
  <sheetFormatPr baseColWidth="10" defaultRowHeight="15"/>
  <cols>
    <col min="4" max="4" width="30.85546875" customWidth="1"/>
    <col min="5" max="5" width="14.140625" bestFit="1" customWidth="1"/>
    <col min="6" max="6" width="19.85546875" customWidth="1"/>
    <col min="7" max="7" width="14.28515625" customWidth="1"/>
    <col min="8" max="9" width="14.140625" bestFit="1" customWidth="1"/>
    <col min="10" max="10" width="14.7109375" customWidth="1"/>
  </cols>
  <sheetData>
    <row r="1" spans="1:10">
      <c r="A1" s="383"/>
      <c r="B1" s="383"/>
      <c r="C1" s="383"/>
      <c r="D1" s="383"/>
      <c r="E1" s="383"/>
      <c r="F1" s="383"/>
      <c r="G1" s="383"/>
      <c r="H1" s="383"/>
      <c r="I1" s="383"/>
      <c r="J1" s="383"/>
    </row>
    <row r="2" spans="1:10">
      <c r="A2" s="383"/>
      <c r="B2" s="738" t="s">
        <v>555</v>
      </c>
      <c r="C2" s="739"/>
      <c r="D2" s="739"/>
      <c r="E2" s="739"/>
      <c r="F2" s="739"/>
      <c r="G2" s="739"/>
      <c r="H2" s="739"/>
      <c r="I2" s="739"/>
      <c r="J2" s="740"/>
    </row>
    <row r="3" spans="1:10">
      <c r="A3" s="383"/>
      <c r="B3" s="741" t="s">
        <v>367</v>
      </c>
      <c r="C3" s="742"/>
      <c r="D3" s="742"/>
      <c r="E3" s="742"/>
      <c r="F3" s="742"/>
      <c r="G3" s="742"/>
      <c r="H3" s="742"/>
      <c r="I3" s="742"/>
      <c r="J3" s="743"/>
    </row>
    <row r="4" spans="1:10">
      <c r="A4" s="383"/>
      <c r="B4" s="744" t="s">
        <v>368</v>
      </c>
      <c r="C4" s="745"/>
      <c r="D4" s="745"/>
      <c r="E4" s="745"/>
      <c r="F4" s="745"/>
      <c r="G4" s="745"/>
      <c r="H4" s="745"/>
      <c r="I4" s="745"/>
      <c r="J4" s="746"/>
    </row>
    <row r="5" spans="1:10">
      <c r="A5" s="383"/>
      <c r="B5" s="744" t="s">
        <v>697</v>
      </c>
      <c r="C5" s="745"/>
      <c r="D5" s="745"/>
      <c r="E5" s="745"/>
      <c r="F5" s="745"/>
      <c r="G5" s="745"/>
      <c r="H5" s="745"/>
      <c r="I5" s="745"/>
      <c r="J5" s="746"/>
    </row>
    <row r="6" spans="1:10">
      <c r="A6" s="383"/>
      <c r="B6" s="406"/>
      <c r="C6" s="407"/>
      <c r="D6" s="408"/>
      <c r="E6" s="408"/>
      <c r="F6" s="408"/>
      <c r="G6" s="408"/>
      <c r="H6" s="408"/>
      <c r="I6" s="408"/>
      <c r="J6" s="409"/>
    </row>
    <row r="7" spans="1:10">
      <c r="A7" s="383"/>
      <c r="B7" s="263"/>
      <c r="C7" s="263"/>
      <c r="D7" s="263"/>
      <c r="E7" s="263"/>
      <c r="F7" s="263"/>
      <c r="G7" s="263"/>
      <c r="H7" s="263"/>
      <c r="I7" s="263"/>
      <c r="J7" s="263"/>
    </row>
    <row r="8" spans="1:10">
      <c r="A8" s="383"/>
      <c r="B8" s="693" t="s">
        <v>65</v>
      </c>
      <c r="C8" s="747"/>
      <c r="D8" s="748"/>
      <c r="E8" s="731" t="s">
        <v>251</v>
      </c>
      <c r="F8" s="754"/>
      <c r="G8" s="754"/>
      <c r="H8" s="754"/>
      <c r="I8" s="732"/>
      <c r="J8" s="697" t="s">
        <v>242</v>
      </c>
    </row>
    <row r="9" spans="1:10" ht="24">
      <c r="A9" s="383"/>
      <c r="B9" s="749"/>
      <c r="C9" s="750"/>
      <c r="D9" s="751"/>
      <c r="E9" s="384" t="s">
        <v>243</v>
      </c>
      <c r="F9" s="423" t="s">
        <v>244</v>
      </c>
      <c r="G9" s="376" t="s">
        <v>229</v>
      </c>
      <c r="H9" s="376" t="s">
        <v>231</v>
      </c>
      <c r="I9" s="347" t="s">
        <v>245</v>
      </c>
      <c r="J9" s="755"/>
    </row>
    <row r="10" spans="1:10">
      <c r="A10" s="383"/>
      <c r="B10" s="694"/>
      <c r="C10" s="752"/>
      <c r="D10" s="753"/>
      <c r="E10" s="410">
        <v>1</v>
      </c>
      <c r="F10" s="410">
        <v>2</v>
      </c>
      <c r="G10" s="410" t="s">
        <v>246</v>
      </c>
      <c r="H10" s="410">
        <v>4</v>
      </c>
      <c r="I10" s="411">
        <v>5</v>
      </c>
      <c r="J10" s="410" t="s">
        <v>247</v>
      </c>
    </row>
    <row r="11" spans="1:10">
      <c r="A11" s="354"/>
      <c r="B11" s="756" t="s">
        <v>369</v>
      </c>
      <c r="C11" s="757"/>
      <c r="D11" s="758"/>
      <c r="E11" s="541">
        <f t="shared" ref="E11:J11" si="0">SUM(E12,E15,E24,E28,E31,E36)</f>
        <v>539295469.40723717</v>
      </c>
      <c r="F11" s="541">
        <f t="shared" si="0"/>
        <v>0</v>
      </c>
      <c r="G11" s="541">
        <f t="shared" si="0"/>
        <v>539295469.40723717</v>
      </c>
      <c r="H11" s="541">
        <f t="shared" si="0"/>
        <v>147185657.84</v>
      </c>
      <c r="I11" s="541">
        <f t="shared" si="0"/>
        <v>147185657.84</v>
      </c>
      <c r="J11" s="541">
        <f t="shared" si="0"/>
        <v>392109811.56723714</v>
      </c>
    </row>
    <row r="12" spans="1:10" ht="29.25" customHeight="1">
      <c r="A12" s="354"/>
      <c r="B12" s="412"/>
      <c r="C12" s="736" t="s">
        <v>370</v>
      </c>
      <c r="D12" s="737"/>
      <c r="E12" s="542">
        <f t="shared" ref="E12:J12" si="1">SUM(E13:E14)</f>
        <v>539295469.40723717</v>
      </c>
      <c r="F12" s="542">
        <f t="shared" si="1"/>
        <v>0</v>
      </c>
      <c r="G12" s="542">
        <f t="shared" si="1"/>
        <v>539295469.40723717</v>
      </c>
      <c r="H12" s="542">
        <f t="shared" si="1"/>
        <v>147185657.84</v>
      </c>
      <c r="I12" s="542">
        <f t="shared" si="1"/>
        <v>147185657.84</v>
      </c>
      <c r="J12" s="542">
        <f t="shared" si="1"/>
        <v>392109811.56723714</v>
      </c>
    </row>
    <row r="13" spans="1:10">
      <c r="A13" s="354"/>
      <c r="B13" s="412"/>
      <c r="C13" s="414"/>
      <c r="D13" s="415" t="s">
        <v>371</v>
      </c>
      <c r="E13" s="543">
        <f>+'e)Indicadores de Postura Fiscal'!D10</f>
        <v>539295469.40723717</v>
      </c>
      <c r="F13" s="544"/>
      <c r="G13" s="545">
        <f t="shared" ref="G13:G40" si="2">IF(AND(F13&gt;=0,E13&gt;=0),SUM(E13:F13),"-")</f>
        <v>539295469.40723717</v>
      </c>
      <c r="H13" s="544">
        <f>+I13</f>
        <v>147185657.84</v>
      </c>
      <c r="I13" s="544">
        <f>+'e)Indicadores de Postura Fiscal'!F14</f>
        <v>147185657.84</v>
      </c>
      <c r="J13" s="546">
        <f t="shared" ref="J13:J40" si="3">IF(AND(H13&gt;=0,G13&gt;=0),(G13-H13),"-")</f>
        <v>392109811.56723714</v>
      </c>
    </row>
    <row r="14" spans="1:10">
      <c r="A14" s="354"/>
      <c r="B14" s="412"/>
      <c r="C14" s="414"/>
      <c r="D14" s="415" t="s">
        <v>372</v>
      </c>
      <c r="E14" s="543"/>
      <c r="F14" s="544"/>
      <c r="G14" s="545">
        <f t="shared" si="2"/>
        <v>0</v>
      </c>
      <c r="H14" s="544"/>
      <c r="I14" s="544"/>
      <c r="J14" s="546">
        <f t="shared" si="3"/>
        <v>0</v>
      </c>
    </row>
    <row r="15" spans="1:10">
      <c r="A15" s="354"/>
      <c r="B15" s="412"/>
      <c r="C15" s="736" t="s">
        <v>373</v>
      </c>
      <c r="D15" s="737"/>
      <c r="E15" s="413">
        <f t="shared" ref="E15:J15" si="4">SUM(E16:E23)</f>
        <v>0</v>
      </c>
      <c r="F15" s="413">
        <f t="shared" si="4"/>
        <v>0</v>
      </c>
      <c r="G15" s="413">
        <f t="shared" si="4"/>
        <v>0</v>
      </c>
      <c r="H15" s="413">
        <f t="shared" si="4"/>
        <v>0</v>
      </c>
      <c r="I15" s="413">
        <f t="shared" si="4"/>
        <v>0</v>
      </c>
      <c r="J15" s="413">
        <f t="shared" si="4"/>
        <v>0</v>
      </c>
    </row>
    <row r="16" spans="1:10">
      <c r="A16" s="354"/>
      <c r="B16" s="412"/>
      <c r="C16" s="414"/>
      <c r="D16" s="415" t="s">
        <v>374</v>
      </c>
      <c r="E16" s="416"/>
      <c r="F16" s="417"/>
      <c r="G16" s="418">
        <f t="shared" si="2"/>
        <v>0</v>
      </c>
      <c r="H16" s="417"/>
      <c r="I16" s="417"/>
      <c r="J16" s="419">
        <f t="shared" si="3"/>
        <v>0</v>
      </c>
    </row>
    <row r="17" spans="1:10">
      <c r="A17" s="354"/>
      <c r="B17" s="412"/>
      <c r="C17" s="414"/>
      <c r="D17" s="415" t="s">
        <v>375</v>
      </c>
      <c r="E17" s="416"/>
      <c r="F17" s="417"/>
      <c r="G17" s="418">
        <f t="shared" si="2"/>
        <v>0</v>
      </c>
      <c r="H17" s="417"/>
      <c r="I17" s="417"/>
      <c r="J17" s="419">
        <f t="shared" si="3"/>
        <v>0</v>
      </c>
    </row>
    <row r="18" spans="1:10" ht="24">
      <c r="A18" s="354"/>
      <c r="B18" s="412"/>
      <c r="C18" s="414"/>
      <c r="D18" s="415" t="s">
        <v>376</v>
      </c>
      <c r="E18" s="416"/>
      <c r="F18" s="417"/>
      <c r="G18" s="418">
        <f t="shared" si="2"/>
        <v>0</v>
      </c>
      <c r="H18" s="417"/>
      <c r="I18" s="417"/>
      <c r="J18" s="419">
        <f t="shared" si="3"/>
        <v>0</v>
      </c>
    </row>
    <row r="19" spans="1:10">
      <c r="A19" s="354"/>
      <c r="B19" s="412"/>
      <c r="C19" s="414"/>
      <c r="D19" s="415" t="s">
        <v>377</v>
      </c>
      <c r="E19" s="416"/>
      <c r="F19" s="417"/>
      <c r="G19" s="418">
        <f t="shared" si="2"/>
        <v>0</v>
      </c>
      <c r="H19" s="417"/>
      <c r="I19" s="417"/>
      <c r="J19" s="419">
        <f t="shared" si="3"/>
        <v>0</v>
      </c>
    </row>
    <row r="20" spans="1:10">
      <c r="A20" s="354"/>
      <c r="B20" s="412"/>
      <c r="C20" s="414"/>
      <c r="D20" s="415" t="s">
        <v>378</v>
      </c>
      <c r="E20" s="416"/>
      <c r="F20" s="417"/>
      <c r="G20" s="418">
        <f t="shared" si="2"/>
        <v>0</v>
      </c>
      <c r="H20" s="417"/>
      <c r="I20" s="417"/>
      <c r="J20" s="419">
        <f t="shared" si="3"/>
        <v>0</v>
      </c>
    </row>
    <row r="21" spans="1:10" ht="24">
      <c r="A21" s="354"/>
      <c r="B21" s="412"/>
      <c r="C21" s="414"/>
      <c r="D21" s="415" t="s">
        <v>379</v>
      </c>
      <c r="E21" s="416"/>
      <c r="F21" s="417"/>
      <c r="G21" s="418">
        <f t="shared" si="2"/>
        <v>0</v>
      </c>
      <c r="H21" s="417"/>
      <c r="I21" s="417"/>
      <c r="J21" s="419">
        <f t="shared" si="3"/>
        <v>0</v>
      </c>
    </row>
    <row r="22" spans="1:10">
      <c r="A22" s="354"/>
      <c r="B22" s="412"/>
      <c r="C22" s="414"/>
      <c r="D22" s="415" t="s">
        <v>380</v>
      </c>
      <c r="E22" s="416"/>
      <c r="F22" s="417"/>
      <c r="G22" s="418">
        <f t="shared" si="2"/>
        <v>0</v>
      </c>
      <c r="H22" s="417"/>
      <c r="I22" s="417"/>
      <c r="J22" s="419">
        <f t="shared" si="3"/>
        <v>0</v>
      </c>
    </row>
    <row r="23" spans="1:10">
      <c r="A23" s="354"/>
      <c r="B23" s="412"/>
      <c r="C23" s="414"/>
      <c r="D23" s="415" t="s">
        <v>381</v>
      </c>
      <c r="E23" s="416"/>
      <c r="F23" s="417"/>
      <c r="G23" s="418">
        <f t="shared" si="2"/>
        <v>0</v>
      </c>
      <c r="H23" s="417"/>
      <c r="I23" s="417"/>
      <c r="J23" s="419">
        <f t="shared" si="3"/>
        <v>0</v>
      </c>
    </row>
    <row r="24" spans="1:10">
      <c r="A24" s="354"/>
      <c r="B24" s="412"/>
      <c r="C24" s="736" t="s">
        <v>382</v>
      </c>
      <c r="D24" s="737"/>
      <c r="E24" s="413">
        <f t="shared" ref="E24:J24" si="5">SUM(E25:E27)</f>
        <v>0</v>
      </c>
      <c r="F24" s="413">
        <f t="shared" si="5"/>
        <v>0</v>
      </c>
      <c r="G24" s="413">
        <f t="shared" si="5"/>
        <v>0</v>
      </c>
      <c r="H24" s="413">
        <f t="shared" si="5"/>
        <v>0</v>
      </c>
      <c r="I24" s="413">
        <f t="shared" si="5"/>
        <v>0</v>
      </c>
      <c r="J24" s="413">
        <f t="shared" si="5"/>
        <v>0</v>
      </c>
    </row>
    <row r="25" spans="1:10" ht="36">
      <c r="A25" s="354"/>
      <c r="B25" s="412"/>
      <c r="C25" s="414"/>
      <c r="D25" s="415" t="s">
        <v>383</v>
      </c>
      <c r="E25" s="416"/>
      <c r="F25" s="417"/>
      <c r="G25" s="418">
        <f t="shared" si="2"/>
        <v>0</v>
      </c>
      <c r="H25" s="417"/>
      <c r="I25" s="417"/>
      <c r="J25" s="419">
        <f t="shared" si="3"/>
        <v>0</v>
      </c>
    </row>
    <row r="26" spans="1:10" ht="24">
      <c r="A26" s="354"/>
      <c r="B26" s="412"/>
      <c r="C26" s="414"/>
      <c r="D26" s="415" t="s">
        <v>384</v>
      </c>
      <c r="E26" s="416"/>
      <c r="F26" s="417"/>
      <c r="G26" s="418">
        <f t="shared" si="2"/>
        <v>0</v>
      </c>
      <c r="H26" s="417"/>
      <c r="I26" s="417"/>
      <c r="J26" s="419">
        <f t="shared" si="3"/>
        <v>0</v>
      </c>
    </row>
    <row r="27" spans="1:10">
      <c r="A27" s="354"/>
      <c r="B27" s="412"/>
      <c r="C27" s="414"/>
      <c r="D27" s="415" t="s">
        <v>385</v>
      </c>
      <c r="E27" s="416"/>
      <c r="F27" s="417"/>
      <c r="G27" s="418">
        <f t="shared" si="2"/>
        <v>0</v>
      </c>
      <c r="H27" s="417"/>
      <c r="I27" s="417"/>
      <c r="J27" s="419">
        <f t="shared" si="3"/>
        <v>0</v>
      </c>
    </row>
    <row r="28" spans="1:10">
      <c r="A28" s="354"/>
      <c r="B28" s="412"/>
      <c r="C28" s="736" t="s">
        <v>386</v>
      </c>
      <c r="D28" s="737"/>
      <c r="E28" s="413">
        <f t="shared" ref="E28:J28" si="6">SUM(E29:E30)</f>
        <v>0</v>
      </c>
      <c r="F28" s="413">
        <f t="shared" si="6"/>
        <v>0</v>
      </c>
      <c r="G28" s="413">
        <f t="shared" si="6"/>
        <v>0</v>
      </c>
      <c r="H28" s="413">
        <f t="shared" si="6"/>
        <v>0</v>
      </c>
      <c r="I28" s="413">
        <f t="shared" si="6"/>
        <v>0</v>
      </c>
      <c r="J28" s="413">
        <f t="shared" si="6"/>
        <v>0</v>
      </c>
    </row>
    <row r="29" spans="1:10" ht="24">
      <c r="A29" s="354"/>
      <c r="B29" s="412"/>
      <c r="C29" s="414"/>
      <c r="D29" s="415" t="s">
        <v>387</v>
      </c>
      <c r="E29" s="416"/>
      <c r="F29" s="417"/>
      <c r="G29" s="418">
        <f t="shared" si="2"/>
        <v>0</v>
      </c>
      <c r="H29" s="417"/>
      <c r="I29" s="417"/>
      <c r="J29" s="419">
        <f t="shared" si="3"/>
        <v>0</v>
      </c>
    </row>
    <row r="30" spans="1:10">
      <c r="A30" s="354"/>
      <c r="B30" s="412"/>
      <c r="C30" s="414"/>
      <c r="D30" s="415" t="s">
        <v>388</v>
      </c>
      <c r="E30" s="416"/>
      <c r="F30" s="417"/>
      <c r="G30" s="418">
        <f t="shared" si="2"/>
        <v>0</v>
      </c>
      <c r="H30" s="417"/>
      <c r="I30" s="417"/>
      <c r="J30" s="419">
        <f t="shared" si="3"/>
        <v>0</v>
      </c>
    </row>
    <row r="31" spans="1:10">
      <c r="A31" s="354"/>
      <c r="B31" s="412"/>
      <c r="C31" s="736" t="s">
        <v>389</v>
      </c>
      <c r="D31" s="737"/>
      <c r="E31" s="413">
        <f t="shared" ref="E31:J31" si="7">SUM(E32:E35)</f>
        <v>0</v>
      </c>
      <c r="F31" s="413">
        <f t="shared" si="7"/>
        <v>0</v>
      </c>
      <c r="G31" s="413">
        <f t="shared" si="7"/>
        <v>0</v>
      </c>
      <c r="H31" s="413">
        <f t="shared" si="7"/>
        <v>0</v>
      </c>
      <c r="I31" s="413">
        <f t="shared" si="7"/>
        <v>0</v>
      </c>
      <c r="J31" s="413">
        <f t="shared" si="7"/>
        <v>0</v>
      </c>
    </row>
    <row r="32" spans="1:10">
      <c r="A32" s="354"/>
      <c r="B32" s="412"/>
      <c r="C32" s="414"/>
      <c r="D32" s="415" t="s">
        <v>390</v>
      </c>
      <c r="E32" s="416"/>
      <c r="F32" s="417"/>
      <c r="G32" s="418">
        <f t="shared" si="2"/>
        <v>0</v>
      </c>
      <c r="H32" s="417"/>
      <c r="I32" s="417"/>
      <c r="J32" s="419">
        <f t="shared" si="3"/>
        <v>0</v>
      </c>
    </row>
    <row r="33" spans="1:10">
      <c r="A33" s="354"/>
      <c r="B33" s="412"/>
      <c r="C33" s="414"/>
      <c r="D33" s="415" t="s">
        <v>391</v>
      </c>
      <c r="E33" s="416"/>
      <c r="F33" s="417"/>
      <c r="G33" s="418">
        <f t="shared" si="2"/>
        <v>0</v>
      </c>
      <c r="H33" s="417"/>
      <c r="I33" s="417"/>
      <c r="J33" s="419">
        <f t="shared" si="3"/>
        <v>0</v>
      </c>
    </row>
    <row r="34" spans="1:10" ht="24">
      <c r="A34" s="354"/>
      <c r="B34" s="412"/>
      <c r="C34" s="414"/>
      <c r="D34" s="415" t="s">
        <v>392</v>
      </c>
      <c r="E34" s="416"/>
      <c r="F34" s="417"/>
      <c r="G34" s="418">
        <f t="shared" si="2"/>
        <v>0</v>
      </c>
      <c r="H34" s="417"/>
      <c r="I34" s="417"/>
      <c r="J34" s="419">
        <f t="shared" si="3"/>
        <v>0</v>
      </c>
    </row>
    <row r="35" spans="1:10" ht="24">
      <c r="A35" s="354"/>
      <c r="B35" s="412"/>
      <c r="C35" s="414"/>
      <c r="D35" s="415" t="s">
        <v>393</v>
      </c>
      <c r="E35" s="416"/>
      <c r="F35" s="417"/>
      <c r="G35" s="418">
        <f>IF(AND(F35&gt;=0,E35&gt;=0),SUM(E35:F35),"-")</f>
        <v>0</v>
      </c>
      <c r="H35" s="417"/>
      <c r="I35" s="417"/>
      <c r="J35" s="419">
        <f t="shared" si="3"/>
        <v>0</v>
      </c>
    </row>
    <row r="36" spans="1:10" ht="23.25" customHeight="1">
      <c r="A36" s="354"/>
      <c r="B36" s="412"/>
      <c r="C36" s="736" t="s">
        <v>394</v>
      </c>
      <c r="D36" s="737"/>
      <c r="E36" s="413">
        <f t="shared" ref="E36:J36" si="8">SUM(E37)</f>
        <v>0</v>
      </c>
      <c r="F36" s="413">
        <f t="shared" si="8"/>
        <v>0</v>
      </c>
      <c r="G36" s="413">
        <f t="shared" si="8"/>
        <v>0</v>
      </c>
      <c r="H36" s="413">
        <f t="shared" si="8"/>
        <v>0</v>
      </c>
      <c r="I36" s="413">
        <f t="shared" si="8"/>
        <v>0</v>
      </c>
      <c r="J36" s="413">
        <f t="shared" si="8"/>
        <v>0</v>
      </c>
    </row>
    <row r="37" spans="1:10">
      <c r="A37" s="354"/>
      <c r="B37" s="412"/>
      <c r="C37" s="414"/>
      <c r="D37" s="415" t="s">
        <v>395</v>
      </c>
      <c r="E37" s="416"/>
      <c r="F37" s="417"/>
      <c r="G37" s="418">
        <f t="shared" si="2"/>
        <v>0</v>
      </c>
      <c r="H37" s="417"/>
      <c r="I37" s="417"/>
      <c r="J37" s="419">
        <f t="shared" si="3"/>
        <v>0</v>
      </c>
    </row>
    <row r="38" spans="1:10" ht="29.25" customHeight="1">
      <c r="A38" s="354"/>
      <c r="B38" s="756" t="s">
        <v>396</v>
      </c>
      <c r="C38" s="757"/>
      <c r="D38" s="758"/>
      <c r="E38" s="416"/>
      <c r="F38" s="417"/>
      <c r="G38" s="418">
        <f t="shared" si="2"/>
        <v>0</v>
      </c>
      <c r="H38" s="417"/>
      <c r="I38" s="417"/>
      <c r="J38" s="419">
        <f t="shared" si="3"/>
        <v>0</v>
      </c>
    </row>
    <row r="39" spans="1:10" ht="27" customHeight="1">
      <c r="A39" s="354"/>
      <c r="B39" s="756" t="s">
        <v>397</v>
      </c>
      <c r="C39" s="757"/>
      <c r="D39" s="758"/>
      <c r="E39" s="416"/>
      <c r="F39" s="417"/>
      <c r="G39" s="418">
        <f t="shared" si="2"/>
        <v>0</v>
      </c>
      <c r="H39" s="417"/>
      <c r="I39" s="417"/>
      <c r="J39" s="419">
        <f t="shared" si="3"/>
        <v>0</v>
      </c>
    </row>
    <row r="40" spans="1:10">
      <c r="A40" s="354"/>
      <c r="B40" s="756" t="s">
        <v>398</v>
      </c>
      <c r="C40" s="757"/>
      <c r="D40" s="758"/>
      <c r="E40" s="416"/>
      <c r="F40" s="417"/>
      <c r="G40" s="418">
        <f t="shared" si="2"/>
        <v>0</v>
      </c>
      <c r="H40" s="417"/>
      <c r="I40" s="417"/>
      <c r="J40" s="419">
        <f t="shared" si="3"/>
        <v>0</v>
      </c>
    </row>
    <row r="41" spans="1:10">
      <c r="A41" s="354"/>
      <c r="B41" s="420"/>
      <c r="C41" s="421"/>
      <c r="D41" s="422"/>
      <c r="E41" s="547"/>
      <c r="F41" s="548"/>
      <c r="G41" s="548"/>
      <c r="H41" s="548"/>
      <c r="I41" s="548"/>
      <c r="J41" s="548"/>
    </row>
    <row r="42" spans="1:10">
      <c r="A42" s="354"/>
      <c r="B42" s="352"/>
      <c r="C42" s="759" t="s">
        <v>249</v>
      </c>
      <c r="D42" s="760"/>
      <c r="E42" s="549">
        <f t="shared" ref="E42:J42" si="9">SUM(E11,E38,E39,E40)</f>
        <v>539295469.40723717</v>
      </c>
      <c r="F42" s="549">
        <f t="shared" si="9"/>
        <v>0</v>
      </c>
      <c r="G42" s="549">
        <f t="shared" si="9"/>
        <v>539295469.40723717</v>
      </c>
      <c r="H42" s="549">
        <f t="shared" si="9"/>
        <v>147185657.84</v>
      </c>
      <c r="I42" s="549">
        <f t="shared" si="9"/>
        <v>147185657.84</v>
      </c>
      <c r="J42" s="549">
        <f t="shared" si="9"/>
        <v>392109811.56723714</v>
      </c>
    </row>
    <row r="43" spans="1:10">
      <c r="A43" s="354"/>
      <c r="B43" s="354"/>
      <c r="C43" s="354"/>
      <c r="D43" s="354"/>
      <c r="E43" s="354"/>
      <c r="F43" s="354"/>
      <c r="G43" s="354"/>
      <c r="H43" s="354"/>
      <c r="I43" s="354"/>
      <c r="J43" s="354"/>
    </row>
  </sheetData>
  <mergeCells count="18">
    <mergeCell ref="C36:D36"/>
    <mergeCell ref="B38:D38"/>
    <mergeCell ref="B39:D39"/>
    <mergeCell ref="B40:D40"/>
    <mergeCell ref="C42:D42"/>
    <mergeCell ref="C31:D31"/>
    <mergeCell ref="B2:J2"/>
    <mergeCell ref="B3:J3"/>
    <mergeCell ref="B4:J4"/>
    <mergeCell ref="B5:J5"/>
    <mergeCell ref="B8:D10"/>
    <mergeCell ref="E8:I8"/>
    <mergeCell ref="J8:J9"/>
    <mergeCell ref="B11:D11"/>
    <mergeCell ref="C12:D12"/>
    <mergeCell ref="C15:D15"/>
    <mergeCell ref="C24:D24"/>
    <mergeCell ref="C28:D28"/>
  </mergeCells>
  <pageMargins left="0.7" right="0.7" top="0.75" bottom="0.75" header="0.3" footer="0.3"/>
  <pageSetup scale="62" fitToHeight="0" orientation="portrait" r:id="rId1"/>
  <headerFooter>
    <oddHeader>&amp;C&amp;G</oddHead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19"/>
  <sheetViews>
    <sheetView view="pageBreakPreview" zoomScale="30" zoomScaleNormal="80" zoomScaleSheetLayoutView="30" workbookViewId="0">
      <selection activeCell="A4" sqref="A4:AN4"/>
    </sheetView>
  </sheetViews>
  <sheetFormatPr baseColWidth="10" defaultRowHeight="15"/>
  <cols>
    <col min="1" max="1" width="18" customWidth="1"/>
    <col min="2" max="2" width="9.42578125" bestFit="1" customWidth="1"/>
    <col min="3" max="3" width="14" bestFit="1" customWidth="1"/>
    <col min="4" max="4" width="14.7109375" bestFit="1" customWidth="1"/>
    <col min="5" max="5" width="14" bestFit="1" customWidth="1"/>
    <col min="6" max="6" width="15.85546875" bestFit="1" customWidth="1"/>
    <col min="7" max="7" width="15.5703125" bestFit="1" customWidth="1"/>
    <col min="8" max="8" width="15.85546875" bestFit="1" customWidth="1"/>
    <col min="9" max="9" width="14.140625" bestFit="1" customWidth="1"/>
    <col min="10" max="10" width="19" bestFit="1" customWidth="1"/>
    <col min="11" max="11" width="18.42578125" bestFit="1" customWidth="1"/>
    <col min="12" max="12" width="17.7109375" bestFit="1" customWidth="1"/>
    <col min="13" max="13" width="14.7109375" bestFit="1" customWidth="1"/>
    <col min="14" max="17" width="19" bestFit="1" customWidth="1"/>
    <col min="18" max="18" width="14.140625" bestFit="1" customWidth="1"/>
    <col min="19" max="19" width="9.85546875" bestFit="1" customWidth="1"/>
    <col min="20" max="20" width="18.42578125" bestFit="1" customWidth="1"/>
    <col min="21" max="22" width="19" bestFit="1" customWidth="1"/>
    <col min="23" max="23" width="16.5703125" bestFit="1" customWidth="1"/>
    <col min="24" max="24" width="14.140625" bestFit="1" customWidth="1"/>
    <col min="25" max="25" width="15.5703125" bestFit="1" customWidth="1"/>
    <col min="26" max="26" width="13.28515625" bestFit="1" customWidth="1"/>
    <col min="27" max="27" width="14" bestFit="1" customWidth="1"/>
    <col min="28" max="28" width="15.5703125" bestFit="1" customWidth="1"/>
    <col min="29" max="29" width="6.140625" bestFit="1" customWidth="1"/>
    <col min="30" max="30" width="7" bestFit="1" customWidth="1"/>
    <col min="31" max="31" width="6.140625" bestFit="1" customWidth="1"/>
    <col min="32" max="32" width="7" bestFit="1" customWidth="1"/>
    <col min="33" max="33" width="5.85546875" bestFit="1" customWidth="1"/>
    <col min="34" max="34" width="6.85546875" bestFit="1" customWidth="1"/>
    <col min="35" max="35" width="9.140625" bestFit="1" customWidth="1"/>
    <col min="36" max="36" width="11.5703125" bestFit="1" customWidth="1"/>
    <col min="37" max="37" width="9.7109375" bestFit="1" customWidth="1"/>
    <col min="38" max="38" width="9.140625" bestFit="1" customWidth="1"/>
    <col min="39" max="39" width="11.5703125" bestFit="1" customWidth="1"/>
    <col min="40" max="40" width="9.7109375" bestFit="1" customWidth="1"/>
  </cols>
  <sheetData>
    <row r="1" spans="1:40" s="499" customFormat="1">
      <c r="G1" s="500"/>
      <c r="I1" s="500"/>
      <c r="V1" s="501"/>
    </row>
    <row r="2" spans="1:40" s="499" customFormat="1" ht="28.5">
      <c r="A2" s="761" t="s">
        <v>571</v>
      </c>
      <c r="B2" s="761"/>
      <c r="C2" s="761"/>
      <c r="D2" s="761"/>
      <c r="E2" s="761"/>
      <c r="F2" s="761"/>
      <c r="G2" s="761"/>
      <c r="H2" s="761"/>
      <c r="I2" s="761"/>
      <c r="J2" s="761"/>
      <c r="K2" s="761"/>
      <c r="L2" s="761"/>
      <c r="M2" s="761"/>
      <c r="N2" s="761"/>
      <c r="O2" s="761"/>
      <c r="P2" s="761"/>
      <c r="Q2" s="761"/>
      <c r="R2" s="761"/>
      <c r="S2" s="761"/>
      <c r="T2" s="761"/>
      <c r="U2" s="761"/>
      <c r="V2" s="761"/>
      <c r="W2" s="761"/>
      <c r="X2" s="761"/>
      <c r="Y2" s="761"/>
      <c r="Z2" s="761"/>
      <c r="AA2" s="761"/>
      <c r="AB2" s="761"/>
      <c r="AC2" s="761"/>
      <c r="AD2" s="761"/>
      <c r="AE2" s="761"/>
      <c r="AF2" s="761"/>
      <c r="AG2" s="761"/>
      <c r="AH2" s="761"/>
      <c r="AI2" s="761"/>
      <c r="AJ2" s="761"/>
      <c r="AK2" s="761"/>
      <c r="AL2" s="761"/>
      <c r="AM2" s="761"/>
      <c r="AN2" s="761"/>
    </row>
    <row r="3" spans="1:40" s="499" customFormat="1" ht="26.25">
      <c r="A3" s="762" t="s">
        <v>3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762"/>
      <c r="P3" s="762"/>
      <c r="Q3" s="762"/>
      <c r="R3" s="762"/>
      <c r="S3" s="762"/>
      <c r="T3" s="762"/>
      <c r="U3" s="762"/>
      <c r="V3" s="762"/>
      <c r="W3" s="762"/>
      <c r="X3" s="762"/>
      <c r="Y3" s="762"/>
      <c r="Z3" s="762"/>
      <c r="AA3" s="762"/>
      <c r="AB3" s="762"/>
      <c r="AC3" s="762"/>
      <c r="AD3" s="762"/>
      <c r="AE3" s="762"/>
      <c r="AF3" s="762"/>
      <c r="AG3" s="762"/>
      <c r="AH3" s="762"/>
      <c r="AI3" s="762"/>
      <c r="AJ3" s="762"/>
      <c r="AK3" s="762"/>
      <c r="AL3" s="762"/>
      <c r="AM3" s="762"/>
      <c r="AN3" s="762"/>
    </row>
    <row r="4" spans="1:40" s="499" customFormat="1" ht="23.25">
      <c r="A4" s="763" t="s">
        <v>572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763"/>
      <c r="M4" s="763"/>
      <c r="N4" s="763"/>
      <c r="O4" s="763"/>
      <c r="P4" s="763"/>
      <c r="Q4" s="763"/>
      <c r="R4" s="763"/>
      <c r="S4" s="763"/>
      <c r="T4" s="763"/>
      <c r="U4" s="763"/>
      <c r="V4" s="763"/>
      <c r="W4" s="763"/>
      <c r="X4" s="763"/>
      <c r="Y4" s="763"/>
      <c r="Z4" s="763"/>
      <c r="AA4" s="763"/>
      <c r="AB4" s="763"/>
      <c r="AC4" s="763"/>
      <c r="AD4" s="763"/>
      <c r="AE4" s="763"/>
      <c r="AF4" s="763"/>
      <c r="AG4" s="763"/>
      <c r="AH4" s="763"/>
      <c r="AI4" s="763"/>
      <c r="AJ4" s="763"/>
      <c r="AK4" s="763"/>
      <c r="AL4" s="763"/>
      <c r="AM4" s="763"/>
      <c r="AN4" s="763"/>
    </row>
    <row r="5" spans="1:40" s="499" customFormat="1" ht="21.75" thickBot="1">
      <c r="A5" s="764" t="s">
        <v>573</v>
      </c>
      <c r="B5" s="764"/>
      <c r="C5" s="764"/>
      <c r="D5" s="764"/>
      <c r="E5" s="764"/>
      <c r="F5" s="764"/>
      <c r="G5" s="764"/>
      <c r="H5" s="764"/>
      <c r="I5" s="764"/>
      <c r="J5" s="764"/>
      <c r="K5" s="764"/>
      <c r="L5" s="764"/>
      <c r="M5" s="764"/>
      <c r="N5" s="764"/>
      <c r="O5" s="764"/>
      <c r="P5" s="764"/>
      <c r="Q5" s="764"/>
      <c r="R5" s="764"/>
      <c r="S5" s="764"/>
      <c r="T5" s="764"/>
      <c r="U5" s="764"/>
      <c r="V5" s="764"/>
      <c r="W5" s="764"/>
      <c r="X5" s="764"/>
      <c r="Y5" s="764"/>
      <c r="Z5" s="764"/>
      <c r="AA5" s="764"/>
      <c r="AB5" s="764"/>
      <c r="AC5" s="764"/>
      <c r="AD5" s="764"/>
      <c r="AE5" s="764"/>
      <c r="AF5" s="764"/>
      <c r="AG5" s="764"/>
      <c r="AH5" s="764"/>
      <c r="AI5" s="764"/>
      <c r="AJ5" s="764"/>
      <c r="AK5" s="764"/>
      <c r="AL5" s="764"/>
      <c r="AM5" s="764"/>
      <c r="AN5" s="764"/>
    </row>
    <row r="6" spans="1:40" s="499" customFormat="1" ht="18.75">
      <c r="A6" s="502"/>
      <c r="B6" s="502"/>
      <c r="C6" s="502"/>
      <c r="D6" s="502"/>
      <c r="E6" s="502"/>
      <c r="F6" s="502"/>
      <c r="G6" s="502"/>
      <c r="H6" s="502"/>
      <c r="I6" s="502"/>
      <c r="J6" s="502"/>
      <c r="K6" s="502"/>
      <c r="L6" s="502"/>
      <c r="M6" s="502"/>
      <c r="N6" s="502"/>
      <c r="O6" s="502"/>
      <c r="P6" s="502"/>
      <c r="Q6" s="502"/>
      <c r="R6" s="502"/>
      <c r="S6" s="502"/>
      <c r="T6" s="502"/>
      <c r="U6" s="502"/>
      <c r="V6" s="502"/>
      <c r="W6" s="502"/>
      <c r="X6" s="502"/>
      <c r="Y6" s="502"/>
      <c r="AI6" s="765" t="s">
        <v>574</v>
      </c>
      <c r="AJ6" s="766"/>
      <c r="AK6" s="767"/>
      <c r="AL6" s="768" t="s">
        <v>575</v>
      </c>
      <c r="AM6" s="769"/>
      <c r="AN6" s="770"/>
    </row>
    <row r="7" spans="1:40" ht="45">
      <c r="A7" s="503" t="s">
        <v>576</v>
      </c>
      <c r="B7" s="504" t="s">
        <v>577</v>
      </c>
      <c r="C7" s="504" t="s">
        <v>578</v>
      </c>
      <c r="D7" s="504" t="s">
        <v>579</v>
      </c>
      <c r="E7" s="504" t="s">
        <v>580</v>
      </c>
      <c r="F7" s="504" t="s">
        <v>581</v>
      </c>
      <c r="G7" s="504" t="s">
        <v>582</v>
      </c>
      <c r="H7" s="504" t="s">
        <v>583</v>
      </c>
      <c r="I7" s="504" t="s">
        <v>584</v>
      </c>
      <c r="J7" s="504" t="s">
        <v>585</v>
      </c>
      <c r="K7" s="504" t="s">
        <v>586</v>
      </c>
      <c r="L7" s="504" t="s">
        <v>587</v>
      </c>
      <c r="M7" s="504" t="s">
        <v>588</v>
      </c>
      <c r="N7" s="504" t="s">
        <v>589</v>
      </c>
      <c r="O7" s="504" t="s">
        <v>590</v>
      </c>
      <c r="P7" s="504" t="s">
        <v>591</v>
      </c>
      <c r="Q7" s="504" t="s">
        <v>592</v>
      </c>
      <c r="R7" s="504" t="s">
        <v>593</v>
      </c>
      <c r="S7" s="504" t="s">
        <v>594</v>
      </c>
      <c r="T7" s="504" t="s">
        <v>595</v>
      </c>
      <c r="U7" s="504" t="s">
        <v>596</v>
      </c>
      <c r="V7" s="504" t="s">
        <v>597</v>
      </c>
      <c r="W7" s="504" t="s">
        <v>598</v>
      </c>
      <c r="X7" s="504" t="s">
        <v>599</v>
      </c>
      <c r="Y7" s="504" t="s">
        <v>600</v>
      </c>
      <c r="Z7" s="504" t="s">
        <v>601</v>
      </c>
      <c r="AA7" s="504" t="s">
        <v>602</v>
      </c>
      <c r="AB7" s="505" t="s">
        <v>603</v>
      </c>
      <c r="AC7" s="506" t="s">
        <v>604</v>
      </c>
      <c r="AD7" s="507" t="s">
        <v>605</v>
      </c>
      <c r="AE7" s="508" t="s">
        <v>606</v>
      </c>
      <c r="AF7" s="508" t="s">
        <v>607</v>
      </c>
      <c r="AG7" s="509" t="s">
        <v>608</v>
      </c>
      <c r="AH7" s="510" t="s">
        <v>609</v>
      </c>
      <c r="AI7" s="511" t="s">
        <v>610</v>
      </c>
      <c r="AJ7" s="512" t="s">
        <v>611</v>
      </c>
      <c r="AK7" s="512" t="s">
        <v>612</v>
      </c>
      <c r="AL7" s="513" t="s">
        <v>610</v>
      </c>
      <c r="AM7" s="514" t="s">
        <v>611</v>
      </c>
      <c r="AN7" s="514" t="s">
        <v>612</v>
      </c>
    </row>
    <row r="8" spans="1:40" ht="150">
      <c r="A8" s="515" t="s">
        <v>613</v>
      </c>
      <c r="B8" s="516">
        <v>8349</v>
      </c>
      <c r="C8" s="517" t="s">
        <v>614</v>
      </c>
      <c r="D8" s="516" t="s">
        <v>615</v>
      </c>
      <c r="E8" s="518">
        <v>11</v>
      </c>
      <c r="F8" s="516" t="s">
        <v>616</v>
      </c>
      <c r="G8" s="519">
        <v>152</v>
      </c>
      <c r="H8" s="516" t="s">
        <v>616</v>
      </c>
      <c r="I8" s="516">
        <v>150</v>
      </c>
      <c r="J8" s="516" t="s">
        <v>617</v>
      </c>
      <c r="K8" s="520" t="s">
        <v>618</v>
      </c>
      <c r="L8" s="516" t="s">
        <v>618</v>
      </c>
      <c r="M8" s="516" t="s">
        <v>619</v>
      </c>
      <c r="N8" s="516" t="s">
        <v>620</v>
      </c>
      <c r="O8" s="516" t="s">
        <v>621</v>
      </c>
      <c r="P8" s="516" t="s">
        <v>622</v>
      </c>
      <c r="Q8" s="516" t="s">
        <v>623</v>
      </c>
      <c r="R8" s="516" t="s">
        <v>624</v>
      </c>
      <c r="S8" s="516">
        <v>9841</v>
      </c>
      <c r="T8" s="516" t="s">
        <v>625</v>
      </c>
      <c r="U8" s="516" t="s">
        <v>626</v>
      </c>
      <c r="V8" s="516" t="s">
        <v>627</v>
      </c>
      <c r="W8" s="516" t="s">
        <v>628</v>
      </c>
      <c r="X8" s="517">
        <v>14818</v>
      </c>
      <c r="Y8" s="517">
        <v>60</v>
      </c>
      <c r="Z8" s="517" t="s">
        <v>629</v>
      </c>
      <c r="AA8" s="517" t="s">
        <v>630</v>
      </c>
      <c r="AB8" s="521" t="s">
        <v>631</v>
      </c>
      <c r="AC8" s="522">
        <v>0</v>
      </c>
      <c r="AD8" s="517">
        <v>59.99</v>
      </c>
      <c r="AE8" s="517">
        <v>60</v>
      </c>
      <c r="AF8" s="517">
        <v>84.99</v>
      </c>
      <c r="AG8" s="517">
        <v>85</v>
      </c>
      <c r="AH8" s="521">
        <v>130</v>
      </c>
      <c r="AI8" s="522">
        <v>0</v>
      </c>
      <c r="AJ8" s="517">
        <v>0</v>
      </c>
      <c r="AK8" s="517">
        <v>0</v>
      </c>
      <c r="AL8" s="523">
        <v>0</v>
      </c>
      <c r="AM8" s="524">
        <v>0</v>
      </c>
      <c r="AN8" s="524">
        <v>0</v>
      </c>
    </row>
    <row r="9" spans="1:40" ht="150">
      <c r="A9" s="515" t="s">
        <v>613</v>
      </c>
      <c r="B9" s="516">
        <v>8354</v>
      </c>
      <c r="C9" s="517" t="s">
        <v>614</v>
      </c>
      <c r="D9" s="516" t="s">
        <v>615</v>
      </c>
      <c r="E9" s="518">
        <v>11</v>
      </c>
      <c r="F9" s="516" t="s">
        <v>616</v>
      </c>
      <c r="G9" s="519">
        <v>152</v>
      </c>
      <c r="H9" s="516" t="s">
        <v>616</v>
      </c>
      <c r="I9" s="516">
        <v>150</v>
      </c>
      <c r="J9" s="516" t="s">
        <v>617</v>
      </c>
      <c r="K9" s="520" t="s">
        <v>618</v>
      </c>
      <c r="L9" s="516" t="s">
        <v>618</v>
      </c>
      <c r="M9" s="516" t="s">
        <v>632</v>
      </c>
      <c r="N9" s="516" t="s">
        <v>633</v>
      </c>
      <c r="O9" s="516" t="s">
        <v>621</v>
      </c>
      <c r="P9" s="516" t="s">
        <v>634</v>
      </c>
      <c r="Q9" s="516" t="s">
        <v>623</v>
      </c>
      <c r="R9" s="516" t="s">
        <v>624</v>
      </c>
      <c r="S9" s="516">
        <v>9906</v>
      </c>
      <c r="T9" s="516" t="s">
        <v>635</v>
      </c>
      <c r="U9" s="516" t="s">
        <v>636</v>
      </c>
      <c r="V9" s="516" t="s">
        <v>637</v>
      </c>
      <c r="W9" s="516" t="s">
        <v>628</v>
      </c>
      <c r="X9" s="517">
        <v>8500</v>
      </c>
      <c r="Y9" s="517">
        <v>8</v>
      </c>
      <c r="Z9" s="517" t="s">
        <v>629</v>
      </c>
      <c r="AA9" s="517" t="s">
        <v>630</v>
      </c>
      <c r="AB9" s="521" t="s">
        <v>631</v>
      </c>
      <c r="AC9" s="522">
        <v>0</v>
      </c>
      <c r="AD9" s="517">
        <v>59.99</v>
      </c>
      <c r="AE9" s="517">
        <v>60</v>
      </c>
      <c r="AF9" s="517">
        <v>84.99</v>
      </c>
      <c r="AG9" s="517">
        <v>85</v>
      </c>
      <c r="AH9" s="521">
        <v>130</v>
      </c>
      <c r="AI9" s="522">
        <v>0</v>
      </c>
      <c r="AJ9" s="517">
        <v>0</v>
      </c>
      <c r="AK9" s="517">
        <v>0</v>
      </c>
      <c r="AL9" s="523">
        <v>0</v>
      </c>
      <c r="AM9" s="524">
        <v>0</v>
      </c>
      <c r="AN9" s="524">
        <v>0</v>
      </c>
    </row>
    <row r="10" spans="1:40" ht="90">
      <c r="A10" s="515" t="s">
        <v>613</v>
      </c>
      <c r="B10" s="516">
        <v>8361</v>
      </c>
      <c r="C10" s="517" t="s">
        <v>614</v>
      </c>
      <c r="D10" s="516" t="s">
        <v>615</v>
      </c>
      <c r="E10" s="518">
        <v>11</v>
      </c>
      <c r="F10" s="516" t="s">
        <v>616</v>
      </c>
      <c r="G10" s="519">
        <v>152</v>
      </c>
      <c r="H10" s="516" t="s">
        <v>616</v>
      </c>
      <c r="I10" s="516">
        <v>150</v>
      </c>
      <c r="J10" s="516" t="s">
        <v>617</v>
      </c>
      <c r="K10" s="520">
        <v>1</v>
      </c>
      <c r="L10" s="516" t="s">
        <v>638</v>
      </c>
      <c r="M10" s="516" t="s">
        <v>639</v>
      </c>
      <c r="N10" s="516" t="s">
        <v>640</v>
      </c>
      <c r="O10" s="516" t="s">
        <v>641</v>
      </c>
      <c r="P10" s="516" t="s">
        <v>642</v>
      </c>
      <c r="Q10" s="516" t="s">
        <v>623</v>
      </c>
      <c r="R10" s="516" t="s">
        <v>624</v>
      </c>
      <c r="S10" s="516">
        <v>9927</v>
      </c>
      <c r="T10" s="516" t="s">
        <v>643</v>
      </c>
      <c r="U10" s="516" t="s">
        <v>643</v>
      </c>
      <c r="V10" s="516" t="s">
        <v>644</v>
      </c>
      <c r="W10" s="516" t="s">
        <v>628</v>
      </c>
      <c r="X10" s="517">
        <v>24697</v>
      </c>
      <c r="Y10" s="517">
        <v>23</v>
      </c>
      <c r="Z10" s="517" t="s">
        <v>645</v>
      </c>
      <c r="AA10" s="517" t="s">
        <v>630</v>
      </c>
      <c r="AB10" s="521" t="s">
        <v>631</v>
      </c>
      <c r="AC10" s="522">
        <v>0</v>
      </c>
      <c r="AD10" s="517">
        <v>59.99</v>
      </c>
      <c r="AE10" s="517">
        <v>60</v>
      </c>
      <c r="AF10" s="517">
        <v>84.99</v>
      </c>
      <c r="AG10" s="517">
        <v>85</v>
      </c>
      <c r="AH10" s="521">
        <v>130</v>
      </c>
      <c r="AI10" s="522">
        <v>0</v>
      </c>
      <c r="AJ10" s="517">
        <v>0</v>
      </c>
      <c r="AK10" s="517">
        <v>0</v>
      </c>
      <c r="AL10" s="523">
        <v>0</v>
      </c>
      <c r="AM10" s="524">
        <v>0</v>
      </c>
      <c r="AN10" s="524">
        <v>0</v>
      </c>
    </row>
    <row r="11" spans="1:40" ht="105">
      <c r="A11" s="515" t="s">
        <v>613</v>
      </c>
      <c r="B11" s="516">
        <v>8394</v>
      </c>
      <c r="C11" s="517" t="s">
        <v>614</v>
      </c>
      <c r="D11" s="516" t="s">
        <v>615</v>
      </c>
      <c r="E11" s="518">
        <v>11</v>
      </c>
      <c r="F11" s="516" t="s">
        <v>616</v>
      </c>
      <c r="G11" s="519">
        <v>152</v>
      </c>
      <c r="H11" s="516" t="s">
        <v>616</v>
      </c>
      <c r="I11" s="516">
        <v>150</v>
      </c>
      <c r="J11" s="516" t="s">
        <v>617</v>
      </c>
      <c r="K11" s="520">
        <v>1</v>
      </c>
      <c r="L11" s="516" t="s">
        <v>638</v>
      </c>
      <c r="M11" s="516" t="s">
        <v>646</v>
      </c>
      <c r="N11" s="516" t="s">
        <v>647</v>
      </c>
      <c r="O11" s="516" t="s">
        <v>648</v>
      </c>
      <c r="P11" s="516" t="s">
        <v>649</v>
      </c>
      <c r="Q11" s="516" t="s">
        <v>650</v>
      </c>
      <c r="R11" s="516" t="s">
        <v>624</v>
      </c>
      <c r="S11" s="516">
        <v>9976</v>
      </c>
      <c r="T11" s="516" t="s">
        <v>651</v>
      </c>
      <c r="U11" s="516" t="s">
        <v>652</v>
      </c>
      <c r="V11" s="516" t="s">
        <v>653</v>
      </c>
      <c r="W11" s="516" t="s">
        <v>654</v>
      </c>
      <c r="X11" s="517">
        <v>12</v>
      </c>
      <c r="Y11" s="517">
        <v>64</v>
      </c>
      <c r="Z11" s="517" t="s">
        <v>645</v>
      </c>
      <c r="AA11" s="517" t="s">
        <v>630</v>
      </c>
      <c r="AB11" s="521" t="s">
        <v>631</v>
      </c>
      <c r="AC11" s="522">
        <v>0</v>
      </c>
      <c r="AD11" s="517">
        <v>59.99</v>
      </c>
      <c r="AE11" s="517">
        <v>60</v>
      </c>
      <c r="AF11" s="517">
        <v>84.99</v>
      </c>
      <c r="AG11" s="517">
        <v>85</v>
      </c>
      <c r="AH11" s="521">
        <v>130</v>
      </c>
      <c r="AI11" s="522">
        <v>0</v>
      </c>
      <c r="AJ11" s="517">
        <v>0</v>
      </c>
      <c r="AK11" s="517">
        <v>0</v>
      </c>
      <c r="AL11" s="523">
        <v>0</v>
      </c>
      <c r="AM11" s="524">
        <v>0</v>
      </c>
      <c r="AN11" s="524">
        <v>0</v>
      </c>
    </row>
    <row r="12" spans="1:40" ht="90">
      <c r="A12" s="515" t="s">
        <v>613</v>
      </c>
      <c r="B12" s="516">
        <v>8412</v>
      </c>
      <c r="C12" s="517" t="s">
        <v>614</v>
      </c>
      <c r="D12" s="516" t="s">
        <v>615</v>
      </c>
      <c r="E12" s="518">
        <v>11</v>
      </c>
      <c r="F12" s="516" t="s">
        <v>616</v>
      </c>
      <c r="G12" s="519">
        <v>152</v>
      </c>
      <c r="H12" s="516" t="s">
        <v>616</v>
      </c>
      <c r="I12" s="516">
        <v>150</v>
      </c>
      <c r="J12" s="516" t="s">
        <v>617</v>
      </c>
      <c r="K12" s="520">
        <v>2</v>
      </c>
      <c r="L12" s="516" t="s">
        <v>655</v>
      </c>
      <c r="M12" s="516" t="s">
        <v>646</v>
      </c>
      <c r="N12" s="516" t="s">
        <v>656</v>
      </c>
      <c r="O12" s="516" t="s">
        <v>657</v>
      </c>
      <c r="P12" s="516" t="s">
        <v>648</v>
      </c>
      <c r="Q12" s="516" t="s">
        <v>650</v>
      </c>
      <c r="R12" s="516" t="s">
        <v>624</v>
      </c>
      <c r="S12" s="516">
        <v>9955</v>
      </c>
      <c r="T12" s="516" t="s">
        <v>658</v>
      </c>
      <c r="U12" s="516" t="s">
        <v>652</v>
      </c>
      <c r="V12" s="516" t="s">
        <v>653</v>
      </c>
      <c r="W12" s="516" t="s">
        <v>654</v>
      </c>
      <c r="X12" s="517">
        <v>20</v>
      </c>
      <c r="Y12" s="517">
        <v>85</v>
      </c>
      <c r="Z12" s="517" t="s">
        <v>645</v>
      </c>
      <c r="AA12" s="517" t="s">
        <v>630</v>
      </c>
      <c r="AB12" s="521" t="s">
        <v>631</v>
      </c>
      <c r="AC12" s="522">
        <v>0</v>
      </c>
      <c r="AD12" s="517">
        <v>59.99</v>
      </c>
      <c r="AE12" s="517">
        <v>60</v>
      </c>
      <c r="AF12" s="517">
        <v>84.99</v>
      </c>
      <c r="AG12" s="517">
        <v>85</v>
      </c>
      <c r="AH12" s="521">
        <v>130</v>
      </c>
      <c r="AI12" s="522">
        <v>0</v>
      </c>
      <c r="AJ12" s="517">
        <v>0</v>
      </c>
      <c r="AK12" s="517">
        <v>0</v>
      </c>
      <c r="AL12" s="523">
        <v>0</v>
      </c>
      <c r="AM12" s="524">
        <v>0</v>
      </c>
      <c r="AN12" s="524">
        <v>0</v>
      </c>
    </row>
    <row r="13" spans="1:40" ht="105">
      <c r="A13" s="515" t="s">
        <v>613</v>
      </c>
      <c r="B13" s="516">
        <v>8420</v>
      </c>
      <c r="C13" s="517" t="s">
        <v>614</v>
      </c>
      <c r="D13" s="516" t="s">
        <v>615</v>
      </c>
      <c r="E13" s="518">
        <v>11</v>
      </c>
      <c r="F13" s="516" t="s">
        <v>616</v>
      </c>
      <c r="G13" s="519">
        <v>152</v>
      </c>
      <c r="H13" s="516" t="s">
        <v>616</v>
      </c>
      <c r="I13" s="516">
        <v>150</v>
      </c>
      <c r="J13" s="516" t="s">
        <v>617</v>
      </c>
      <c r="K13" s="520">
        <v>3</v>
      </c>
      <c r="L13" s="516" t="s">
        <v>659</v>
      </c>
      <c r="M13" s="516" t="s">
        <v>646</v>
      </c>
      <c r="N13" s="516" t="s">
        <v>660</v>
      </c>
      <c r="O13" s="516" t="s">
        <v>661</v>
      </c>
      <c r="P13" s="516" t="s">
        <v>662</v>
      </c>
      <c r="Q13" s="516" t="s">
        <v>663</v>
      </c>
      <c r="R13" s="516" t="s">
        <v>624</v>
      </c>
      <c r="S13" s="516">
        <v>10017</v>
      </c>
      <c r="T13" s="516" t="s">
        <v>664</v>
      </c>
      <c r="U13" s="516" t="s">
        <v>664</v>
      </c>
      <c r="V13" s="516" t="s">
        <v>653</v>
      </c>
      <c r="W13" s="516" t="s">
        <v>654</v>
      </c>
      <c r="X13" s="517">
        <v>1</v>
      </c>
      <c r="Y13" s="517">
        <v>7</v>
      </c>
      <c r="Z13" s="517" t="s">
        <v>645</v>
      </c>
      <c r="AA13" s="517" t="s">
        <v>630</v>
      </c>
      <c r="AB13" s="521" t="s">
        <v>631</v>
      </c>
      <c r="AC13" s="522">
        <v>0</v>
      </c>
      <c r="AD13" s="517">
        <v>59.99</v>
      </c>
      <c r="AE13" s="517">
        <v>60</v>
      </c>
      <c r="AF13" s="517">
        <v>84.99</v>
      </c>
      <c r="AG13" s="517">
        <v>85</v>
      </c>
      <c r="AH13" s="521">
        <v>130</v>
      </c>
      <c r="AI13" s="522">
        <v>0</v>
      </c>
      <c r="AJ13" s="517">
        <v>0</v>
      </c>
      <c r="AK13" s="517">
        <v>0</v>
      </c>
      <c r="AL13" s="523">
        <v>0</v>
      </c>
      <c r="AM13" s="524">
        <v>0</v>
      </c>
      <c r="AN13" s="524">
        <v>0</v>
      </c>
    </row>
    <row r="14" spans="1:40" ht="120">
      <c r="A14" s="515" t="s">
        <v>613</v>
      </c>
      <c r="B14" s="516">
        <v>8447</v>
      </c>
      <c r="C14" s="517" t="s">
        <v>614</v>
      </c>
      <c r="D14" s="516" t="s">
        <v>615</v>
      </c>
      <c r="E14" s="518">
        <v>11</v>
      </c>
      <c r="F14" s="516" t="s">
        <v>616</v>
      </c>
      <c r="G14" s="519">
        <v>152</v>
      </c>
      <c r="H14" s="516" t="s">
        <v>616</v>
      </c>
      <c r="I14" s="516">
        <v>150</v>
      </c>
      <c r="J14" s="516" t="s">
        <v>617</v>
      </c>
      <c r="K14" s="520">
        <v>4</v>
      </c>
      <c r="L14" s="516" t="s">
        <v>665</v>
      </c>
      <c r="M14" s="516" t="s">
        <v>646</v>
      </c>
      <c r="N14" s="516" t="s">
        <v>666</v>
      </c>
      <c r="O14" s="516" t="s">
        <v>667</v>
      </c>
      <c r="P14" s="516" t="s">
        <v>668</v>
      </c>
      <c r="Q14" s="516" t="s">
        <v>669</v>
      </c>
      <c r="R14" s="516" t="s">
        <v>624</v>
      </c>
      <c r="S14" s="516">
        <v>10129</v>
      </c>
      <c r="T14" s="516" t="s">
        <v>670</v>
      </c>
      <c r="U14" s="516" t="s">
        <v>670</v>
      </c>
      <c r="V14" s="516" t="s">
        <v>670</v>
      </c>
      <c r="W14" s="516" t="s">
        <v>101</v>
      </c>
      <c r="X14" s="517">
        <v>10</v>
      </c>
      <c r="Y14" s="517">
        <v>8</v>
      </c>
      <c r="Z14" s="517" t="s">
        <v>645</v>
      </c>
      <c r="AA14" s="517" t="s">
        <v>630</v>
      </c>
      <c r="AB14" s="521" t="s">
        <v>631</v>
      </c>
      <c r="AC14" s="522">
        <v>0</v>
      </c>
      <c r="AD14" s="517">
        <v>59.99</v>
      </c>
      <c r="AE14" s="517">
        <v>60</v>
      </c>
      <c r="AF14" s="517">
        <v>84.99</v>
      </c>
      <c r="AG14" s="517">
        <v>85</v>
      </c>
      <c r="AH14" s="521">
        <v>130</v>
      </c>
      <c r="AI14" s="522">
        <v>0</v>
      </c>
      <c r="AJ14" s="517">
        <v>0</v>
      </c>
      <c r="AK14" s="517">
        <v>0</v>
      </c>
      <c r="AL14" s="523">
        <v>0</v>
      </c>
      <c r="AM14" s="524">
        <v>0</v>
      </c>
      <c r="AN14" s="524">
        <v>0</v>
      </c>
    </row>
    <row r="15" spans="1:40" ht="105">
      <c r="A15" s="515" t="s">
        <v>613</v>
      </c>
      <c r="B15" s="516">
        <v>8464</v>
      </c>
      <c r="C15" s="517" t="s">
        <v>614</v>
      </c>
      <c r="D15" s="516" t="s">
        <v>615</v>
      </c>
      <c r="E15" s="518">
        <v>11</v>
      </c>
      <c r="F15" s="516" t="s">
        <v>616</v>
      </c>
      <c r="G15" s="519">
        <v>152</v>
      </c>
      <c r="H15" s="516" t="s">
        <v>616</v>
      </c>
      <c r="I15" s="516">
        <v>150</v>
      </c>
      <c r="J15" s="516" t="s">
        <v>617</v>
      </c>
      <c r="K15" s="520">
        <v>5</v>
      </c>
      <c r="L15" s="516" t="s">
        <v>671</v>
      </c>
      <c r="M15" s="516" t="s">
        <v>646</v>
      </c>
      <c r="N15" s="516" t="s">
        <v>672</v>
      </c>
      <c r="O15" s="516" t="s">
        <v>673</v>
      </c>
      <c r="P15" s="516" t="s">
        <v>674</v>
      </c>
      <c r="Q15" s="516" t="s">
        <v>675</v>
      </c>
      <c r="R15" s="516" t="s">
        <v>624</v>
      </c>
      <c r="S15" s="516">
        <v>10042</v>
      </c>
      <c r="T15" s="516" t="s">
        <v>676</v>
      </c>
      <c r="U15" s="516" t="s">
        <v>676</v>
      </c>
      <c r="V15" s="516" t="s">
        <v>677</v>
      </c>
      <c r="W15" s="516" t="s">
        <v>678</v>
      </c>
      <c r="X15" s="517">
        <v>48</v>
      </c>
      <c r="Y15" s="517">
        <v>82</v>
      </c>
      <c r="Z15" s="517" t="s">
        <v>645</v>
      </c>
      <c r="AA15" s="517" t="s">
        <v>630</v>
      </c>
      <c r="AB15" s="521" t="s">
        <v>631</v>
      </c>
      <c r="AC15" s="522">
        <v>0</v>
      </c>
      <c r="AD15" s="517">
        <v>59.99</v>
      </c>
      <c r="AE15" s="517">
        <v>60</v>
      </c>
      <c r="AF15" s="517">
        <v>84.99</v>
      </c>
      <c r="AG15" s="517">
        <v>85</v>
      </c>
      <c r="AH15" s="521">
        <v>130</v>
      </c>
      <c r="AI15" s="522">
        <v>0</v>
      </c>
      <c r="AJ15" s="517">
        <v>0</v>
      </c>
      <c r="AK15" s="517">
        <v>0</v>
      </c>
      <c r="AL15" s="523">
        <v>0</v>
      </c>
      <c r="AM15" s="524">
        <v>0</v>
      </c>
      <c r="AN15" s="524">
        <v>0</v>
      </c>
    </row>
    <row r="16" spans="1:40" ht="90">
      <c r="A16" s="515" t="s">
        <v>613</v>
      </c>
      <c r="B16" s="516">
        <v>8498</v>
      </c>
      <c r="C16" s="517" t="s">
        <v>614</v>
      </c>
      <c r="D16" s="516" t="s">
        <v>615</v>
      </c>
      <c r="E16" s="518">
        <v>11</v>
      </c>
      <c r="F16" s="516" t="s">
        <v>616</v>
      </c>
      <c r="G16" s="519">
        <v>152</v>
      </c>
      <c r="H16" s="516" t="s">
        <v>616</v>
      </c>
      <c r="I16" s="516">
        <v>150</v>
      </c>
      <c r="J16" s="516" t="s">
        <v>617</v>
      </c>
      <c r="K16" s="520">
        <v>2</v>
      </c>
      <c r="L16" s="516" t="s">
        <v>655</v>
      </c>
      <c r="M16" s="516" t="s">
        <v>639</v>
      </c>
      <c r="N16" s="516" t="s">
        <v>679</v>
      </c>
      <c r="O16" s="516" t="s">
        <v>621</v>
      </c>
      <c r="P16" s="516" t="s">
        <v>680</v>
      </c>
      <c r="Q16" s="516" t="s">
        <v>623</v>
      </c>
      <c r="R16" s="516" t="s">
        <v>624</v>
      </c>
      <c r="S16" s="516">
        <v>9965</v>
      </c>
      <c r="T16" s="516" t="s">
        <v>681</v>
      </c>
      <c r="U16" s="516" t="s">
        <v>681</v>
      </c>
      <c r="V16" s="516" t="s">
        <v>644</v>
      </c>
      <c r="W16" s="516" t="s">
        <v>628</v>
      </c>
      <c r="X16" s="517">
        <v>800</v>
      </c>
      <c r="Y16" s="517">
        <v>921</v>
      </c>
      <c r="Z16" s="517" t="s">
        <v>629</v>
      </c>
      <c r="AA16" s="517" t="s">
        <v>630</v>
      </c>
      <c r="AB16" s="521" t="s">
        <v>631</v>
      </c>
      <c r="AC16" s="522">
        <v>0</v>
      </c>
      <c r="AD16" s="517">
        <v>59.99</v>
      </c>
      <c r="AE16" s="517">
        <v>60</v>
      </c>
      <c r="AF16" s="517">
        <v>84.99</v>
      </c>
      <c r="AG16" s="517">
        <v>85</v>
      </c>
      <c r="AH16" s="521">
        <v>130</v>
      </c>
      <c r="AI16" s="522">
        <v>0</v>
      </c>
      <c r="AJ16" s="517">
        <v>0</v>
      </c>
      <c r="AK16" s="517">
        <v>0</v>
      </c>
      <c r="AL16" s="523">
        <v>0</v>
      </c>
      <c r="AM16" s="524">
        <v>0</v>
      </c>
      <c r="AN16" s="524">
        <v>0</v>
      </c>
    </row>
    <row r="17" spans="1:40" ht="90">
      <c r="A17" s="515" t="s">
        <v>613</v>
      </c>
      <c r="B17" s="516">
        <v>8505</v>
      </c>
      <c r="C17" s="517" t="s">
        <v>614</v>
      </c>
      <c r="D17" s="516" t="s">
        <v>615</v>
      </c>
      <c r="E17" s="518">
        <v>11</v>
      </c>
      <c r="F17" s="516" t="s">
        <v>616</v>
      </c>
      <c r="G17" s="519">
        <v>152</v>
      </c>
      <c r="H17" s="516" t="s">
        <v>616</v>
      </c>
      <c r="I17" s="516">
        <v>150</v>
      </c>
      <c r="J17" s="516" t="s">
        <v>617</v>
      </c>
      <c r="K17" s="520">
        <v>3</v>
      </c>
      <c r="L17" s="516" t="s">
        <v>659</v>
      </c>
      <c r="M17" s="516" t="s">
        <v>639</v>
      </c>
      <c r="N17" s="516" t="s">
        <v>682</v>
      </c>
      <c r="O17" s="516" t="s">
        <v>683</v>
      </c>
      <c r="P17" s="516" t="s">
        <v>684</v>
      </c>
      <c r="Q17" s="516" t="s">
        <v>685</v>
      </c>
      <c r="R17" s="516" t="s">
        <v>624</v>
      </c>
      <c r="S17" s="516">
        <v>9993</v>
      </c>
      <c r="T17" s="516" t="s">
        <v>686</v>
      </c>
      <c r="U17" s="516" t="s">
        <v>686</v>
      </c>
      <c r="V17" s="516" t="s">
        <v>644</v>
      </c>
      <c r="W17" s="516" t="s">
        <v>628</v>
      </c>
      <c r="X17" s="517">
        <v>71</v>
      </c>
      <c r="Y17" s="517">
        <v>712</v>
      </c>
      <c r="Z17" s="517" t="s">
        <v>629</v>
      </c>
      <c r="AA17" s="517" t="s">
        <v>630</v>
      </c>
      <c r="AB17" s="521" t="s">
        <v>631</v>
      </c>
      <c r="AC17" s="522">
        <v>0</v>
      </c>
      <c r="AD17" s="517">
        <v>59.99</v>
      </c>
      <c r="AE17" s="517">
        <v>60</v>
      </c>
      <c r="AF17" s="517">
        <v>84.99</v>
      </c>
      <c r="AG17" s="517">
        <v>85</v>
      </c>
      <c r="AH17" s="521">
        <v>130</v>
      </c>
      <c r="AI17" s="522">
        <v>0</v>
      </c>
      <c r="AJ17" s="517">
        <v>0</v>
      </c>
      <c r="AK17" s="517">
        <v>0</v>
      </c>
      <c r="AL17" s="523">
        <v>0</v>
      </c>
      <c r="AM17" s="524">
        <v>0</v>
      </c>
      <c r="AN17" s="524">
        <v>0</v>
      </c>
    </row>
    <row r="18" spans="1:40" ht="90">
      <c r="A18" s="515" t="s">
        <v>613</v>
      </c>
      <c r="B18" s="516">
        <v>8515</v>
      </c>
      <c r="C18" s="517" t="s">
        <v>614</v>
      </c>
      <c r="D18" s="516" t="s">
        <v>615</v>
      </c>
      <c r="E18" s="518">
        <v>11</v>
      </c>
      <c r="F18" s="516" t="s">
        <v>616</v>
      </c>
      <c r="G18" s="519">
        <v>152</v>
      </c>
      <c r="H18" s="516" t="s">
        <v>616</v>
      </c>
      <c r="I18" s="516">
        <v>150</v>
      </c>
      <c r="J18" s="516" t="s">
        <v>617</v>
      </c>
      <c r="K18" s="520">
        <v>4</v>
      </c>
      <c r="L18" s="516" t="s">
        <v>665</v>
      </c>
      <c r="M18" s="516" t="s">
        <v>639</v>
      </c>
      <c r="N18" s="516" t="s">
        <v>687</v>
      </c>
      <c r="O18" s="516" t="s">
        <v>688</v>
      </c>
      <c r="P18" s="516" t="s">
        <v>689</v>
      </c>
      <c r="Q18" s="516" t="s">
        <v>690</v>
      </c>
      <c r="R18" s="516" t="s">
        <v>624</v>
      </c>
      <c r="S18" s="516">
        <v>10027</v>
      </c>
      <c r="T18" s="516" t="s">
        <v>691</v>
      </c>
      <c r="U18" s="516" t="s">
        <v>691</v>
      </c>
      <c r="V18" s="516" t="s">
        <v>644</v>
      </c>
      <c r="W18" s="516" t="s">
        <v>628</v>
      </c>
      <c r="X18" s="517">
        <v>50</v>
      </c>
      <c r="Y18" s="517">
        <v>150</v>
      </c>
      <c r="Z18" s="517" t="s">
        <v>629</v>
      </c>
      <c r="AA18" s="517" t="s">
        <v>630</v>
      </c>
      <c r="AB18" s="521" t="s">
        <v>631</v>
      </c>
      <c r="AC18" s="522">
        <v>0</v>
      </c>
      <c r="AD18" s="517">
        <v>59.99</v>
      </c>
      <c r="AE18" s="517">
        <v>60</v>
      </c>
      <c r="AF18" s="517">
        <v>84.99</v>
      </c>
      <c r="AG18" s="517">
        <v>85</v>
      </c>
      <c r="AH18" s="521">
        <v>130</v>
      </c>
      <c r="AI18" s="522">
        <v>0</v>
      </c>
      <c r="AJ18" s="517">
        <v>0</v>
      </c>
      <c r="AK18" s="517">
        <v>0</v>
      </c>
      <c r="AL18" s="523">
        <v>0</v>
      </c>
      <c r="AM18" s="524">
        <v>0</v>
      </c>
      <c r="AN18" s="524">
        <v>0</v>
      </c>
    </row>
    <row r="19" spans="1:40" ht="90">
      <c r="A19" s="515" t="s">
        <v>613</v>
      </c>
      <c r="B19" s="516">
        <v>8528</v>
      </c>
      <c r="C19" s="517" t="s">
        <v>614</v>
      </c>
      <c r="D19" s="516" t="s">
        <v>615</v>
      </c>
      <c r="E19" s="518">
        <v>11</v>
      </c>
      <c r="F19" s="516" t="s">
        <v>616</v>
      </c>
      <c r="G19" s="519">
        <v>152</v>
      </c>
      <c r="H19" s="516" t="s">
        <v>616</v>
      </c>
      <c r="I19" s="516">
        <v>150</v>
      </c>
      <c r="J19" s="516" t="s">
        <v>617</v>
      </c>
      <c r="K19" s="520">
        <v>5</v>
      </c>
      <c r="L19" s="516" t="s">
        <v>671</v>
      </c>
      <c r="M19" s="516" t="s">
        <v>639</v>
      </c>
      <c r="N19" s="516" t="s">
        <v>692</v>
      </c>
      <c r="O19" s="516" t="s">
        <v>693</v>
      </c>
      <c r="P19" s="516" t="s">
        <v>694</v>
      </c>
      <c r="Q19" s="516" t="s">
        <v>675</v>
      </c>
      <c r="R19" s="516" t="s">
        <v>624</v>
      </c>
      <c r="S19" s="516">
        <v>10033</v>
      </c>
      <c r="T19" s="516" t="s">
        <v>695</v>
      </c>
      <c r="U19" s="516" t="s">
        <v>695</v>
      </c>
      <c r="V19" s="516" t="s">
        <v>696</v>
      </c>
      <c r="W19" s="516" t="s">
        <v>628</v>
      </c>
      <c r="X19" s="517">
        <v>11377</v>
      </c>
      <c r="Y19" s="517">
        <v>4</v>
      </c>
      <c r="Z19" s="517" t="s">
        <v>645</v>
      </c>
      <c r="AA19" s="517" t="s">
        <v>630</v>
      </c>
      <c r="AB19" s="521" t="s">
        <v>631</v>
      </c>
      <c r="AC19" s="522">
        <v>0</v>
      </c>
      <c r="AD19" s="517">
        <v>59.99</v>
      </c>
      <c r="AE19" s="517">
        <v>60</v>
      </c>
      <c r="AF19" s="517">
        <v>84.99</v>
      </c>
      <c r="AG19" s="517">
        <v>85</v>
      </c>
      <c r="AH19" s="521">
        <v>130</v>
      </c>
      <c r="AI19" s="522">
        <v>0</v>
      </c>
      <c r="AJ19" s="517">
        <v>0</v>
      </c>
      <c r="AK19" s="517">
        <v>0</v>
      </c>
      <c r="AL19" s="523">
        <v>0</v>
      </c>
      <c r="AM19" s="524">
        <v>0</v>
      </c>
      <c r="AN19" s="524">
        <v>0</v>
      </c>
    </row>
  </sheetData>
  <mergeCells count="6">
    <mergeCell ref="A2:AN2"/>
    <mergeCell ref="A3:AN3"/>
    <mergeCell ref="A4:AN4"/>
    <mergeCell ref="A5:AN5"/>
    <mergeCell ref="AI6:AK6"/>
    <mergeCell ref="AL6:AN6"/>
  </mergeCells>
  <pageMargins left="0.7" right="0.7" top="0.75" bottom="0.75" header="0.3" footer="0.3"/>
  <pageSetup paperSize="5" scale="29" fitToHeight="0" orientation="landscape" r:id="rId1"/>
  <headerFooter>
    <oddHeader>&amp;C&amp;G</oddHead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24" sqref="K2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topLeftCell="A24" workbookViewId="0">
      <selection activeCell="C44" sqref="C44:E44"/>
    </sheetView>
  </sheetViews>
  <sheetFormatPr baseColWidth="10" defaultColWidth="0" defaultRowHeight="15"/>
  <cols>
    <col min="1" max="2" width="11.42578125" customWidth="1"/>
    <col min="3" max="3" width="89.140625" customWidth="1"/>
    <col min="4" max="4" width="35.28515625" customWidth="1"/>
    <col min="5" max="5" width="1.85546875" customWidth="1"/>
  </cols>
  <sheetData>
    <row r="1" spans="1:5">
      <c r="A1" s="424"/>
      <c r="B1" s="772" t="s">
        <v>399</v>
      </c>
      <c r="C1" s="772"/>
      <c r="D1" s="772"/>
      <c r="E1" s="772"/>
    </row>
    <row r="2" spans="1:5">
      <c r="A2" s="424"/>
      <c r="B2" s="772" t="s">
        <v>555</v>
      </c>
      <c r="C2" s="772"/>
      <c r="D2" s="772"/>
      <c r="E2" s="772"/>
    </row>
    <row r="3" spans="1:5">
      <c r="A3" s="424"/>
      <c r="B3" s="772" t="s">
        <v>1</v>
      </c>
      <c r="C3" s="772"/>
      <c r="D3" s="772"/>
      <c r="E3" s="772"/>
    </row>
    <row r="4" spans="1:5">
      <c r="A4" s="425"/>
      <c r="B4" s="426" t="s">
        <v>2</v>
      </c>
      <c r="C4" s="773" t="s">
        <v>3</v>
      </c>
      <c r="D4" s="773"/>
      <c r="E4" s="427"/>
    </row>
    <row r="5" spans="1:5" s="432" customFormat="1">
      <c r="A5" s="428"/>
      <c r="B5" s="429"/>
      <c r="C5" s="430"/>
      <c r="D5" s="430"/>
      <c r="E5" s="431"/>
    </row>
    <row r="6" spans="1:5" s="432" customFormat="1">
      <c r="A6" s="433"/>
      <c r="B6" s="434"/>
      <c r="C6" s="433"/>
      <c r="D6" s="433"/>
      <c r="E6" s="434"/>
    </row>
    <row r="7" spans="1:5">
      <c r="A7" s="774" t="s">
        <v>400</v>
      </c>
      <c r="B7" s="775"/>
      <c r="C7" s="435" t="s">
        <v>401</v>
      </c>
      <c r="D7" s="435" t="s">
        <v>402</v>
      </c>
      <c r="E7" s="436"/>
    </row>
    <row r="8" spans="1:5" ht="3" customHeight="1">
      <c r="A8" s="437"/>
      <c r="B8" s="438"/>
      <c r="C8" s="438"/>
      <c r="D8" s="438"/>
      <c r="E8" s="439"/>
    </row>
    <row r="9" spans="1:5">
      <c r="A9" s="440"/>
      <c r="B9" s="441"/>
      <c r="C9" s="442" t="s">
        <v>570</v>
      </c>
      <c r="D9" s="443">
        <f>+ESF!D32</f>
        <v>202699007.89000005</v>
      </c>
      <c r="E9" s="444"/>
    </row>
    <row r="10" spans="1:5">
      <c r="A10" s="440"/>
      <c r="B10" s="441"/>
      <c r="C10" s="442"/>
      <c r="D10" s="443">
        <v>0</v>
      </c>
      <c r="E10" s="444"/>
    </row>
    <row r="11" spans="1:5">
      <c r="A11" s="440"/>
      <c r="B11" s="441"/>
      <c r="C11" s="442"/>
      <c r="D11" s="443">
        <v>0</v>
      </c>
      <c r="E11" s="444"/>
    </row>
    <row r="12" spans="1:5">
      <c r="A12" s="440"/>
      <c r="B12" s="441"/>
      <c r="C12" s="442"/>
      <c r="D12" s="443">
        <v>0</v>
      </c>
      <c r="E12" s="444"/>
    </row>
    <row r="13" spans="1:5">
      <c r="A13" s="440"/>
      <c r="B13" s="441"/>
      <c r="C13" s="442"/>
      <c r="D13" s="443">
        <v>0</v>
      </c>
      <c r="E13" s="444"/>
    </row>
    <row r="14" spans="1:5">
      <c r="A14" s="440"/>
      <c r="B14" s="441"/>
      <c r="C14" s="442"/>
      <c r="D14" s="443">
        <v>0</v>
      </c>
      <c r="E14" s="444"/>
    </row>
    <row r="15" spans="1:5">
      <c r="A15" s="440"/>
      <c r="B15" s="441"/>
      <c r="C15" s="442"/>
      <c r="D15" s="443">
        <v>0</v>
      </c>
      <c r="E15" s="444"/>
    </row>
    <row r="16" spans="1:5">
      <c r="A16" s="440"/>
      <c r="B16" s="441"/>
      <c r="C16" s="442"/>
      <c r="D16" s="443">
        <v>0</v>
      </c>
      <c r="E16" s="444"/>
    </row>
    <row r="17" spans="1:5">
      <c r="A17" s="445"/>
      <c r="B17" s="446"/>
      <c r="C17" s="442"/>
      <c r="D17" s="443">
        <v>0</v>
      </c>
      <c r="E17" s="444"/>
    </row>
    <row r="18" spans="1:5">
      <c r="A18" s="445"/>
      <c r="B18" s="446"/>
      <c r="C18" s="442"/>
      <c r="D18" s="443">
        <v>0</v>
      </c>
      <c r="E18" s="444"/>
    </row>
    <row r="19" spans="1:5">
      <c r="A19" s="445"/>
      <c r="B19" s="446"/>
      <c r="C19" s="442"/>
      <c r="D19" s="443">
        <v>0</v>
      </c>
      <c r="E19" s="444"/>
    </row>
    <row r="20" spans="1:5">
      <c r="A20" s="445"/>
      <c r="B20" s="446"/>
      <c r="C20" s="442"/>
      <c r="D20" s="443">
        <v>0</v>
      </c>
      <c r="E20" s="444"/>
    </row>
    <row r="21" spans="1:5">
      <c r="A21" s="445"/>
      <c r="B21" s="446"/>
      <c r="C21" s="442"/>
      <c r="D21" s="443">
        <v>0</v>
      </c>
      <c r="E21" s="444"/>
    </row>
    <row r="22" spans="1:5">
      <c r="A22" s="445"/>
      <c r="B22" s="446"/>
      <c r="C22" s="442"/>
      <c r="D22" s="443">
        <v>0</v>
      </c>
      <c r="E22" s="444"/>
    </row>
    <row r="23" spans="1:5">
      <c r="A23" s="445"/>
      <c r="B23" s="446"/>
      <c r="C23" s="442"/>
      <c r="D23" s="443">
        <v>0</v>
      </c>
      <c r="E23" s="444"/>
    </row>
    <row r="24" spans="1:5">
      <c r="A24" s="445"/>
      <c r="B24" s="446"/>
      <c r="C24" s="442"/>
      <c r="D24" s="443">
        <v>0</v>
      </c>
      <c r="E24" s="444"/>
    </row>
    <row r="25" spans="1:5">
      <c r="A25" s="445"/>
      <c r="B25" s="446"/>
      <c r="C25" s="442"/>
      <c r="D25" s="443">
        <v>0</v>
      </c>
      <c r="E25" s="444"/>
    </row>
    <row r="26" spans="1:5">
      <c r="A26" s="445"/>
      <c r="B26" s="446"/>
      <c r="C26" s="442"/>
      <c r="D26" s="443">
        <v>0</v>
      </c>
      <c r="E26" s="444"/>
    </row>
    <row r="27" spans="1:5">
      <c r="A27" s="445"/>
      <c r="B27" s="446"/>
      <c r="C27" s="442"/>
      <c r="D27" s="443">
        <v>0</v>
      </c>
      <c r="E27" s="444"/>
    </row>
    <row r="28" spans="1:5">
      <c r="A28" s="445"/>
      <c r="B28" s="446"/>
      <c r="C28" s="442"/>
      <c r="D28" s="443">
        <v>0</v>
      </c>
      <c r="E28" s="444"/>
    </row>
    <row r="29" spans="1:5">
      <c r="A29" s="445"/>
      <c r="B29" s="446"/>
      <c r="C29" s="442"/>
      <c r="D29" s="443">
        <v>0</v>
      </c>
      <c r="E29" s="444"/>
    </row>
    <row r="30" spans="1:5">
      <c r="A30" s="445"/>
      <c r="B30" s="446"/>
      <c r="C30" s="442"/>
      <c r="D30" s="443">
        <v>0</v>
      </c>
      <c r="E30" s="444"/>
    </row>
    <row r="31" spans="1:5">
      <c r="A31" s="440"/>
      <c r="B31" s="441"/>
      <c r="C31" s="442"/>
      <c r="D31" s="443">
        <v>0</v>
      </c>
      <c r="E31" s="444"/>
    </row>
    <row r="32" spans="1:5">
      <c r="A32" s="440"/>
      <c r="B32" s="441"/>
      <c r="C32" s="442"/>
      <c r="D32" s="443">
        <v>0</v>
      </c>
      <c r="E32" s="444"/>
    </row>
    <row r="33" spans="1:5">
      <c r="A33" s="440"/>
      <c r="B33" s="441"/>
      <c r="C33" s="442"/>
      <c r="D33" s="443">
        <v>0</v>
      </c>
      <c r="E33" s="444"/>
    </row>
    <row r="34" spans="1:5">
      <c r="A34" s="440"/>
      <c r="B34" s="441"/>
      <c r="C34" s="442"/>
      <c r="D34" s="443">
        <v>0</v>
      </c>
      <c r="E34" s="444"/>
    </row>
    <row r="35" spans="1:5">
      <c r="A35" s="440"/>
      <c r="B35" s="441"/>
      <c r="C35" s="442"/>
      <c r="D35" s="443">
        <v>0</v>
      </c>
      <c r="E35" s="444"/>
    </row>
    <row r="36" spans="1:5">
      <c r="A36" s="440"/>
      <c r="B36" s="441"/>
      <c r="C36" s="442"/>
      <c r="D36" s="443">
        <v>0</v>
      </c>
      <c r="E36" s="444"/>
    </row>
    <row r="37" spans="1:5">
      <c r="A37" s="440"/>
      <c r="B37" s="441"/>
      <c r="C37" s="442"/>
      <c r="D37" s="443">
        <v>0</v>
      </c>
      <c r="E37" s="444"/>
    </row>
    <row r="38" spans="1:5">
      <c r="A38" s="440"/>
      <c r="B38" s="441"/>
      <c r="C38" s="442"/>
      <c r="D38" s="443">
        <v>0</v>
      </c>
      <c r="E38" s="444"/>
    </row>
    <row r="39" spans="1:5">
      <c r="A39" s="440"/>
      <c r="B39" s="441"/>
      <c r="C39" s="442"/>
      <c r="D39" s="443">
        <v>0</v>
      </c>
      <c r="E39" s="444"/>
    </row>
    <row r="40" spans="1:5">
      <c r="A40" s="440"/>
      <c r="B40" s="441"/>
      <c r="C40" s="442"/>
      <c r="D40" s="443">
        <v>0</v>
      </c>
      <c r="E40" s="444"/>
    </row>
    <row r="41" spans="1:5">
      <c r="A41" s="440"/>
      <c r="B41" s="441"/>
      <c r="C41" s="442"/>
      <c r="D41" s="443">
        <v>0</v>
      </c>
      <c r="E41" s="444"/>
    </row>
    <row r="42" spans="1:5">
      <c r="A42" s="440"/>
      <c r="B42" s="441"/>
      <c r="C42" s="442"/>
      <c r="D42" s="443">
        <v>0</v>
      </c>
      <c r="E42" s="444"/>
    </row>
    <row r="43" spans="1:5">
      <c r="A43" s="447"/>
      <c r="B43" s="448"/>
      <c r="C43" s="449"/>
      <c r="D43" s="450">
        <f>SUM(D9:D42)</f>
        <v>202699007.89000005</v>
      </c>
      <c r="E43" s="451"/>
    </row>
    <row r="44" spans="1:5">
      <c r="A44" s="452"/>
      <c r="B44" s="453"/>
      <c r="C44" s="771" t="s">
        <v>568</v>
      </c>
      <c r="D44" s="771"/>
      <c r="E44" s="771"/>
    </row>
  </sheetData>
  <mergeCells count="6">
    <mergeCell ref="C44:E44"/>
    <mergeCell ref="B1:E1"/>
    <mergeCell ref="B2:E2"/>
    <mergeCell ref="B3:E3"/>
    <mergeCell ref="C4:D4"/>
    <mergeCell ref="A7:B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workbookViewId="0">
      <selection activeCell="D44" sqref="D44"/>
    </sheetView>
  </sheetViews>
  <sheetFormatPr baseColWidth="10" defaultRowHeight="15"/>
  <cols>
    <col min="1" max="2" width="11.42578125" customWidth="1"/>
    <col min="3" max="3" width="89.140625" customWidth="1"/>
    <col min="4" max="4" width="35.28515625" customWidth="1"/>
    <col min="5" max="5" width="1.85546875" customWidth="1"/>
  </cols>
  <sheetData>
    <row r="1" spans="1:5">
      <c r="A1" s="424"/>
      <c r="B1" s="772" t="s">
        <v>403</v>
      </c>
      <c r="C1" s="772"/>
      <c r="D1" s="772"/>
      <c r="E1" s="772"/>
    </row>
    <row r="2" spans="1:5">
      <c r="A2" s="424"/>
      <c r="B2" s="772" t="s">
        <v>555</v>
      </c>
      <c r="C2" s="772"/>
      <c r="D2" s="772"/>
      <c r="E2" s="772"/>
    </row>
    <row r="3" spans="1:5">
      <c r="A3" s="424"/>
      <c r="B3" s="772" t="s">
        <v>1</v>
      </c>
      <c r="C3" s="772"/>
      <c r="D3" s="772"/>
      <c r="E3" s="772"/>
    </row>
    <row r="4" spans="1:5">
      <c r="A4" s="428"/>
      <c r="B4" s="426" t="s">
        <v>2</v>
      </c>
      <c r="C4" s="773" t="s">
        <v>3</v>
      </c>
      <c r="D4" s="773"/>
      <c r="E4" s="427"/>
    </row>
    <row r="5" spans="1:5">
      <c r="A5" s="428"/>
      <c r="B5" s="429"/>
      <c r="C5" s="430"/>
      <c r="D5" s="430"/>
      <c r="E5" s="431"/>
    </row>
    <row r="6" spans="1:5">
      <c r="A6" s="433"/>
      <c r="B6" s="434"/>
      <c r="C6" s="433"/>
      <c r="D6" s="433"/>
      <c r="E6" s="434"/>
    </row>
    <row r="7" spans="1:5">
      <c r="A7" s="774" t="s">
        <v>400</v>
      </c>
      <c r="B7" s="775"/>
      <c r="C7" s="435" t="s">
        <v>404</v>
      </c>
      <c r="D7" s="435" t="s">
        <v>402</v>
      </c>
      <c r="E7" s="436"/>
    </row>
    <row r="8" spans="1:5">
      <c r="A8" s="437"/>
      <c r="B8" s="438"/>
      <c r="C8" s="438" t="s">
        <v>569</v>
      </c>
      <c r="D8" s="438"/>
      <c r="E8" s="439"/>
    </row>
    <row r="9" spans="1:5">
      <c r="A9" s="440"/>
      <c r="B9" s="441"/>
      <c r="C9" s="442"/>
      <c r="D9" s="443">
        <f>+ESF!D31</f>
        <v>98250543.379999995</v>
      </c>
      <c r="E9" s="444"/>
    </row>
    <row r="10" spans="1:5">
      <c r="A10" s="440"/>
      <c r="B10" s="441"/>
      <c r="C10" s="442"/>
      <c r="D10" s="443">
        <v>0</v>
      </c>
      <c r="E10" s="444"/>
    </row>
    <row r="11" spans="1:5">
      <c r="A11" s="440"/>
      <c r="B11" s="441"/>
      <c r="C11" s="442"/>
      <c r="D11" s="443">
        <v>0</v>
      </c>
      <c r="E11" s="444"/>
    </row>
    <row r="12" spans="1:5">
      <c r="A12" s="440"/>
      <c r="B12" s="441"/>
      <c r="C12" s="442"/>
      <c r="D12" s="443">
        <v>0</v>
      </c>
      <c r="E12" s="444"/>
    </row>
    <row r="13" spans="1:5">
      <c r="A13" s="440"/>
      <c r="B13" s="441"/>
      <c r="C13" s="442"/>
      <c r="D13" s="443">
        <v>0</v>
      </c>
      <c r="E13" s="444"/>
    </row>
    <row r="14" spans="1:5">
      <c r="A14" s="440"/>
      <c r="B14" s="441"/>
      <c r="C14" s="442"/>
      <c r="D14" s="443">
        <v>0</v>
      </c>
      <c r="E14" s="444"/>
    </row>
    <row r="15" spans="1:5">
      <c r="A15" s="440"/>
      <c r="B15" s="441"/>
      <c r="C15" s="442"/>
      <c r="D15" s="443">
        <v>0</v>
      </c>
      <c r="E15" s="444"/>
    </row>
    <row r="16" spans="1:5">
      <c r="A16" s="440"/>
      <c r="B16" s="441"/>
      <c r="C16" s="442"/>
      <c r="D16" s="443">
        <v>0</v>
      </c>
      <c r="E16" s="444"/>
    </row>
    <row r="17" spans="1:5">
      <c r="A17" s="445"/>
      <c r="B17" s="446"/>
      <c r="C17" s="442"/>
      <c r="D17" s="443">
        <v>0</v>
      </c>
      <c r="E17" s="444"/>
    </row>
    <row r="18" spans="1:5">
      <c r="A18" s="445"/>
      <c r="B18" s="446"/>
      <c r="C18" s="442"/>
      <c r="D18" s="443">
        <v>0</v>
      </c>
      <c r="E18" s="444"/>
    </row>
    <row r="19" spans="1:5">
      <c r="A19" s="445"/>
      <c r="B19" s="446"/>
      <c r="C19" s="442"/>
      <c r="D19" s="443">
        <v>0</v>
      </c>
      <c r="E19" s="444"/>
    </row>
    <row r="20" spans="1:5">
      <c r="A20" s="445"/>
      <c r="B20" s="446"/>
      <c r="C20" s="442"/>
      <c r="D20" s="443">
        <v>0</v>
      </c>
      <c r="E20" s="444"/>
    </row>
    <row r="21" spans="1:5">
      <c r="A21" s="445"/>
      <c r="B21" s="446"/>
      <c r="C21" s="442"/>
      <c r="D21" s="443">
        <v>0</v>
      </c>
      <c r="E21" s="444"/>
    </row>
    <row r="22" spans="1:5">
      <c r="A22" s="445"/>
      <c r="B22" s="446"/>
      <c r="C22" s="442"/>
      <c r="D22" s="443">
        <v>0</v>
      </c>
      <c r="E22" s="444"/>
    </row>
    <row r="23" spans="1:5">
      <c r="A23" s="445"/>
      <c r="B23" s="446"/>
      <c r="C23" s="442"/>
      <c r="D23" s="443">
        <v>0</v>
      </c>
      <c r="E23" s="444"/>
    </row>
    <row r="24" spans="1:5">
      <c r="A24" s="445"/>
      <c r="B24" s="446"/>
      <c r="C24" s="442"/>
      <c r="D24" s="443">
        <v>0</v>
      </c>
      <c r="E24" s="444"/>
    </row>
    <row r="25" spans="1:5">
      <c r="A25" s="445"/>
      <c r="B25" s="446"/>
      <c r="C25" s="442"/>
      <c r="D25" s="443">
        <v>0</v>
      </c>
      <c r="E25" s="444"/>
    </row>
    <row r="26" spans="1:5">
      <c r="A26" s="445"/>
      <c r="B26" s="446"/>
      <c r="C26" s="442"/>
      <c r="D26" s="443">
        <v>0</v>
      </c>
      <c r="E26" s="444"/>
    </row>
    <row r="27" spans="1:5">
      <c r="A27" s="445"/>
      <c r="B27" s="446"/>
      <c r="C27" s="442"/>
      <c r="D27" s="443">
        <v>0</v>
      </c>
      <c r="E27" s="444"/>
    </row>
    <row r="28" spans="1:5">
      <c r="A28" s="445"/>
      <c r="B28" s="446"/>
      <c r="C28" s="442"/>
      <c r="D28" s="443">
        <v>0</v>
      </c>
      <c r="E28" s="444"/>
    </row>
    <row r="29" spans="1:5">
      <c r="A29" s="445"/>
      <c r="B29" s="446"/>
      <c r="C29" s="442"/>
      <c r="D29" s="443">
        <v>0</v>
      </c>
      <c r="E29" s="444"/>
    </row>
    <row r="30" spans="1:5">
      <c r="A30" s="445"/>
      <c r="B30" s="446"/>
      <c r="C30" s="442"/>
      <c r="D30" s="443">
        <v>0</v>
      </c>
      <c r="E30" s="444"/>
    </row>
    <row r="31" spans="1:5">
      <c r="A31" s="440"/>
      <c r="B31" s="441"/>
      <c r="C31" s="442"/>
      <c r="D31" s="443">
        <v>0</v>
      </c>
      <c r="E31" s="444"/>
    </row>
    <row r="32" spans="1:5">
      <c r="A32" s="440"/>
      <c r="B32" s="441"/>
      <c r="C32" s="442"/>
      <c r="D32" s="443">
        <v>0</v>
      </c>
      <c r="E32" s="444"/>
    </row>
    <row r="33" spans="1:5">
      <c r="A33" s="440"/>
      <c r="B33" s="441"/>
      <c r="C33" s="442"/>
      <c r="D33" s="443">
        <v>0</v>
      </c>
      <c r="E33" s="444"/>
    </row>
    <row r="34" spans="1:5">
      <c r="A34" s="440"/>
      <c r="B34" s="441"/>
      <c r="C34" s="442"/>
      <c r="D34" s="443">
        <v>0</v>
      </c>
      <c r="E34" s="444"/>
    </row>
    <row r="35" spans="1:5">
      <c r="A35" s="440"/>
      <c r="B35" s="441"/>
      <c r="C35" s="442"/>
      <c r="D35" s="443">
        <v>0</v>
      </c>
      <c r="E35" s="444"/>
    </row>
    <row r="36" spans="1:5">
      <c r="A36" s="440"/>
      <c r="B36" s="441"/>
      <c r="C36" s="442"/>
      <c r="D36" s="443">
        <v>0</v>
      </c>
      <c r="E36" s="444"/>
    </row>
    <row r="37" spans="1:5">
      <c r="A37" s="440"/>
      <c r="B37" s="441"/>
      <c r="C37" s="442"/>
      <c r="D37" s="443">
        <v>0</v>
      </c>
      <c r="E37" s="444"/>
    </row>
    <row r="38" spans="1:5">
      <c r="A38" s="440"/>
      <c r="B38" s="441"/>
      <c r="C38" s="442"/>
      <c r="D38" s="443">
        <v>0</v>
      </c>
      <c r="E38" s="444"/>
    </row>
    <row r="39" spans="1:5">
      <c r="A39" s="440"/>
      <c r="B39" s="441"/>
      <c r="C39" s="442"/>
      <c r="D39" s="443">
        <v>0</v>
      </c>
      <c r="E39" s="444"/>
    </row>
    <row r="40" spans="1:5">
      <c r="A40" s="440"/>
      <c r="B40" s="441"/>
      <c r="C40" s="442"/>
      <c r="D40" s="443">
        <v>0</v>
      </c>
      <c r="E40" s="444"/>
    </row>
    <row r="41" spans="1:5">
      <c r="A41" s="440"/>
      <c r="B41" s="441"/>
      <c r="C41" s="442"/>
      <c r="D41" s="443">
        <v>0</v>
      </c>
      <c r="E41" s="444"/>
    </row>
    <row r="42" spans="1:5">
      <c r="A42" s="440"/>
      <c r="B42" s="441"/>
      <c r="C42" s="442"/>
      <c r="D42" s="443">
        <v>0</v>
      </c>
      <c r="E42" s="444"/>
    </row>
    <row r="43" spans="1:5">
      <c r="A43" s="447"/>
      <c r="B43" s="448"/>
      <c r="C43" s="449"/>
      <c r="D43" s="450">
        <f>SUM(D9:D42)</f>
        <v>98250543.379999995</v>
      </c>
      <c r="E43" s="451"/>
    </row>
    <row r="44" spans="1:5">
      <c r="C44" t="s">
        <v>568</v>
      </c>
    </row>
  </sheetData>
  <mergeCells count="5">
    <mergeCell ref="B1:E1"/>
    <mergeCell ref="B2:E2"/>
    <mergeCell ref="B3:E3"/>
    <mergeCell ref="C4:D4"/>
    <mergeCell ref="A7:B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"/>
  <sheetViews>
    <sheetView topLeftCell="A7" workbookViewId="0">
      <selection activeCell="A6" sqref="A6:XFD26"/>
    </sheetView>
  </sheetViews>
  <sheetFormatPr baseColWidth="10" defaultRowHeight="15"/>
  <cols>
    <col min="1" max="1" width="54.5703125" customWidth="1"/>
    <col min="2" max="2" width="33.42578125" customWidth="1"/>
    <col min="3" max="3" width="35" customWidth="1"/>
  </cols>
  <sheetData>
    <row r="1" spans="1:3">
      <c r="A1" s="776" t="s">
        <v>555</v>
      </c>
      <c r="B1" s="777"/>
      <c r="C1" s="778"/>
    </row>
    <row r="2" spans="1:3">
      <c r="A2" s="779" t="s">
        <v>348</v>
      </c>
      <c r="B2" s="780"/>
      <c r="C2" s="781"/>
    </row>
    <row r="3" spans="1:3" ht="15.75" thickBot="1">
      <c r="A3" s="782" t="s">
        <v>405</v>
      </c>
      <c r="B3" s="783"/>
      <c r="C3" s="784"/>
    </row>
    <row r="4" spans="1:3" ht="15.75" thickBot="1">
      <c r="A4" s="785" t="s">
        <v>406</v>
      </c>
      <c r="B4" s="787" t="s">
        <v>407</v>
      </c>
      <c r="C4" s="788"/>
    </row>
    <row r="5" spans="1:3" ht="15.75" thickBot="1">
      <c r="A5" s="786"/>
      <c r="B5" s="454" t="s">
        <v>408</v>
      </c>
      <c r="C5" s="454" t="s">
        <v>409</v>
      </c>
    </row>
    <row r="6" spans="1:3">
      <c r="A6" s="455" t="s">
        <v>410</v>
      </c>
      <c r="B6" s="456" t="s">
        <v>411</v>
      </c>
      <c r="C6" s="457">
        <v>97198578</v>
      </c>
    </row>
    <row r="7" spans="1:3">
      <c r="A7" s="458" t="s">
        <v>412</v>
      </c>
      <c r="B7" s="459" t="s">
        <v>413</v>
      </c>
      <c r="C7" s="460">
        <v>480953415</v>
      </c>
    </row>
    <row r="8" spans="1:3">
      <c r="A8" s="458" t="s">
        <v>414</v>
      </c>
      <c r="B8" s="459" t="s">
        <v>413</v>
      </c>
      <c r="C8" s="460">
        <v>480953385</v>
      </c>
    </row>
    <row r="9" spans="1:3">
      <c r="A9" s="458" t="s">
        <v>415</v>
      </c>
      <c r="B9" s="459" t="s">
        <v>413</v>
      </c>
      <c r="C9" s="460">
        <v>170248533</v>
      </c>
    </row>
    <row r="10" spans="1:3">
      <c r="A10" s="458" t="s">
        <v>412</v>
      </c>
      <c r="B10" s="459" t="s">
        <v>413</v>
      </c>
      <c r="C10" s="460">
        <v>170248657</v>
      </c>
    </row>
    <row r="11" spans="1:3">
      <c r="A11" s="458" t="s">
        <v>416</v>
      </c>
      <c r="B11" s="459" t="s">
        <v>413</v>
      </c>
      <c r="C11" s="460">
        <v>194405285</v>
      </c>
    </row>
    <row r="12" spans="1:3">
      <c r="A12" s="458" t="s">
        <v>417</v>
      </c>
      <c r="B12" s="459" t="s">
        <v>413</v>
      </c>
      <c r="C12" s="460">
        <v>194405323</v>
      </c>
    </row>
    <row r="13" spans="1:3">
      <c r="A13" s="458" t="s">
        <v>418</v>
      </c>
      <c r="B13" s="459" t="s">
        <v>413</v>
      </c>
      <c r="C13" s="460">
        <v>194315421</v>
      </c>
    </row>
    <row r="14" spans="1:3">
      <c r="A14" s="458" t="s">
        <v>419</v>
      </c>
      <c r="B14" s="459" t="s">
        <v>413</v>
      </c>
      <c r="C14" s="460">
        <v>2023152979</v>
      </c>
    </row>
    <row r="15" spans="1:3">
      <c r="A15" s="458" t="s">
        <v>420</v>
      </c>
      <c r="B15" s="459" t="s">
        <v>413</v>
      </c>
      <c r="C15" s="460">
        <v>2044541154</v>
      </c>
    </row>
    <row r="16" spans="1:3">
      <c r="A16" s="458" t="s">
        <v>412</v>
      </c>
      <c r="B16" s="459" t="s">
        <v>421</v>
      </c>
      <c r="C16" s="460">
        <v>4035996252</v>
      </c>
    </row>
    <row r="17" spans="1:3">
      <c r="A17" s="458" t="s">
        <v>422</v>
      </c>
      <c r="B17" s="459" t="s">
        <v>421</v>
      </c>
      <c r="C17" s="460">
        <v>4012753059</v>
      </c>
    </row>
    <row r="18" spans="1:3">
      <c r="A18" s="458" t="s">
        <v>423</v>
      </c>
      <c r="B18" s="459" t="s">
        <v>421</v>
      </c>
      <c r="C18" s="460">
        <v>4024303877</v>
      </c>
    </row>
    <row r="19" spans="1:3">
      <c r="A19" s="458" t="s">
        <v>424</v>
      </c>
      <c r="B19" s="459" t="s">
        <v>421</v>
      </c>
      <c r="C19" s="460">
        <v>239327</v>
      </c>
    </row>
    <row r="20" spans="1:3">
      <c r="A20" s="458" t="s">
        <v>424</v>
      </c>
      <c r="B20" s="459" t="s">
        <v>421</v>
      </c>
      <c r="C20" s="460">
        <v>499400</v>
      </c>
    </row>
    <row r="21" spans="1:3">
      <c r="A21" s="458" t="s">
        <v>412</v>
      </c>
      <c r="B21" s="459" t="s">
        <v>425</v>
      </c>
      <c r="C21" s="460">
        <v>5613856</v>
      </c>
    </row>
    <row r="22" spans="1:3">
      <c r="A22" s="458" t="s">
        <v>426</v>
      </c>
      <c r="B22" s="459" t="s">
        <v>425</v>
      </c>
      <c r="C22" s="460">
        <v>5614070</v>
      </c>
    </row>
    <row r="23" spans="1:3">
      <c r="A23" s="458" t="s">
        <v>424</v>
      </c>
      <c r="B23" s="459" t="s">
        <v>425</v>
      </c>
      <c r="C23" s="460">
        <v>1310032345</v>
      </c>
    </row>
    <row r="24" spans="1:3">
      <c r="A24" s="458" t="s">
        <v>419</v>
      </c>
      <c r="B24" s="459" t="s">
        <v>413</v>
      </c>
      <c r="C24" s="460">
        <v>2045880904</v>
      </c>
    </row>
    <row r="25" spans="1:3">
      <c r="A25" s="458" t="s">
        <v>419</v>
      </c>
      <c r="B25" s="459" t="s">
        <v>413</v>
      </c>
      <c r="C25" s="460">
        <v>2045881064</v>
      </c>
    </row>
    <row r="26" spans="1:3" ht="15.75" thickBot="1">
      <c r="A26" s="461"/>
      <c r="B26" s="462"/>
      <c r="C26" s="463"/>
    </row>
  </sheetData>
  <mergeCells count="5">
    <mergeCell ref="A1:C1"/>
    <mergeCell ref="A2:C2"/>
    <mergeCell ref="A3:C3"/>
    <mergeCell ref="A4:A5"/>
    <mergeCell ref="B4:C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13</vt:i4>
      </vt:variant>
    </vt:vector>
  </HeadingPairs>
  <TitlesOfParts>
    <vt:vector size="40" baseType="lpstr">
      <vt:lpstr>AÑO ANT MZO 15</vt:lpstr>
      <vt:lpstr>AÑO ACTU MZO 16</vt:lpstr>
      <vt:lpstr>PORTADA_Contable</vt:lpstr>
      <vt:lpstr>ESF</vt:lpstr>
      <vt:lpstr>EA</vt:lpstr>
      <vt:lpstr>EVHP</vt:lpstr>
      <vt:lpstr>EFE</vt:lpstr>
      <vt:lpstr>EAA</vt:lpstr>
      <vt:lpstr>EAD</vt:lpstr>
      <vt:lpstr>Pasivos Contingentes</vt:lpstr>
      <vt:lpstr>Notas E.F.</vt:lpstr>
      <vt:lpstr>ECSF</vt:lpstr>
      <vt:lpstr>PORTADA_Presupuestaria</vt:lpstr>
      <vt:lpstr>a) Analítico Ingresos</vt:lpstr>
      <vt:lpstr>b) Clasificación Administrativa</vt:lpstr>
      <vt:lpstr>b) Clasificación Económica CTG</vt:lpstr>
      <vt:lpstr>b) Clasificación COG (Cap-Conc)</vt:lpstr>
      <vt:lpstr>b) Clasificación Funcional CFG</vt:lpstr>
      <vt:lpstr>c) Endeudamiento Neto</vt:lpstr>
      <vt:lpstr>e)Indicadores de Postura Fiscal</vt:lpstr>
      <vt:lpstr>PORTADA PROGRAMATICA</vt:lpstr>
      <vt:lpstr>a) Gto x Cat Programatica</vt:lpstr>
      <vt:lpstr>b) Pg y Py de Inversión</vt:lpstr>
      <vt:lpstr>PORTADA_Anexos</vt:lpstr>
      <vt:lpstr>B. Muebles ADQ</vt:lpstr>
      <vt:lpstr>B. Inmuebles ADQ</vt:lpstr>
      <vt:lpstr>Rel Ctas Bancarias</vt:lpstr>
      <vt:lpstr>'a) Analítico Ingresos'!Área_de_impresión</vt:lpstr>
      <vt:lpstr>'a) Gto x Cat Programatica'!Área_de_impresión</vt:lpstr>
      <vt:lpstr>'b) Clasificación Administrativa'!Área_de_impresión</vt:lpstr>
      <vt:lpstr>'b) Clasificación COG (Cap-Conc)'!Área_de_impresión</vt:lpstr>
      <vt:lpstr>'b) Clasificación Económica CTG'!Área_de_impresión</vt:lpstr>
      <vt:lpstr>'b) Clasificación Funcional CFG'!Área_de_impresión</vt:lpstr>
      <vt:lpstr>'c) Endeudamiento Neto'!Área_de_impresión</vt:lpstr>
      <vt:lpstr>'e)Indicadores de Postura Fiscal'!Área_de_impresión</vt:lpstr>
      <vt:lpstr>EA!Área_de_impresión</vt:lpstr>
      <vt:lpstr>EFE!Área_de_impresión</vt:lpstr>
      <vt:lpstr>ESF!Área_de_impresión</vt:lpstr>
      <vt:lpstr>EVHP!Área_de_impresión</vt:lpstr>
      <vt:lpstr>'b) Clasificación COG (Cap-Conc)'!Títulos_a_imprimir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Freddy Alonzo Tabasco</dc:creator>
  <cp:lastModifiedBy>Aquiles López Gónzalez</cp:lastModifiedBy>
  <cp:lastPrinted>2016-11-28T15:53:54Z</cp:lastPrinted>
  <dcterms:created xsi:type="dcterms:W3CDTF">2016-09-09T20:39:30Z</dcterms:created>
  <dcterms:modified xsi:type="dcterms:W3CDTF">2016-11-28T16:37:36Z</dcterms:modified>
</cp:coreProperties>
</file>