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135" windowWidth="19440" windowHeight="7935" tabRatio="648" activeTab="9"/>
  </bookViews>
  <sheets>
    <sheet name="AÑO ANT JUN 15" sheetId="26" r:id="rId1"/>
    <sheet name="AÑO ACTU JUN 16" sheetId="27" r:id="rId2"/>
    <sheet name="PORTADA_Contable" sheetId="1" r:id="rId3"/>
    <sheet name="ESF" sheetId="2" r:id="rId4"/>
    <sheet name="EA" sheetId="3" r:id="rId5"/>
    <sheet name="EVHP" sheetId="4" r:id="rId6"/>
    <sheet name="EFE" sheetId="5" r:id="rId7"/>
    <sheet name="EAA" sheetId="6" r:id="rId8"/>
    <sheet name="EAD" sheetId="7" r:id="rId9"/>
    <sheet name="Pasivos Contingentes" sheetId="8" r:id="rId10"/>
    <sheet name="Notas E.F." sheetId="9" r:id="rId11"/>
    <sheet name="ECSF" sheetId="10" state="hidden" r:id="rId12"/>
    <sheet name="PORTADA_Presupuestaria" sheetId="11" r:id="rId13"/>
    <sheet name="a) Analítico Ingresos" sheetId="12" r:id="rId14"/>
    <sheet name="b) Clasificación Administrativa" sheetId="13" r:id="rId15"/>
    <sheet name="b) Clasificación Económica CTG" sheetId="14" r:id="rId16"/>
    <sheet name="b) Clasificación COG (Cap-Conc)" sheetId="15" r:id="rId17"/>
    <sheet name="b) Clasificación Funcional CFG" sheetId="16" r:id="rId18"/>
    <sheet name="c) Endeudamiento Neto" sheetId="17" r:id="rId19"/>
    <sheet name="e)Indicadores de Postura Fiscal" sheetId="18" r:id="rId20"/>
    <sheet name="PORTADA PROGRAMATICA" sheetId="19" r:id="rId21"/>
    <sheet name="a) Gto x Cat Programatica" sheetId="20" r:id="rId22"/>
    <sheet name="4.3" sheetId="21" r:id="rId23"/>
    <sheet name="PORTADA_Anexos" sheetId="22" r:id="rId24"/>
    <sheet name="B. Muebles ADQ" sheetId="23" r:id="rId25"/>
    <sheet name="B. Inmuebles ADQ" sheetId="24" r:id="rId26"/>
    <sheet name="Rel Ctas Bancarias" sheetId="25" r:id="rId27"/>
  </sheets>
  <definedNames>
    <definedName name="_xlnm.Print_Area" localSheetId="13">'a) Analítico Ingresos'!$B$1:$J$68</definedName>
    <definedName name="_xlnm.Print_Area" localSheetId="21">'a) Gto x Cat Programatica'!$B$1:$J$42</definedName>
    <definedName name="_xlnm.Print_Area" localSheetId="14">'b) Clasificación Administrativa'!$B$1:$I$22</definedName>
    <definedName name="_xlnm.Print_Area" localSheetId="16">'b) Clasificación COG (Cap-Conc)'!$B$1:$I$84</definedName>
    <definedName name="_xlnm.Print_Area" localSheetId="15">'b) Clasificación Económica CTG'!$B$1:$I$19</definedName>
    <definedName name="_xlnm.Print_Area" localSheetId="17">'b) Clasificación Funcional CFG'!$B$1:$I$48</definedName>
    <definedName name="_xlnm.Print_Area" localSheetId="18">'c) Endeudamiento Neto'!$B$1:$I$33</definedName>
    <definedName name="_xlnm.Print_Area" localSheetId="19">'e)Indicadores de Postura Fiscal'!$B$1:$F$37</definedName>
    <definedName name="_xlnm.Print_Area" localSheetId="3">ESF!$A$1:$K$65</definedName>
    <definedName name="_xlnm.Print_Area" localSheetId="5">EVHP!$B$1:$J$45</definedName>
    <definedName name="_xlnm.Print_Titles" localSheetId="16">'b) Clasificación COG (Cap-Conc)'!$1:$11</definedName>
  </definedNames>
  <calcPr calcId="145621"/>
</workbook>
</file>

<file path=xl/calcChain.xml><?xml version="1.0" encoding="utf-8"?>
<calcChain xmlns="http://schemas.openxmlformats.org/spreadsheetml/2006/main">
  <c r="G51" i="15" l="1"/>
  <c r="G47" i="15"/>
  <c r="G46" i="15"/>
  <c r="G45" i="15"/>
  <c r="G44" i="15"/>
  <c r="G43" i="15"/>
  <c r="G42" i="15"/>
  <c r="G41" i="15"/>
  <c r="G39" i="15"/>
  <c r="G38" i="15"/>
  <c r="G37" i="15"/>
  <c r="G36" i="15"/>
  <c r="G35" i="15"/>
  <c r="G34" i="15"/>
  <c r="G33" i="15"/>
  <c r="G32" i="15"/>
  <c r="G31" i="15"/>
  <c r="G29" i="15"/>
  <c r="G28" i="15"/>
  <c r="G27" i="15"/>
  <c r="G26" i="15"/>
  <c r="G25" i="15"/>
  <c r="G24" i="15"/>
  <c r="G23" i="15"/>
  <c r="G22" i="15"/>
  <c r="G21" i="15"/>
  <c r="G19" i="15"/>
  <c r="G17" i="15"/>
  <c r="G16" i="15"/>
  <c r="G15" i="15"/>
  <c r="G14" i="15"/>
  <c r="G13" i="15"/>
  <c r="D43" i="24"/>
  <c r="D43" i="23"/>
  <c r="D9" i="23"/>
  <c r="D9" i="24"/>
  <c r="F14" i="18"/>
  <c r="E14" i="18" s="1"/>
  <c r="F10" i="18"/>
  <c r="E10" i="18" s="1"/>
  <c r="D9" i="18"/>
  <c r="D10" i="18"/>
  <c r="E13" i="20" s="1"/>
  <c r="D14" i="18"/>
  <c r="D13" i="18" s="1"/>
  <c r="H31" i="17"/>
  <c r="D31" i="17"/>
  <c r="G27" i="16"/>
  <c r="H27" i="16"/>
  <c r="D27" i="16"/>
  <c r="B3" i="16"/>
  <c r="B4" i="15"/>
  <c r="G14" i="14"/>
  <c r="G12" i="14"/>
  <c r="H14" i="14"/>
  <c r="H12" i="14"/>
  <c r="B3" i="14"/>
  <c r="G12" i="13"/>
  <c r="H12" i="13"/>
  <c r="D12" i="13"/>
  <c r="H24" i="12"/>
  <c r="H22" i="12"/>
  <c r="I22" i="12"/>
  <c r="I24" i="12"/>
  <c r="J48" i="12"/>
  <c r="I48" i="12"/>
  <c r="H48" i="12"/>
  <c r="G48" i="12"/>
  <c r="H60" i="12"/>
  <c r="H59" i="12"/>
  <c r="H58" i="12"/>
  <c r="H57" i="12"/>
  <c r="H56" i="12"/>
  <c r="H55" i="12"/>
  <c r="H54" i="12"/>
  <c r="H53" i="12"/>
  <c r="H51" i="12"/>
  <c r="I59" i="12"/>
  <c r="I58" i="12"/>
  <c r="I55" i="12"/>
  <c r="I54" i="12"/>
  <c r="I53" i="12"/>
  <c r="I51" i="12"/>
  <c r="E22" i="12"/>
  <c r="E24" i="12"/>
  <c r="E48" i="12"/>
  <c r="B4" i="12"/>
  <c r="J41" i="7" l="1"/>
  <c r="G34" i="4"/>
  <c r="J50" i="2" l="1"/>
  <c r="I50" i="2"/>
  <c r="K49" i="3"/>
  <c r="K48" i="3" s="1"/>
  <c r="K51" i="3" s="1"/>
  <c r="K53" i="3" s="1"/>
  <c r="J53" i="3"/>
  <c r="J51" i="3"/>
  <c r="J48" i="3"/>
  <c r="K40" i="3"/>
  <c r="J40" i="3"/>
  <c r="K33" i="3"/>
  <c r="J33" i="3"/>
  <c r="K28" i="3"/>
  <c r="K21" i="3"/>
  <c r="K17" i="3"/>
  <c r="J21" i="3"/>
  <c r="K15" i="3"/>
  <c r="K14" i="3"/>
  <c r="K13" i="3"/>
  <c r="K12" i="3" s="1"/>
  <c r="F31" i="3"/>
  <c r="F26" i="3" s="1"/>
  <c r="E33" i="3"/>
  <c r="E31" i="3"/>
  <c r="E26" i="3" s="1"/>
  <c r="F24" i="3"/>
  <c r="F22" i="3" s="1"/>
  <c r="E24" i="3"/>
  <c r="E22" i="3" s="1"/>
  <c r="F12" i="3"/>
  <c r="F33" i="3" l="1"/>
  <c r="E38" i="6" l="1"/>
  <c r="E26" i="6"/>
  <c r="D39" i="2"/>
  <c r="G34" i="6"/>
  <c r="F34" i="6"/>
  <c r="E34" i="6"/>
  <c r="G31" i="6"/>
  <c r="F31" i="6"/>
  <c r="E31" i="6"/>
  <c r="G30" i="6"/>
  <c r="F30" i="6"/>
  <c r="E30" i="6"/>
  <c r="G29" i="6"/>
  <c r="F29" i="6"/>
  <c r="E29" i="6"/>
  <c r="G19" i="6" l="1"/>
  <c r="F19" i="6"/>
  <c r="E19" i="6"/>
  <c r="G18" i="6"/>
  <c r="F18" i="6"/>
  <c r="E18" i="6"/>
  <c r="P21" i="5" l="1"/>
  <c r="P20" i="5"/>
  <c r="P19" i="5"/>
  <c r="P16" i="5"/>
  <c r="P15" i="5"/>
  <c r="O21" i="5"/>
  <c r="O20" i="5"/>
  <c r="O19" i="5"/>
  <c r="O16" i="5"/>
  <c r="O15" i="5"/>
  <c r="P14" i="5"/>
  <c r="O14" i="5"/>
  <c r="I6" i="26" l="1"/>
  <c r="I7" i="26"/>
  <c r="I8" i="26"/>
  <c r="I9" i="26"/>
  <c r="I10" i="26"/>
  <c r="I11" i="26"/>
  <c r="I12" i="26"/>
  <c r="I13" i="26"/>
  <c r="I14" i="26"/>
  <c r="I15" i="26"/>
  <c r="I16" i="26"/>
  <c r="I17" i="26"/>
  <c r="I18" i="26"/>
  <c r="I19" i="26"/>
  <c r="I20" i="26"/>
  <c r="I21" i="26"/>
  <c r="I22" i="26"/>
  <c r="I23" i="26"/>
  <c r="I24" i="26"/>
  <c r="I25" i="26"/>
  <c r="I26" i="26"/>
  <c r="I27" i="26"/>
  <c r="I28" i="26"/>
  <c r="I29" i="26"/>
  <c r="I30" i="26"/>
  <c r="I31" i="26"/>
  <c r="I32" i="26"/>
  <c r="I33" i="26"/>
  <c r="I34" i="26"/>
  <c r="I35" i="26"/>
  <c r="I36" i="26"/>
  <c r="I37" i="26"/>
  <c r="I38" i="26"/>
  <c r="I39" i="26"/>
  <c r="I40" i="26"/>
  <c r="I41" i="26"/>
  <c r="I42" i="26"/>
  <c r="I43" i="26"/>
  <c r="I44" i="26"/>
  <c r="I45" i="26"/>
  <c r="I46" i="26"/>
  <c r="I47" i="26"/>
  <c r="I48" i="26"/>
  <c r="I49" i="26"/>
  <c r="I50" i="26"/>
  <c r="I51" i="26"/>
  <c r="I52" i="26"/>
  <c r="I53" i="26"/>
  <c r="I54" i="26"/>
  <c r="I55" i="26"/>
  <c r="I56" i="26"/>
  <c r="I57" i="26"/>
  <c r="I58" i="26"/>
  <c r="I59" i="26"/>
  <c r="I60" i="26"/>
  <c r="I61" i="26"/>
  <c r="I62" i="26"/>
  <c r="I63" i="26"/>
  <c r="I64" i="26"/>
  <c r="I65" i="26"/>
  <c r="I66" i="26"/>
  <c r="I67" i="26"/>
  <c r="I68" i="26"/>
  <c r="I69" i="26"/>
  <c r="I70" i="26"/>
  <c r="I71" i="26"/>
  <c r="I5" i="26"/>
  <c r="I5" i="27"/>
  <c r="I6" i="27"/>
  <c r="I7" i="27"/>
  <c r="I8" i="27"/>
  <c r="I9" i="27"/>
  <c r="I10" i="27"/>
  <c r="I11" i="27"/>
  <c r="I12" i="27"/>
  <c r="I13" i="27"/>
  <c r="I14" i="27"/>
  <c r="I15" i="27"/>
  <c r="I16" i="27"/>
  <c r="I17" i="27"/>
  <c r="I18" i="27"/>
  <c r="I19" i="27"/>
  <c r="I20" i="27"/>
  <c r="I21" i="27"/>
  <c r="I22" i="27"/>
  <c r="I23" i="27"/>
  <c r="I24" i="27"/>
  <c r="I25" i="27"/>
  <c r="I26" i="27"/>
  <c r="I27" i="27"/>
  <c r="I28" i="27"/>
  <c r="I29" i="27"/>
  <c r="I30" i="27"/>
  <c r="I31" i="27"/>
  <c r="I32" i="27"/>
  <c r="I33" i="27"/>
  <c r="I34" i="27"/>
  <c r="I35" i="27"/>
  <c r="I36" i="27"/>
  <c r="I37" i="27"/>
  <c r="I38" i="27"/>
  <c r="I39" i="27"/>
  <c r="I40" i="27"/>
  <c r="I41" i="27"/>
  <c r="I42" i="27"/>
  <c r="I43" i="27"/>
  <c r="I44" i="27"/>
  <c r="I45" i="27"/>
  <c r="I46" i="27"/>
  <c r="I47" i="27"/>
  <c r="I48" i="27"/>
  <c r="I49" i="27"/>
  <c r="I50" i="27"/>
  <c r="I51" i="27"/>
  <c r="I52" i="27"/>
  <c r="I53" i="27"/>
  <c r="I54" i="27"/>
  <c r="I55" i="27"/>
  <c r="I56" i="27"/>
  <c r="I57" i="27"/>
  <c r="I58" i="27"/>
  <c r="I59" i="27"/>
  <c r="I60" i="27"/>
  <c r="I61" i="27"/>
  <c r="I62" i="27"/>
  <c r="I63" i="27"/>
  <c r="I64" i="27"/>
  <c r="I65" i="27"/>
  <c r="I66" i="27"/>
  <c r="I67" i="27"/>
  <c r="I68" i="27"/>
  <c r="I69" i="27"/>
  <c r="I70" i="27"/>
  <c r="I71" i="27"/>
  <c r="G24" i="5" l="1"/>
  <c r="H24" i="5"/>
  <c r="G23" i="5"/>
  <c r="G42" i="5"/>
  <c r="G32" i="5"/>
  <c r="H42" i="5"/>
  <c r="H32" i="5"/>
  <c r="H29" i="5"/>
  <c r="H28" i="5"/>
  <c r="H26" i="5" s="1"/>
  <c r="H27" i="5"/>
  <c r="H23" i="5"/>
  <c r="H20" i="5"/>
  <c r="J23" i="2"/>
  <c r="I23" i="2"/>
  <c r="J51" i="2"/>
  <c r="J45" i="2"/>
  <c r="J44" i="2"/>
  <c r="J29" i="2"/>
  <c r="J20" i="2"/>
  <c r="J17" i="2"/>
  <c r="J16" i="2"/>
  <c r="E35" i="2"/>
  <c r="E17" i="2"/>
  <c r="J49" i="3"/>
  <c r="J28" i="3"/>
  <c r="J17" i="3"/>
  <c r="J15" i="3"/>
  <c r="J14" i="3"/>
  <c r="J13" i="3"/>
  <c r="G29" i="5"/>
  <c r="G28" i="5"/>
  <c r="G27" i="5"/>
  <c r="G20" i="5"/>
  <c r="D35" i="2"/>
  <c r="D17" i="2"/>
  <c r="E16" i="2"/>
  <c r="G26" i="5" l="1"/>
  <c r="J12" i="3"/>
  <c r="J56" i="2"/>
  <c r="I56" i="2"/>
  <c r="J42" i="2"/>
  <c r="I51" i="2"/>
  <c r="I45" i="2"/>
  <c r="I44" i="2"/>
  <c r="J36" i="2"/>
  <c r="I29" i="2"/>
  <c r="I36" i="2" s="1"/>
  <c r="J25" i="2"/>
  <c r="J38" i="2" s="1"/>
  <c r="I20" i="2"/>
  <c r="I17" i="2"/>
  <c r="I16" i="2"/>
  <c r="E32" i="2"/>
  <c r="E31" i="2"/>
  <c r="E30" i="2"/>
  <c r="D32" i="2"/>
  <c r="D31" i="2"/>
  <c r="D30" i="2"/>
  <c r="E24" i="2"/>
  <c r="D16" i="2"/>
  <c r="E39" i="2" l="1"/>
  <c r="E41" i="2" s="1"/>
  <c r="I42" i="2"/>
  <c r="I25" i="2"/>
  <c r="I38" i="2" s="1"/>
  <c r="J9" i="2"/>
  <c r="I9" i="2"/>
  <c r="G40" i="20" l="1"/>
  <c r="J40" i="20" s="1"/>
  <c r="G39" i="20"/>
  <c r="J39" i="20" s="1"/>
  <c r="G38" i="20"/>
  <c r="J38" i="20" s="1"/>
  <c r="G37" i="20"/>
  <c r="J37" i="20" s="1"/>
  <c r="J36" i="20" s="1"/>
  <c r="I36" i="20"/>
  <c r="H36" i="20"/>
  <c r="G36" i="20"/>
  <c r="F36" i="20"/>
  <c r="E36" i="20"/>
  <c r="G35" i="20"/>
  <c r="J35" i="20" s="1"/>
  <c r="G34" i="20"/>
  <c r="J34" i="20" s="1"/>
  <c r="G33" i="20"/>
  <c r="J33" i="20" s="1"/>
  <c r="G32" i="20"/>
  <c r="J32" i="20" s="1"/>
  <c r="J31" i="20" s="1"/>
  <c r="I31" i="20"/>
  <c r="H31" i="20"/>
  <c r="G31" i="20"/>
  <c r="F31" i="20"/>
  <c r="E31" i="20"/>
  <c r="G30" i="20"/>
  <c r="G28" i="20" s="1"/>
  <c r="G29" i="20"/>
  <c r="J29" i="20" s="1"/>
  <c r="I28" i="20"/>
  <c r="H28" i="20"/>
  <c r="F28" i="20"/>
  <c r="E28" i="20"/>
  <c r="G27" i="20"/>
  <c r="J27" i="20" s="1"/>
  <c r="G26" i="20"/>
  <c r="G24" i="20" s="1"/>
  <c r="G25" i="20"/>
  <c r="J25" i="20" s="1"/>
  <c r="I24" i="20"/>
  <c r="H24" i="20"/>
  <c r="F24" i="20"/>
  <c r="E24" i="20"/>
  <c r="G23" i="20"/>
  <c r="J23" i="20" s="1"/>
  <c r="G22" i="20"/>
  <c r="J22" i="20" s="1"/>
  <c r="G21" i="20"/>
  <c r="J21" i="20" s="1"/>
  <c r="G20" i="20"/>
  <c r="J20" i="20" s="1"/>
  <c r="G19" i="20"/>
  <c r="J19" i="20" s="1"/>
  <c r="G18" i="20"/>
  <c r="J18" i="20" s="1"/>
  <c r="G17" i="20"/>
  <c r="J17" i="20" s="1"/>
  <c r="G16" i="20"/>
  <c r="J16" i="20" s="1"/>
  <c r="I15" i="20"/>
  <c r="H15" i="20"/>
  <c r="F15" i="20"/>
  <c r="E15" i="20"/>
  <c r="G14" i="20"/>
  <c r="G12" i="20" s="1"/>
  <c r="G13" i="20"/>
  <c r="F12" i="20"/>
  <c r="F11" i="20" s="1"/>
  <c r="F42" i="20" s="1"/>
  <c r="E12" i="20"/>
  <c r="E11" i="20" s="1"/>
  <c r="E42" i="20" s="1"/>
  <c r="F33" i="18"/>
  <c r="E33" i="18"/>
  <c r="D33" i="18"/>
  <c r="F13" i="18"/>
  <c r="I13" i="20" s="1"/>
  <c r="H13" i="20" s="1"/>
  <c r="E13" i="18"/>
  <c r="F9" i="18"/>
  <c r="E9" i="18"/>
  <c r="D17" i="18"/>
  <c r="D21" i="18" s="1"/>
  <c r="D25" i="18" s="1"/>
  <c r="F31" i="17"/>
  <c r="H30" i="17"/>
  <c r="I30" i="17" s="1"/>
  <c r="I29" i="17"/>
  <c r="H29" i="17"/>
  <c r="H28" i="17"/>
  <c r="I28" i="17" s="1"/>
  <c r="I27" i="17"/>
  <c r="H27" i="17"/>
  <c r="H26" i="17"/>
  <c r="I26" i="17" s="1"/>
  <c r="I24" i="17"/>
  <c r="H24" i="17"/>
  <c r="H23" i="17"/>
  <c r="I23" i="17" s="1"/>
  <c r="I22" i="17"/>
  <c r="H22" i="17"/>
  <c r="F19" i="17"/>
  <c r="F33" i="17" s="1"/>
  <c r="D19" i="17"/>
  <c r="D33" i="17" s="1"/>
  <c r="H18" i="17"/>
  <c r="I18" i="17" s="1"/>
  <c r="I17" i="17"/>
  <c r="H17" i="17"/>
  <c r="H16" i="17"/>
  <c r="I16" i="17" s="1"/>
  <c r="I15" i="17"/>
  <c r="H15" i="17"/>
  <c r="H14" i="17"/>
  <c r="I14" i="17" s="1"/>
  <c r="I13" i="17"/>
  <c r="H13" i="17"/>
  <c r="H12" i="17"/>
  <c r="I12" i="17" s="1"/>
  <c r="I11" i="17"/>
  <c r="H11" i="17"/>
  <c r="H10" i="17"/>
  <c r="I10" i="17" s="1"/>
  <c r="F46" i="16"/>
  <c r="I46" i="16" s="1"/>
  <c r="F45" i="16"/>
  <c r="I45" i="16" s="1"/>
  <c r="F44" i="16"/>
  <c r="F42" i="16" s="1"/>
  <c r="F43" i="16"/>
  <c r="I43" i="16" s="1"/>
  <c r="H42" i="16"/>
  <c r="G42" i="16"/>
  <c r="E42" i="16"/>
  <c r="D42" i="16"/>
  <c r="F40" i="16"/>
  <c r="I40" i="16" s="1"/>
  <c r="F39" i="16"/>
  <c r="I39" i="16" s="1"/>
  <c r="F38" i="16"/>
  <c r="I38" i="16" s="1"/>
  <c r="F37" i="16"/>
  <c r="I37" i="16" s="1"/>
  <c r="F36" i="16"/>
  <c r="I36" i="16" s="1"/>
  <c r="F35" i="16"/>
  <c r="I35" i="16" s="1"/>
  <c r="F34" i="16"/>
  <c r="I34" i="16" s="1"/>
  <c r="F33" i="16"/>
  <c r="F31" i="16" s="1"/>
  <c r="F32" i="16"/>
  <c r="I32" i="16" s="1"/>
  <c r="H31" i="16"/>
  <c r="G31" i="16"/>
  <c r="E31" i="16"/>
  <c r="D31" i="16"/>
  <c r="F29" i="16"/>
  <c r="I29" i="16" s="1"/>
  <c r="F28" i="16"/>
  <c r="I28" i="16" s="1"/>
  <c r="F27" i="16"/>
  <c r="I27" i="16" s="1"/>
  <c r="F26" i="16"/>
  <c r="I26" i="16" s="1"/>
  <c r="F25" i="16"/>
  <c r="I25" i="16" s="1"/>
  <c r="F24" i="16"/>
  <c r="F23" i="16"/>
  <c r="I23" i="16" s="1"/>
  <c r="H22" i="16"/>
  <c r="G22" i="16"/>
  <c r="E22" i="16"/>
  <c r="D22" i="16"/>
  <c r="F20" i="16"/>
  <c r="I20" i="16" s="1"/>
  <c r="F19" i="16"/>
  <c r="I19" i="16" s="1"/>
  <c r="F18" i="16"/>
  <c r="I18" i="16" s="1"/>
  <c r="F17" i="16"/>
  <c r="I17" i="16" s="1"/>
  <c r="F16" i="16"/>
  <c r="I16" i="16" s="1"/>
  <c r="F15" i="16"/>
  <c r="I15" i="16" s="1"/>
  <c r="F14" i="16"/>
  <c r="I14" i="16" s="1"/>
  <c r="F13" i="16"/>
  <c r="F12" i="16" s="1"/>
  <c r="H12" i="16"/>
  <c r="H48" i="16" s="1"/>
  <c r="G12" i="16"/>
  <c r="G48" i="16" s="1"/>
  <c r="E12" i="16"/>
  <c r="E48" i="16" s="1"/>
  <c r="D12" i="16"/>
  <c r="D48" i="16" s="1"/>
  <c r="I83" i="15"/>
  <c r="F83" i="15"/>
  <c r="F82" i="15"/>
  <c r="I82" i="15" s="1"/>
  <c r="I81" i="15"/>
  <c r="F81" i="15"/>
  <c r="F80" i="15"/>
  <c r="I80" i="15" s="1"/>
  <c r="I79" i="15"/>
  <c r="F79" i="15"/>
  <c r="F78" i="15"/>
  <c r="I78" i="15" s="1"/>
  <c r="I77" i="15"/>
  <c r="F77" i="15"/>
  <c r="H76" i="15"/>
  <c r="G76" i="15"/>
  <c r="E76" i="15"/>
  <c r="D76" i="15"/>
  <c r="I75" i="15"/>
  <c r="F75" i="15"/>
  <c r="F74" i="15"/>
  <c r="I74" i="15" s="1"/>
  <c r="I73" i="15"/>
  <c r="I72" i="15" s="1"/>
  <c r="F73" i="15"/>
  <c r="H72" i="15"/>
  <c r="G72" i="15"/>
  <c r="E72" i="15"/>
  <c r="D72" i="15"/>
  <c r="I71" i="15"/>
  <c r="F71" i="15"/>
  <c r="F70" i="15"/>
  <c r="I70" i="15" s="1"/>
  <c r="I69" i="15"/>
  <c r="F69" i="15"/>
  <c r="F68" i="15"/>
  <c r="I68" i="15" s="1"/>
  <c r="I67" i="15"/>
  <c r="F67" i="15"/>
  <c r="F66" i="15"/>
  <c r="I66" i="15" s="1"/>
  <c r="I65" i="15"/>
  <c r="F65" i="15"/>
  <c r="H64" i="15"/>
  <c r="G64" i="15"/>
  <c r="E64" i="15"/>
  <c r="D64" i="15"/>
  <c r="I63" i="15"/>
  <c r="F63" i="15"/>
  <c r="F62" i="15"/>
  <c r="F60" i="15" s="1"/>
  <c r="I61" i="15"/>
  <c r="F61" i="15"/>
  <c r="H60" i="15"/>
  <c r="G60" i="15"/>
  <c r="E60" i="15"/>
  <c r="D60" i="15"/>
  <c r="I59" i="15"/>
  <c r="F59" i="15"/>
  <c r="F58" i="15"/>
  <c r="I58" i="15" s="1"/>
  <c r="I57" i="15"/>
  <c r="F57" i="15"/>
  <c r="F56" i="15"/>
  <c r="I56" i="15" s="1"/>
  <c r="I55" i="15"/>
  <c r="F55" i="15"/>
  <c r="F54" i="15"/>
  <c r="I54" i="15" s="1"/>
  <c r="I53" i="15"/>
  <c r="F53" i="15"/>
  <c r="F52" i="15"/>
  <c r="I52" i="15" s="1"/>
  <c r="I51" i="15"/>
  <c r="F51" i="15"/>
  <c r="H50" i="15"/>
  <c r="G50" i="15"/>
  <c r="E50" i="15"/>
  <c r="D50" i="15"/>
  <c r="I49" i="15"/>
  <c r="F49" i="15"/>
  <c r="F48" i="15"/>
  <c r="I48" i="15" s="1"/>
  <c r="I47" i="15"/>
  <c r="F47" i="15"/>
  <c r="F46" i="15"/>
  <c r="I46" i="15" s="1"/>
  <c r="I45" i="15"/>
  <c r="F45" i="15"/>
  <c r="F44" i="15"/>
  <c r="I44" i="15" s="1"/>
  <c r="I43" i="15"/>
  <c r="F43" i="15"/>
  <c r="F42" i="15"/>
  <c r="F40" i="15" s="1"/>
  <c r="I41" i="15"/>
  <c r="F41" i="15"/>
  <c r="H40" i="15"/>
  <c r="G40" i="15" s="1"/>
  <c r="E40" i="15"/>
  <c r="D40" i="15"/>
  <c r="I39" i="15"/>
  <c r="F39" i="15"/>
  <c r="F38" i="15"/>
  <c r="I38" i="15" s="1"/>
  <c r="F37" i="15"/>
  <c r="I37" i="15" s="1"/>
  <c r="F36" i="15"/>
  <c r="I36" i="15" s="1"/>
  <c r="F35" i="15"/>
  <c r="I35" i="15" s="1"/>
  <c r="F34" i="15"/>
  <c r="I34" i="15" s="1"/>
  <c r="F33" i="15"/>
  <c r="I33" i="15" s="1"/>
  <c r="F32" i="15"/>
  <c r="I31" i="15"/>
  <c r="F31" i="15"/>
  <c r="H30" i="15"/>
  <c r="G30" i="15" s="1"/>
  <c r="E30" i="15"/>
  <c r="D30" i="15"/>
  <c r="F29" i="15"/>
  <c r="I29" i="15" s="1"/>
  <c r="F28" i="15"/>
  <c r="I28" i="15" s="1"/>
  <c r="F27" i="15"/>
  <c r="I27" i="15" s="1"/>
  <c r="F26" i="15"/>
  <c r="I26" i="15" s="1"/>
  <c r="I25" i="15"/>
  <c r="F25" i="15"/>
  <c r="F24" i="15"/>
  <c r="I24" i="15" s="1"/>
  <c r="F23" i="15"/>
  <c r="I23" i="15" s="1"/>
  <c r="F22" i="15"/>
  <c r="F21" i="15"/>
  <c r="I21" i="15" s="1"/>
  <c r="H20" i="15"/>
  <c r="G20" i="15"/>
  <c r="E20" i="15"/>
  <c r="D20" i="15"/>
  <c r="I19" i="15"/>
  <c r="F19" i="15"/>
  <c r="F18" i="15"/>
  <c r="I18" i="15" s="1"/>
  <c r="F17" i="15"/>
  <c r="I17" i="15" s="1"/>
  <c r="F16" i="15"/>
  <c r="I16" i="15" s="1"/>
  <c r="F15" i="15"/>
  <c r="I15" i="15" s="1"/>
  <c r="F14" i="15"/>
  <c r="I14" i="15" s="1"/>
  <c r="F13" i="15"/>
  <c r="I13" i="15" s="1"/>
  <c r="H12" i="15"/>
  <c r="G12" i="15"/>
  <c r="E12" i="15"/>
  <c r="E84" i="15" s="1"/>
  <c r="D12" i="15"/>
  <c r="H18" i="14"/>
  <c r="G18" i="14"/>
  <c r="E18" i="14"/>
  <c r="D18" i="14"/>
  <c r="F16" i="14"/>
  <c r="I16" i="14" s="1"/>
  <c r="F14" i="14"/>
  <c r="I14" i="14" s="1"/>
  <c r="F12" i="14"/>
  <c r="I12" i="14" s="1"/>
  <c r="H22" i="13"/>
  <c r="G22" i="13"/>
  <c r="E22" i="13"/>
  <c r="D22" i="13"/>
  <c r="F20" i="13"/>
  <c r="I20" i="13" s="1"/>
  <c r="F19" i="13"/>
  <c r="I19" i="13" s="1"/>
  <c r="F18" i="13"/>
  <c r="I18" i="13" s="1"/>
  <c r="F17" i="13"/>
  <c r="I17" i="13" s="1"/>
  <c r="F16" i="13"/>
  <c r="I16" i="13" s="1"/>
  <c r="F15" i="13"/>
  <c r="I15" i="13" s="1"/>
  <c r="F14" i="13"/>
  <c r="I14" i="13" s="1"/>
  <c r="F13" i="13"/>
  <c r="I13" i="13" s="1"/>
  <c r="F12" i="13"/>
  <c r="I12" i="13" s="1"/>
  <c r="F65" i="12"/>
  <c r="J63" i="12"/>
  <c r="J62" i="12" s="1"/>
  <c r="G63" i="12"/>
  <c r="I62" i="12"/>
  <c r="H62" i="12"/>
  <c r="H65" i="12" s="1"/>
  <c r="G62" i="12"/>
  <c r="F62" i="12"/>
  <c r="E62" i="12"/>
  <c r="G61" i="12"/>
  <c r="G60" i="12"/>
  <c r="J59" i="12"/>
  <c r="J58" i="12"/>
  <c r="G58" i="12"/>
  <c r="J57" i="12"/>
  <c r="G57" i="12"/>
  <c r="J55" i="12"/>
  <c r="G55" i="12"/>
  <c r="J54" i="12"/>
  <c r="G54" i="12"/>
  <c r="J53" i="12"/>
  <c r="G53" i="12"/>
  <c r="J52" i="12"/>
  <c r="G52" i="12"/>
  <c r="J51" i="12"/>
  <c r="G51" i="12"/>
  <c r="J50" i="12"/>
  <c r="G50" i="12"/>
  <c r="J49" i="12"/>
  <c r="G49" i="12"/>
  <c r="I65" i="12"/>
  <c r="F48" i="12"/>
  <c r="J46" i="12"/>
  <c r="G46" i="12"/>
  <c r="J45" i="12"/>
  <c r="G45" i="12"/>
  <c r="J44" i="12"/>
  <c r="G44" i="12"/>
  <c r="J43" i="12"/>
  <c r="J42" i="12" s="1"/>
  <c r="G43" i="12"/>
  <c r="G42" i="12" s="1"/>
  <c r="I42" i="12"/>
  <c r="H42" i="12"/>
  <c r="H35" i="12" s="1"/>
  <c r="F42" i="12"/>
  <c r="E42" i="12"/>
  <c r="J41" i="12"/>
  <c r="G41" i="12"/>
  <c r="G39" i="12" s="1"/>
  <c r="J40" i="12"/>
  <c r="G40" i="12"/>
  <c r="J39" i="12"/>
  <c r="I39" i="12"/>
  <c r="H39" i="12"/>
  <c r="F39" i="12"/>
  <c r="E39" i="12"/>
  <c r="J38" i="12"/>
  <c r="G38" i="12"/>
  <c r="J37" i="12"/>
  <c r="J35" i="12" s="1"/>
  <c r="G37" i="12"/>
  <c r="J36" i="12"/>
  <c r="G36" i="12"/>
  <c r="I35" i="12"/>
  <c r="F35" i="12"/>
  <c r="E35" i="12"/>
  <c r="J25" i="12"/>
  <c r="G25" i="12"/>
  <c r="J24" i="12"/>
  <c r="J23" i="12"/>
  <c r="G23" i="12"/>
  <c r="J22" i="12"/>
  <c r="G22" i="12"/>
  <c r="J21" i="12"/>
  <c r="G21" i="12"/>
  <c r="G19" i="12" s="1"/>
  <c r="J20" i="12"/>
  <c r="J19" i="12" s="1"/>
  <c r="G20" i="12"/>
  <c r="I19" i="12"/>
  <c r="H19" i="12"/>
  <c r="F19" i="12"/>
  <c r="E19" i="12"/>
  <c r="J18" i="12"/>
  <c r="J16" i="12" s="1"/>
  <c r="G18" i="12"/>
  <c r="J17" i="12"/>
  <c r="G17" i="12"/>
  <c r="G16" i="12" s="1"/>
  <c r="I16" i="12"/>
  <c r="I27" i="12" s="1"/>
  <c r="H16" i="12"/>
  <c r="F16" i="12"/>
  <c r="F27" i="12" s="1"/>
  <c r="E16" i="12"/>
  <c r="E27" i="12" s="1"/>
  <c r="J15" i="12"/>
  <c r="G15" i="12"/>
  <c r="J14" i="12"/>
  <c r="G14" i="12"/>
  <c r="J13" i="12"/>
  <c r="G13" i="12"/>
  <c r="J12" i="12"/>
  <c r="G12" i="12"/>
  <c r="K52" i="10"/>
  <c r="J52" i="10"/>
  <c r="K44" i="10"/>
  <c r="J44" i="10"/>
  <c r="K38" i="10"/>
  <c r="K36" i="10" s="1"/>
  <c r="J38" i="10"/>
  <c r="J36" i="10" s="1"/>
  <c r="K27" i="10"/>
  <c r="J27" i="10"/>
  <c r="F26" i="10"/>
  <c r="E26" i="10"/>
  <c r="K16" i="10"/>
  <c r="J16" i="10"/>
  <c r="F16" i="10"/>
  <c r="E16" i="10"/>
  <c r="K14" i="10"/>
  <c r="J14" i="10"/>
  <c r="F14" i="10"/>
  <c r="E14" i="10"/>
  <c r="J43" i="7"/>
  <c r="I43" i="7"/>
  <c r="J33" i="7"/>
  <c r="I33" i="7"/>
  <c r="J28" i="7"/>
  <c r="J39" i="7" s="1"/>
  <c r="I28" i="7"/>
  <c r="I39" i="7" s="1"/>
  <c r="J19" i="7"/>
  <c r="I19" i="7"/>
  <c r="J14" i="7"/>
  <c r="J25" i="7" s="1"/>
  <c r="I14" i="7"/>
  <c r="I25" i="7" s="1"/>
  <c r="H36" i="6"/>
  <c r="I36" i="6" s="1"/>
  <c r="I35" i="6"/>
  <c r="H35" i="6"/>
  <c r="H34" i="6"/>
  <c r="I34" i="6" s="1"/>
  <c r="I33" i="6"/>
  <c r="H33" i="6"/>
  <c r="H32" i="6"/>
  <c r="I32" i="6" s="1"/>
  <c r="H31" i="6"/>
  <c r="I31" i="6" s="1"/>
  <c r="H30" i="6"/>
  <c r="I30" i="6" s="1"/>
  <c r="H29" i="6"/>
  <c r="I29" i="6" s="1"/>
  <c r="H28" i="6"/>
  <c r="I28" i="6" s="1"/>
  <c r="G26" i="6"/>
  <c r="F26" i="6"/>
  <c r="H24" i="6"/>
  <c r="I24" i="6" s="1"/>
  <c r="H23" i="6"/>
  <c r="I23" i="6" s="1"/>
  <c r="I22" i="6"/>
  <c r="H22" i="6"/>
  <c r="H21" i="6"/>
  <c r="I21" i="6" s="1"/>
  <c r="H20" i="6"/>
  <c r="I20" i="6" s="1"/>
  <c r="H19" i="6"/>
  <c r="I19" i="6" s="1"/>
  <c r="H18" i="6"/>
  <c r="I18" i="6" s="1"/>
  <c r="G16" i="6"/>
  <c r="F16" i="6"/>
  <c r="E16" i="6"/>
  <c r="P36" i="5"/>
  <c r="O36" i="5"/>
  <c r="O35" i="5" s="1"/>
  <c r="P35" i="5"/>
  <c r="P42" i="5" s="1"/>
  <c r="P29" i="5"/>
  <c r="O29" i="5"/>
  <c r="P28" i="5"/>
  <c r="O28" i="5"/>
  <c r="O42" i="5" s="1"/>
  <c r="O18" i="5"/>
  <c r="H13" i="5"/>
  <c r="P18" i="5"/>
  <c r="P13" i="5"/>
  <c r="O13" i="5"/>
  <c r="I37" i="4"/>
  <c r="I36" i="4"/>
  <c r="I35" i="4"/>
  <c r="I34" i="4"/>
  <c r="H33" i="4"/>
  <c r="G33" i="4"/>
  <c r="F33" i="4"/>
  <c r="I31" i="4"/>
  <c r="I30" i="4"/>
  <c r="I29" i="4"/>
  <c r="H28" i="4"/>
  <c r="G28" i="4"/>
  <c r="F28" i="4"/>
  <c r="I28" i="4"/>
  <c r="I24" i="4"/>
  <c r="I23" i="4"/>
  <c r="F20" i="4"/>
  <c r="I21" i="4"/>
  <c r="H20" i="4"/>
  <c r="G20" i="4"/>
  <c r="I20" i="4"/>
  <c r="I18" i="4"/>
  <c r="I17" i="4"/>
  <c r="I16" i="4"/>
  <c r="H15" i="4"/>
  <c r="H26" i="4" s="1"/>
  <c r="H39" i="4" s="1"/>
  <c r="G15" i="4"/>
  <c r="G26" i="4" s="1"/>
  <c r="G39" i="4" s="1"/>
  <c r="F15" i="4"/>
  <c r="I13" i="4"/>
  <c r="E12" i="3"/>
  <c r="D24" i="2"/>
  <c r="I12" i="20" l="1"/>
  <c r="J13" i="20"/>
  <c r="G84" i="15"/>
  <c r="H84" i="15"/>
  <c r="F30" i="15"/>
  <c r="F20" i="15"/>
  <c r="D84" i="15"/>
  <c r="E17" i="18"/>
  <c r="E21" i="18" s="1"/>
  <c r="E25" i="18" s="1"/>
  <c r="F17" i="18"/>
  <c r="F22" i="16"/>
  <c r="J27" i="12"/>
  <c r="J65" i="12"/>
  <c r="I33" i="4"/>
  <c r="F26" i="4"/>
  <c r="F39" i="4" s="1"/>
  <c r="G38" i="6"/>
  <c r="F38" i="6"/>
  <c r="H26" i="6"/>
  <c r="D41" i="2"/>
  <c r="G13" i="5"/>
  <c r="G45" i="5" s="1"/>
  <c r="I48" i="2" s="1"/>
  <c r="I61" i="2" s="1"/>
  <c r="I63" i="2" s="1"/>
  <c r="P23" i="5"/>
  <c r="H45" i="5"/>
  <c r="J28" i="20"/>
  <c r="J15" i="20"/>
  <c r="G15" i="20"/>
  <c r="G11" i="20" s="1"/>
  <c r="G42" i="20" s="1"/>
  <c r="J14" i="20"/>
  <c r="J26" i="20"/>
  <c r="J24" i="20" s="1"/>
  <c r="J30" i="20"/>
  <c r="H19" i="17"/>
  <c r="F48" i="16"/>
  <c r="I13" i="16"/>
  <c r="I12" i="16" s="1"/>
  <c r="I24" i="16"/>
  <c r="I22" i="16" s="1"/>
  <c r="I33" i="16"/>
  <c r="I31" i="16" s="1"/>
  <c r="I44" i="16"/>
  <c r="I42" i="16" s="1"/>
  <c r="I12" i="15"/>
  <c r="I64" i="15"/>
  <c r="I76" i="15"/>
  <c r="I50" i="15"/>
  <c r="I22" i="15"/>
  <c r="I20" i="15" s="1"/>
  <c r="I32" i="15"/>
  <c r="I30" i="15" s="1"/>
  <c r="I42" i="15"/>
  <c r="I40" i="15" s="1"/>
  <c r="I62" i="15"/>
  <c r="I60" i="15" s="1"/>
  <c r="F12" i="15"/>
  <c r="F50" i="15"/>
  <c r="F64" i="15"/>
  <c r="F72" i="15"/>
  <c r="F76" i="15"/>
  <c r="I18" i="14"/>
  <c r="F18" i="14"/>
  <c r="I22" i="13"/>
  <c r="F22" i="13"/>
  <c r="G35" i="12"/>
  <c r="G59" i="12"/>
  <c r="G65" i="12" s="1"/>
  <c r="E65" i="12"/>
  <c r="G24" i="12"/>
  <c r="H27" i="12" s="1"/>
  <c r="I16" i="6"/>
  <c r="I26" i="6"/>
  <c r="H16" i="6"/>
  <c r="O23" i="5"/>
  <c r="I39" i="4"/>
  <c r="I15" i="4"/>
  <c r="I26" i="4" s="1"/>
  <c r="I22" i="4"/>
  <c r="J12" i="20" l="1"/>
  <c r="I11" i="20"/>
  <c r="I42" i="20" s="1"/>
  <c r="H12" i="20"/>
  <c r="H11" i="20" s="1"/>
  <c r="H42" i="20" s="1"/>
  <c r="F21" i="18"/>
  <c r="F25" i="18" s="1"/>
  <c r="H38" i="6"/>
  <c r="I65" i="2"/>
  <c r="P45" i="5"/>
  <c r="P48" i="5" s="1"/>
  <c r="J48" i="2"/>
  <c r="J61" i="2" s="1"/>
  <c r="J63" i="2" s="1"/>
  <c r="J65" i="2" s="1"/>
  <c r="O45" i="5"/>
  <c r="O48" i="5" s="1"/>
  <c r="J11" i="20"/>
  <c r="J42" i="20" s="1"/>
  <c r="H33" i="17"/>
  <c r="I48" i="16"/>
  <c r="F84" i="15"/>
  <c r="I84" i="15"/>
  <c r="G27" i="12"/>
  <c r="I38" i="6"/>
</calcChain>
</file>

<file path=xl/sharedStrings.xml><?xml version="1.0" encoding="utf-8"?>
<sst xmlns="http://schemas.openxmlformats.org/spreadsheetml/2006/main" count="2619" uniqueCount="1047">
  <si>
    <t>Estado de Situación Financiera</t>
  </si>
  <si>
    <t>(Pesos)</t>
  </si>
  <si>
    <t>Ente Público:</t>
  </si>
  <si>
    <t>COLEGIO DE BACHILLERES DEL ESTADO DE JALISCO</t>
  </si>
  <si>
    <t>CONCEPTO</t>
  </si>
  <si>
    <t>Año</t>
  </si>
  <si>
    <t xml:space="preserve"> ACTIVO </t>
  </si>
  <si>
    <t>PASIVO</t>
  </si>
  <si>
    <t>Activo Circulante</t>
  </si>
  <si>
    <t>Pasivo Circulante</t>
  </si>
  <si>
    <t>Efectivo y Equivalentes</t>
  </si>
  <si>
    <t>Cuentas por Pagar a Corto Plazo</t>
  </si>
  <si>
    <t>Derechos a Recibir Efectivo o Equivalentes</t>
  </si>
  <si>
    <t>Documentos por Pagar a Corto Plazo</t>
  </si>
  <si>
    <t>Derechos a Recibir Bienes o Servicios</t>
  </si>
  <si>
    <t>Porción a Corto Plazo de la Deuda Pública a Largo Plazo</t>
  </si>
  <si>
    <t xml:space="preserve">Inventarios </t>
  </si>
  <si>
    <t>Títulos y Valores a Corto Plazo</t>
  </si>
  <si>
    <t>Almacenes</t>
  </si>
  <si>
    <t>Pasivos Diferidos a Corto Plazo</t>
  </si>
  <si>
    <t>Estimación por Pérdida o Deterioro de Activos Circulantes</t>
  </si>
  <si>
    <t>Fondos y Bienes de Terceros en Garantía y/o Administración a Corto Plazo</t>
  </si>
  <si>
    <t>Otros Activos  Circulantes</t>
  </si>
  <si>
    <t>Provisiones a Corto Plazo</t>
  </si>
  <si>
    <t>Otros Pasivos a Corto Plazo</t>
  </si>
  <si>
    <t>Total de  Activos  Circulantes</t>
  </si>
  <si>
    <t>Total de Pasivos Circulantes</t>
  </si>
  <si>
    <t>Activo No Circulante</t>
  </si>
  <si>
    <t>Pasivo No Circulante</t>
  </si>
  <si>
    <t>Inversiones Financieras a Largo Plazo</t>
  </si>
  <si>
    <t>Cuentas por Pagar a Largo Plazo</t>
  </si>
  <si>
    <t>Derechos a Recibir Efectivo o Equivalentes a Largo Plazo</t>
  </si>
  <si>
    <t>Documentos por Pagar a Largo Plazo</t>
  </si>
  <si>
    <t>Bienes Inmuebles, Infraestructura y Construcciones en Proceso</t>
  </si>
  <si>
    <t>Deuda Pública a Largo Plazo</t>
  </si>
  <si>
    <t>Bienes Muebles</t>
  </si>
  <si>
    <t>Pasivos Diferidos a Largo Plazo</t>
  </si>
  <si>
    <t>Activos Intangibles</t>
  </si>
  <si>
    <t>Fondos y Bienes de Terceros en Garantía y/o en Administración a Largo Plazo</t>
  </si>
  <si>
    <t>Depreciación, Deterioro y Amortización Acumulada de Bienes</t>
  </si>
  <si>
    <t>Provisiones a Largo Plazo</t>
  </si>
  <si>
    <t>Activos Diferidos</t>
  </si>
  <si>
    <t>Estimación por Pérdida o Deterioro de Activos no Circulantes</t>
  </si>
  <si>
    <t>Total de Pasivos No Circulantes</t>
  </si>
  <si>
    <t>Otros Activos no Circulantes</t>
  </si>
  <si>
    <t>TOTAL DEL  PASIVO</t>
  </si>
  <si>
    <t>Total de  Activos  No Circulantes</t>
  </si>
  <si>
    <t>HACIENDA PÚBLICA/ PATRIMONIO</t>
  </si>
  <si>
    <t>TOTAL DEL  ACTIVO</t>
  </si>
  <si>
    <t>Hacienda Pública/Patrimonio Contribuido</t>
  </si>
  <si>
    <t>Aportaciones</t>
  </si>
  <si>
    <t>Donaciones de Capital</t>
  </si>
  <si>
    <t>Actualización de la Hacienda Pública / Patrimonio</t>
  </si>
  <si>
    <t>Hacienda Pública/Patrimonio Generado</t>
  </si>
  <si>
    <t>Resultados del Ejercicio (Ahorro / Desahorro)</t>
  </si>
  <si>
    <t>Resultados de Ejercicios Anteriores</t>
  </si>
  <si>
    <t>Revalúos</t>
  </si>
  <si>
    <t>Reservas</t>
  </si>
  <si>
    <t>Rectificaciones de Resultados de Ejercicios Anteriores</t>
  </si>
  <si>
    <t>Exceso o Insuficiencia en la Actualización de la Hacienda Publica/Patrimonio</t>
  </si>
  <si>
    <t>Resultado por Posición Monetaria</t>
  </si>
  <si>
    <t>Resultado por Tenencia de Activos no Monetarios</t>
  </si>
  <si>
    <t>Total Hacienda Pública/ Patrimonio</t>
  </si>
  <si>
    <t>TOTAL DEL  PASIVO Y HACIENDA PÚBLICA / PATRIMONIO</t>
  </si>
  <si>
    <t>Estado de Actividades</t>
  </si>
  <si>
    <t>Concepto</t>
  </si>
  <si>
    <t>INGRESOS Y OTROS BENEFICIOS</t>
  </si>
  <si>
    <t>GASTOS Y OTRAS PÉRDIDAS</t>
  </si>
  <si>
    <t>Ingresos de la Gestión</t>
  </si>
  <si>
    <t>Gastos de  Funcionamiento</t>
  </si>
  <si>
    <t>Impuestos</t>
  </si>
  <si>
    <t xml:space="preserve">Servicios Personales  </t>
  </si>
  <si>
    <t xml:space="preserve">Cuotas y Aportaciones de Seguridad Social </t>
  </si>
  <si>
    <t>Materiales y Suministros</t>
  </si>
  <si>
    <t>Contribuciones de Mejoras</t>
  </si>
  <si>
    <t>Servicios Generales</t>
  </si>
  <si>
    <t>Derechos</t>
  </si>
  <si>
    <t>Productos de Tipo Corriente</t>
  </si>
  <si>
    <t>Transferencias, Asignaciones, Subsidios y Otras Ayudas</t>
  </si>
  <si>
    <t>Aprovechamientos de Tipo Corriente</t>
  </si>
  <si>
    <t>Transferencias Internas y Asignaciones al Sector Público</t>
  </si>
  <si>
    <t>Ingresos por Venta de Bienes y Servicios</t>
  </si>
  <si>
    <t>Transferencias al Resto del Sector Público</t>
  </si>
  <si>
    <t>Ingresos no Comprendidos en las Fracciones de la Ley de Ingresos Causados en Ejercicios Fiscales Anteriores Pendientes de Liquidación o Pago</t>
  </si>
  <si>
    <t>Subsidios y Subvenciones</t>
  </si>
  <si>
    <t>Ayudas Sociales</t>
  </si>
  <si>
    <t>Participaciones, Aportaciones, Transferencias, Asignaciones, Subsidios y Otras Ayudas</t>
  </si>
  <si>
    <t>Pensiones y Jubilaciones</t>
  </si>
  <si>
    <t>Participaciones y Aportaciones</t>
  </si>
  <si>
    <t>Transferencias a Fideicomisos, Mandatos y Contratos Análogos</t>
  </si>
  <si>
    <t>Transferencias, Asignaciones, Subsidios y Otras ayudas</t>
  </si>
  <si>
    <t>Transferencias a la Seguridad Social</t>
  </si>
  <si>
    <t>Donativos</t>
  </si>
  <si>
    <t>Otros Ingresos y Beneficios</t>
  </si>
  <si>
    <t>Transferencias al Exterior</t>
  </si>
  <si>
    <t xml:space="preserve">Ingresos Financieros  </t>
  </si>
  <si>
    <t>Incremento por Variación de Inventarios</t>
  </si>
  <si>
    <t>Disminución del Exceso de Estimaciones por Pérdida o Deterioro u Obsolescencia</t>
  </si>
  <si>
    <t>Participaciones</t>
  </si>
  <si>
    <t>Disminución del Exceso de Provisiones</t>
  </si>
  <si>
    <t>Otros Ingresos y Beneficios Varios</t>
  </si>
  <si>
    <t>Convenios</t>
  </si>
  <si>
    <t>Total de Ingresos y Otros Beneficios</t>
  </si>
  <si>
    <t>Intereses, Comisiones y Otros Gastos de la Deuda Pública</t>
  </si>
  <si>
    <t>Intereses de la Deuda Pública</t>
  </si>
  <si>
    <t>Comisiones de la Deuda Pública</t>
  </si>
  <si>
    <t>Gastos de la Deuda Pública</t>
  </si>
  <si>
    <t>Costo por Coberturas</t>
  </si>
  <si>
    <t>Apoyos Financieros</t>
  </si>
  <si>
    <t>Otros Gastos y Pérdidas Extraordinarias</t>
  </si>
  <si>
    <t>Estimaciones, Depreciaciones, Deterioros, Obsolescencia y Amortizaciones</t>
  </si>
  <si>
    <t>Provisiones</t>
  </si>
  <si>
    <t>Disminución de Inventarios</t>
  </si>
  <si>
    <t>Aumento por Insuficiencia de Estimaciones por Pérdida o Deterioro y Obsolescencia</t>
  </si>
  <si>
    <t>Aumento por Insuficiencia de Provisiones</t>
  </si>
  <si>
    <t>Otros Gastos</t>
  </si>
  <si>
    <t>Inversión Pública</t>
  </si>
  <si>
    <t xml:space="preserve">Inversión Pública no Capitalizable </t>
  </si>
  <si>
    <t>Total de Gastos y Otras Pérdidas</t>
  </si>
  <si>
    <t>Resultados del Ejercicio  (Ahorro/Desahorro)</t>
  </si>
  <si>
    <t>Bajo protesta de decir verdad declaramos que los Estados Financieros y sus Notas son razonablemente correctos y responsabilidad del emisor</t>
  </si>
  <si>
    <t>Estado de Variación en la Hacienda Pública</t>
  </si>
  <si>
    <t>(pesos)</t>
  </si>
  <si>
    <t>COLEGIO DE ESTUDIOS CIENTIFICOS Y TECNOLOGICOS DEL ESTADO DE JALISCO</t>
  </si>
  <si>
    <t xml:space="preserve"> </t>
  </si>
  <si>
    <t>Hacienda Pública/Patrimonio Generado de Ejercicios Anteriores</t>
  </si>
  <si>
    <t>Hacienda Pública/Patrimonio Generado del Ejercicio</t>
  </si>
  <si>
    <t>Ajustes por Cambios de Valor</t>
  </si>
  <si>
    <t>TOTAL</t>
  </si>
  <si>
    <t xml:space="preserve">Patrimonio Neto Inicial Ajustado del Ejercicio </t>
  </si>
  <si>
    <t xml:space="preserve">Aportaciones </t>
  </si>
  <si>
    <t>Actualización de la Hacienda Pública/Patrimonio</t>
  </si>
  <si>
    <t>Variaciones de la Hacienda Pública/Patrimonio Neto del Ejercicio</t>
  </si>
  <si>
    <t>Resultados del Ejercicio (Ahorro/Desahorro)</t>
  </si>
  <si>
    <t xml:space="preserve">Revalúos  </t>
  </si>
  <si>
    <t>Hacienda Pública/Patrimonio Neto Final del Ejercicio 2015</t>
  </si>
  <si>
    <t>Cambios en la Hacienda Pública/Patrimonio Neto del Ejercicio 2015</t>
  </si>
  <si>
    <t>Variaciones de la Hacienda Pública/Patrimonio Neto del Ejercicio 2015</t>
  </si>
  <si>
    <t>Saldo Neto en la Hacienda Pública / Patrimonio 2016</t>
  </si>
  <si>
    <t>Estado de Flujos de Efectivo</t>
  </si>
  <si>
    <t>Flujos de Efectivo de las Actividades de Operación</t>
  </si>
  <si>
    <t xml:space="preserve">Flujos de Efectivo de las Actividades de Inversión </t>
  </si>
  <si>
    <t>Origen</t>
  </si>
  <si>
    <t>Cuotas y Aportaciones de Seguridad Social</t>
  </si>
  <si>
    <t>Contribuciones de mejoras</t>
  </si>
  <si>
    <t>Otros Orígenes de Invresión</t>
  </si>
  <si>
    <t>Aplicación</t>
  </si>
  <si>
    <t>Otras Aplicaciones de Inversión</t>
  </si>
  <si>
    <t>Transferencias, Asignaciones y Subsidios y Otras ayudas</t>
  </si>
  <si>
    <t>Flujos Netos de Efectivo por Actividades de Inversión</t>
  </si>
  <si>
    <t>Otros Origenes de Operación</t>
  </si>
  <si>
    <t>Flujo de Efectivo de las Actividades de Financiamiento</t>
  </si>
  <si>
    <t>Servicios Personales</t>
  </si>
  <si>
    <t>Endeudamiento Neto</t>
  </si>
  <si>
    <t xml:space="preserve">   Interno</t>
  </si>
  <si>
    <t>Transferencias al resto del Sector Público</t>
  </si>
  <si>
    <t xml:space="preserve">   Externo</t>
  </si>
  <si>
    <t xml:space="preserve">Subsidios y Subvenciones </t>
  </si>
  <si>
    <t>Disminución de Activos Financieros</t>
  </si>
  <si>
    <t xml:space="preserve">Incremento de Otros Pasivos </t>
  </si>
  <si>
    <t>Servicios de la Deuda</t>
  </si>
  <si>
    <t xml:space="preserve">Participaciones </t>
  </si>
  <si>
    <t>Incremento de Activos Financieros</t>
  </si>
  <si>
    <t xml:space="preserve">Disminución de Otros Pasivos </t>
  </si>
  <si>
    <t>Otros Aplicaciones de Operación</t>
  </si>
  <si>
    <t>Flujos netos de Efectivo por Actividades de Financiamiento</t>
  </si>
  <si>
    <t>Flujos Netos de Efectivo por Actividades de Operación</t>
  </si>
  <si>
    <t xml:space="preserve">Incremento/Disminución Neta en el Efectivo y Equivalentes al Efectivo </t>
  </si>
  <si>
    <t>Efectivo y Equivalentes al Efectivo al inicio del Ejercicio</t>
  </si>
  <si>
    <t>Efectivo y Equivalentes al Efectivo al final del Ejercicio</t>
  </si>
  <si>
    <t>Estado Analítico del Activo</t>
  </si>
  <si>
    <t>Del 01 al 30 de Junio del 2016</t>
  </si>
  <si>
    <t>Saldo Inicial</t>
  </si>
  <si>
    <t>Cargos del Periodo</t>
  </si>
  <si>
    <t>Abonos del Periodo</t>
  </si>
  <si>
    <t>Saldo Final</t>
  </si>
  <si>
    <t>Variación del Periodo</t>
  </si>
  <si>
    <t>4 =(1+2-3)</t>
  </si>
  <si>
    <t>(4-1)</t>
  </si>
  <si>
    <t xml:space="preserve">Bienes Muebles </t>
  </si>
  <si>
    <t>Estado Analítico de la Deuda y Otros Pasivos</t>
  </si>
  <si>
    <t>Denominación de las Deudas</t>
  </si>
  <si>
    <t xml:space="preserve">Moneda de Contratación  </t>
  </si>
  <si>
    <t>Institución o País Acreedor</t>
  </si>
  <si>
    <t>Saldo Inicial del Periodo</t>
  </si>
  <si>
    <t>Saldo Final del Periodo</t>
  </si>
  <si>
    <t>DEUDA PÚBLICA</t>
  </si>
  <si>
    <t xml:space="preserve">Corto Plazo               </t>
  </si>
  <si>
    <t>Deuda Interna</t>
  </si>
  <si>
    <t>Instituciones de Crédito</t>
  </si>
  <si>
    <t>Títulos y Valores</t>
  </si>
  <si>
    <t>Arrendamientos Financieros</t>
  </si>
  <si>
    <t>Deuda Externa</t>
  </si>
  <si>
    <t>Organismos Financieros Internacionales</t>
  </si>
  <si>
    <t>Deuda Bilateral</t>
  </si>
  <si>
    <t xml:space="preserve">              Subtotal a Corto Plazo</t>
  </si>
  <si>
    <t xml:space="preserve">Largo Plazo           </t>
  </si>
  <si>
    <t xml:space="preserve">                Subtotal a Largo Plazo</t>
  </si>
  <si>
    <t>Otros Pasivos</t>
  </si>
  <si>
    <t xml:space="preserve">                Total Deuda y Otros Pasivos</t>
  </si>
  <si>
    <t>Estado de Cambios en la Situación Financiera</t>
  </si>
  <si>
    <t>Exceso o Insuficiencia en la Actualización de la Hacienda Pública/Patrimonio</t>
  </si>
  <si>
    <t>Estado Analítico de Ingresos</t>
  </si>
  <si>
    <t>Rubro de Ingresos</t>
  </si>
  <si>
    <t>Productos</t>
  </si>
  <si>
    <t>Aprovechamientos</t>
  </si>
  <si>
    <t>Ingresos por Ventas de Bienes y Servicios</t>
  </si>
  <si>
    <t>Ingresos Derivados de Financiamientos</t>
  </si>
  <si>
    <t>Estado Analítico de Ingresos
Por Fuente de Financiamiento</t>
  </si>
  <si>
    <t>Ingresos del Gobierno</t>
  </si>
  <si>
    <t>Ingresos de Organismos y Empresas</t>
  </si>
  <si>
    <t>Ingresos derivados de financiamiento</t>
  </si>
  <si>
    <t>¹ Los ingresos excedentes se presentan para efectos de cumplimiento de la Ley General de Contabilidad Gubernamental y el importe reflejado debe ser siempre mayor a cero</t>
  </si>
  <si>
    <t>Corriente</t>
  </si>
  <si>
    <t>Capital</t>
  </si>
  <si>
    <t>Ingresos Propios Plantles y EMSaD</t>
  </si>
  <si>
    <t>Ingresos Propios TBC</t>
  </si>
  <si>
    <t>Ingresos Propios  SPA</t>
  </si>
  <si>
    <t>Ingresos Propios  BIS</t>
  </si>
  <si>
    <t>Ingresos Propios  BVC</t>
  </si>
  <si>
    <t>Subsidio Federal</t>
  </si>
  <si>
    <t>Subsidio Estatal</t>
  </si>
  <si>
    <t>Total</t>
  </si>
  <si>
    <t>Ingreso</t>
  </si>
  <si>
    <t>Estimado</t>
  </si>
  <si>
    <t>(1)</t>
  </si>
  <si>
    <t>Ampliaciones y Reducciones</t>
  </si>
  <si>
    <t>(2)</t>
  </si>
  <si>
    <t>Ampliaciones y 
Reducciones</t>
  </si>
  <si>
    <t>Modificado</t>
  </si>
  <si>
    <t>(3= 1 + 2)</t>
  </si>
  <si>
    <t>Devengado</t>
  </si>
  <si>
    <t>(4)</t>
  </si>
  <si>
    <r>
      <t>Ingresos excedentes</t>
    </r>
    <r>
      <rPr>
        <b/>
        <sz val="9"/>
        <rFont val="Calibri"/>
        <family val="2"/>
      </rPr>
      <t>¹</t>
    </r>
  </si>
  <si>
    <r>
      <t>Ingresos excedentes</t>
    </r>
    <r>
      <rPr>
        <b/>
        <sz val="8"/>
        <rFont val="Calibri"/>
        <family val="2"/>
      </rPr>
      <t>¹</t>
    </r>
  </si>
  <si>
    <t>Recaudado</t>
  </si>
  <si>
    <t>(5)</t>
  </si>
  <si>
    <t>Diferencia</t>
  </si>
  <si>
    <t>(7= 5 - 1 )</t>
  </si>
  <si>
    <t>Estado Analítico del Ejercicio del Presupuesto de Egresos</t>
  </si>
  <si>
    <t>Clasificación Administrativa</t>
  </si>
  <si>
    <t>Egresos</t>
  </si>
  <si>
    <t>Subejercicio</t>
  </si>
  <si>
    <t>Aprobado</t>
  </si>
  <si>
    <t>Ampliaciones/ (Reducciones)</t>
  </si>
  <si>
    <t>Pagado</t>
  </si>
  <si>
    <t>3 = (1 + 2 )</t>
  </si>
  <si>
    <t>6 = ( 3 - 4 )</t>
  </si>
  <si>
    <t>Gasto Corriente</t>
  </si>
  <si>
    <t>Total del Gasto</t>
  </si>
  <si>
    <t>Clasificación Económica (por Tipo de Gasto)</t>
  </si>
  <si>
    <t xml:space="preserve">Egresos </t>
  </si>
  <si>
    <t>Gasto de Capital</t>
  </si>
  <si>
    <t>Amortización de la Deuda y Disminución de Pasivos</t>
  </si>
  <si>
    <t>Clasificación por Objeto del Gasto (Capítulo y Concepto)</t>
  </si>
  <si>
    <t>Remuneraciones al Personal de Carácter Permanente</t>
  </si>
  <si>
    <t>Remuneraciones al Personal de Carácter Transitorio</t>
  </si>
  <si>
    <t>Remuneraciones Adicionales y Especiales</t>
  </si>
  <si>
    <t>Seguridad Social</t>
  </si>
  <si>
    <t>Otras Prestaciones Sociales y Económicas</t>
  </si>
  <si>
    <t>Previsiones</t>
  </si>
  <si>
    <t>Pago de Estímulos a Servidores Públicos</t>
  </si>
  <si>
    <t>Materiales de Administración, Emisión de Documentos y Artículos Oficiales</t>
  </si>
  <si>
    <t>Alimentos y Utensilios</t>
  </si>
  <si>
    <t>Materias Primas y Materiales de Producción y Comercialización</t>
  </si>
  <si>
    <t>Materiales y Artículos de Construcción y de Reparación</t>
  </si>
  <si>
    <t>Productos Químicos, Farmacéuticos y de Laboratorio</t>
  </si>
  <si>
    <t>Combustibles, Lubricantes y Aditivos</t>
  </si>
  <si>
    <t>Vestuario, Blancos, Prendas de Protección y Artículos Deportivos</t>
  </si>
  <si>
    <t>Materiales y Suministros Para Seguridad</t>
  </si>
  <si>
    <t>Herramientas, Refacciones y Accesorios Menores</t>
  </si>
  <si>
    <t>Servicios Básicos</t>
  </si>
  <si>
    <t>Servicios de Arrendamiento</t>
  </si>
  <si>
    <t>Servicios Profesionales, Científicos, Técnicos y Otros Servicios</t>
  </si>
  <si>
    <t>Servicios Financieros, Bancarios y Comerciales</t>
  </si>
  <si>
    <t>Servicios de Instalación, Reparación, Mantenimiento y Conservación</t>
  </si>
  <si>
    <t>Servicios de Comunicación Social y Publicidad.</t>
  </si>
  <si>
    <t>Servicios de Traslado y Viáticos</t>
  </si>
  <si>
    <t>Servicios Oficiales</t>
  </si>
  <si>
    <t>Otros Servicios Generales</t>
  </si>
  <si>
    <t>Transferencias a Fideicomisos, Mandatos y Otros Análogos</t>
  </si>
  <si>
    <t>Bienes Muebles, Inmuebles e Intangibles</t>
  </si>
  <si>
    <t>Mobiliario y Equipo de Administración</t>
  </si>
  <si>
    <t>Mobiliario y Equipo Educacional y Recreativo</t>
  </si>
  <si>
    <t>Equipo e Instrumental Médico y de Laboratorio</t>
  </si>
  <si>
    <t>Vehículos y Equipo de Transporte</t>
  </si>
  <si>
    <t>Equipo de Defensa y Seguridad</t>
  </si>
  <si>
    <t>Maquinaria, Otros Equipos y Herramientas</t>
  </si>
  <si>
    <t>Activos Biológicos</t>
  </si>
  <si>
    <t>Bienes Inmuebles</t>
  </si>
  <si>
    <t>Obra Pública en Bienes de Dominio Público</t>
  </si>
  <si>
    <t>Obra Pública en Bienes Propios</t>
  </si>
  <si>
    <t>Proyectos Productivos y Acciones de Fomento</t>
  </si>
  <si>
    <t>Inversiones Financieras y Otras Provisiones</t>
  </si>
  <si>
    <t>Inversiones Para el Fomento de Actividades Productivas.</t>
  </si>
  <si>
    <t>Acciones y Participaciones de Capital</t>
  </si>
  <si>
    <t>Compra de Títulos y Valores</t>
  </si>
  <si>
    <t>Concesión de Préstamos</t>
  </si>
  <si>
    <t>Inversiones en Fideicomisos, Mandatos y Otros Análogos</t>
  </si>
  <si>
    <t>Otras Inversiones Financieras</t>
  </si>
  <si>
    <t>Provisiones para Contingencias y Otras Erogaciones Especiales</t>
  </si>
  <si>
    <t>Deuda Pública</t>
  </si>
  <si>
    <t>Amortización de la Deuda Pública</t>
  </si>
  <si>
    <t>Adeudos de Ejercicios Fiscales Anteriores (Adefas)</t>
  </si>
  <si>
    <t>Clasificación Funcional (Finalidad y Función)</t>
  </si>
  <si>
    <t>Gobierno</t>
  </si>
  <si>
    <t xml:space="preserve">     Legislación</t>
  </si>
  <si>
    <t xml:space="preserve">    Justicia</t>
  </si>
  <si>
    <t xml:space="preserve">    Coordinación de la Política de Gobierno</t>
  </si>
  <si>
    <t xml:space="preserve">    Relaciones Exteriores</t>
  </si>
  <si>
    <t xml:space="preserve">    Asuntos Financieros y Hacendarios</t>
  </si>
  <si>
    <t xml:space="preserve">    Seguridad Nacional</t>
  </si>
  <si>
    <t xml:space="preserve">    Asuntos de Orden Público y de Seguridad Interior</t>
  </si>
  <si>
    <t xml:space="preserve">    Otros Servicios Generales</t>
  </si>
  <si>
    <t>Desarrollo Social</t>
  </si>
  <si>
    <t xml:space="preserve">     Protección Ambiental</t>
  </si>
  <si>
    <t xml:space="preserve">     Vivienda y Servicios a la Comunidad</t>
  </si>
  <si>
    <t xml:space="preserve">     Salud</t>
  </si>
  <si>
    <t xml:space="preserve">     Recreación, Cultura y Otras Manifestaciones Sociales</t>
  </si>
  <si>
    <t xml:space="preserve">     Educación</t>
  </si>
  <si>
    <t xml:space="preserve">     Protección Social</t>
  </si>
  <si>
    <t xml:space="preserve">     Otros Asuntos Sociales</t>
  </si>
  <si>
    <t>Desarrollo Económico</t>
  </si>
  <si>
    <t xml:space="preserve">     Asuntos Económicos, Comerciales y Laborales en General</t>
  </si>
  <si>
    <t xml:space="preserve">     Agropecuaria, Silvicultura, Pesca y Caza</t>
  </si>
  <si>
    <t xml:space="preserve">    Combustibles y Energía</t>
  </si>
  <si>
    <t xml:space="preserve">    Minería, Manufacturas y Construcción</t>
  </si>
  <si>
    <t xml:space="preserve">    Transporte</t>
  </si>
  <si>
    <t xml:space="preserve">    Comunicaciones</t>
  </si>
  <si>
    <t xml:space="preserve">    Turismo</t>
  </si>
  <si>
    <t xml:space="preserve">    Ciencia, Tecnología e Innovación</t>
  </si>
  <si>
    <t xml:space="preserve">    Otras Industrias y Otros Asuntos Económicos</t>
  </si>
  <si>
    <t>Otras no Clasificadas en Funciones Anteriores</t>
  </si>
  <si>
    <t xml:space="preserve">     Transacciones de la Deuda Publica / Costo Financiero de la Deuda</t>
  </si>
  <si>
    <t xml:space="preserve">     Transferencias, Participaciones y Aportaciones entre Diferentes Niveles y Ordenes de Gobierno</t>
  </si>
  <si>
    <t xml:space="preserve">     Saneamiento del Sistema Financiero</t>
  </si>
  <si>
    <t xml:space="preserve">     Adeudos de Ejercicios Fiscales Anteriores</t>
  </si>
  <si>
    <t>Identificación de Crédito o Instrumento</t>
  </si>
  <si>
    <t>Colocación</t>
  </si>
  <si>
    <t>Amortización</t>
  </si>
  <si>
    <t xml:space="preserve">Endeudamiento Neto </t>
  </si>
  <si>
    <t>A</t>
  </si>
  <si>
    <t>B</t>
  </si>
  <si>
    <t>C = A - B</t>
  </si>
  <si>
    <t>Creditos Bancarios</t>
  </si>
  <si>
    <t>Total Créditos Bancarios</t>
  </si>
  <si>
    <t>Otros Instrumentos de Deuda</t>
  </si>
  <si>
    <t>Total Otros Instrumentos de Deuda</t>
  </si>
  <si>
    <t>COLEGIO DE BACHILLERES  DEL ESTADO DE JALISCO</t>
  </si>
  <si>
    <t>Indicadores de Postura Fiscal</t>
  </si>
  <si>
    <t>I. Ingresos Presupuestarios (I=1+2)</t>
  </si>
  <si>
    <t>II. Egresos Presupuestarios (II=3+4)</t>
  </si>
  <si>
    <t>III. Balance Presupuestario (Superávit o Déficit) (III = I - II)</t>
  </si>
  <si>
    <t>III. Balance presupuestario (Superávit o Déficit)</t>
  </si>
  <si>
    <t>IV. Intereses, Comisiones y Gastos de la Deuda</t>
  </si>
  <si>
    <t>V. Balance Primario (Superávit o Déficit) (V= III - IV)</t>
  </si>
  <si>
    <t>A. Financiamiento</t>
  </si>
  <si>
    <t>B.  Amortización de la deuda</t>
  </si>
  <si>
    <t>C. Endeudamiento ó desendeudamiento (C = A - B)</t>
  </si>
  <si>
    <t>1.  Los Ingresos que se presentan son los ingresos presupuestarios totales sin incluir los ingresos por financiamientos. Los Ingresos del Gobierno de la Entidad Federativa corresponden a los del Poder Ejecutivo, Legislativo Judicial y Autónomos</t>
  </si>
  <si>
    <t>2.  Los egresos que se presentan son los egresos presupuestarios totales sin incluir los egresos por amortización. Los egresos del Gobierno de la Entidad Federativa corresponden a los del Poder Ejecutivo, Legislativo, Judicial y Órganos Autónomos</t>
  </si>
  <si>
    <t>3.  Para Ingresos se reportan los ingresos recaudados; para egresos se reportan los egresos pagados</t>
  </si>
  <si>
    <r>
      <t xml:space="preserve">Pagado </t>
    </r>
    <r>
      <rPr>
        <b/>
        <vertAlign val="superscript"/>
        <sz val="9"/>
        <color rgb="FF000000"/>
        <rFont val="Arial"/>
        <family val="2"/>
      </rPr>
      <t>3</t>
    </r>
  </si>
  <si>
    <r>
      <t xml:space="preserve">1. Ingresos del Gobierno de la Entidad Federativa </t>
    </r>
    <r>
      <rPr>
        <b/>
        <vertAlign val="superscript"/>
        <sz val="9"/>
        <color rgb="FF000000"/>
        <rFont val="Arial"/>
        <family val="2"/>
      </rPr>
      <t>1</t>
    </r>
  </si>
  <si>
    <r>
      <t xml:space="preserve">2. Ingresos del Sector Paraestatal </t>
    </r>
    <r>
      <rPr>
        <b/>
        <vertAlign val="superscript"/>
        <sz val="9"/>
        <color rgb="FF000000"/>
        <rFont val="Arial"/>
        <family val="2"/>
      </rPr>
      <t>1</t>
    </r>
  </si>
  <si>
    <r>
      <t xml:space="preserve">3. Egresos del Gobierno de la Entidad Federativa </t>
    </r>
    <r>
      <rPr>
        <b/>
        <vertAlign val="superscript"/>
        <sz val="9"/>
        <color rgb="FF000000"/>
        <rFont val="Arial"/>
        <family val="2"/>
      </rPr>
      <t>2</t>
    </r>
  </si>
  <si>
    <r>
      <t xml:space="preserve">4. Egresos del Sector Paraestatal </t>
    </r>
    <r>
      <rPr>
        <b/>
        <vertAlign val="superscript"/>
        <sz val="9"/>
        <color rgb="FF000000"/>
        <rFont val="Arial"/>
        <family val="2"/>
      </rPr>
      <t>2</t>
    </r>
  </si>
  <si>
    <t>COLEGIO DE BACHILLERES  DEL ESTADO  DE JALISCO</t>
  </si>
  <si>
    <t>Gasto por Categoría Programática</t>
  </si>
  <si>
    <t>Programas</t>
  </si>
  <si>
    <t>Subsidios: Sector Social y Privado o Entidades Federativas y Municipios</t>
  </si>
  <si>
    <t>Sujetos a Reglas de Operación</t>
  </si>
  <si>
    <t>Otros Subsidios</t>
  </si>
  <si>
    <t>Desempeño de las Funciones</t>
  </si>
  <si>
    <t>Prestación de Servicios Públicos</t>
  </si>
  <si>
    <t>Provisión de Bienes Públicos</t>
  </si>
  <si>
    <t>Planeación, seguimiento y evaluación de políticas públicas</t>
  </si>
  <si>
    <t>Promoción y fomento</t>
  </si>
  <si>
    <t>Regulación y supervisión</t>
  </si>
  <si>
    <t>Funciones de las Fuerzas Armadas (Únicamente Gobierno Federal)</t>
  </si>
  <si>
    <t>Específicos</t>
  </si>
  <si>
    <t>Proyectos de Inversión</t>
  </si>
  <si>
    <t>Administrativos y de Apoyo</t>
  </si>
  <si>
    <t>Apoyo al proceso presupuestario y para mejorar la eficiencia institucional</t>
  </si>
  <si>
    <t>Apoyo a la función pública y al mejoramiento de la gestión</t>
  </si>
  <si>
    <t>Operaciones ajenas</t>
  </si>
  <si>
    <t>Compromisos</t>
  </si>
  <si>
    <t>Obligaciones de cumplimiento de resolución jurisdiccional</t>
  </si>
  <si>
    <t>Desastres Naturales</t>
  </si>
  <si>
    <t>Obligaciones</t>
  </si>
  <si>
    <t>Pensiones y jubilaciones</t>
  </si>
  <si>
    <t>Aportaciones a la seguridad social</t>
  </si>
  <si>
    <t>Aportaciones a fondos de estabilización</t>
  </si>
  <si>
    <t>Aportaciones a fondos de inversión y reestructura de pensiones</t>
  </si>
  <si>
    <t>Programas de Gasto Federalizado (Gobierno Federal)</t>
  </si>
  <si>
    <t>Gasto Federalizado</t>
  </si>
  <si>
    <t>Participaciones a entidades federativas y municipios</t>
  </si>
  <si>
    <t>Costo financiero, deuda o apoyos a deudores y ahorradores de la banca</t>
  </si>
  <si>
    <t>Adeudos de ejercicios fiscales anteriores</t>
  </si>
  <si>
    <t>Relación de Bienes Muebles que Componen el Patrimonio</t>
  </si>
  <si>
    <t>Código</t>
  </si>
  <si>
    <t>Descripción del Bien Mueble</t>
  </si>
  <si>
    <t>Valor en libros</t>
  </si>
  <si>
    <t>Relación de Bienes Inmuebles que Componen el Patrimonio</t>
  </si>
  <si>
    <t>Descripción del Bien Inmueble</t>
  </si>
  <si>
    <t>Relación de cuentas bancarias productivas específicas</t>
  </si>
  <si>
    <t>Fondo, Programa o Convenio</t>
  </si>
  <si>
    <t>Datos de la Cuenta Bancaria</t>
  </si>
  <si>
    <t>Institución Bancaria</t>
  </si>
  <si>
    <t>Número de Cuenta</t>
  </si>
  <si>
    <t>Cuenta puente para pagar pensiones</t>
  </si>
  <si>
    <t>BANSI</t>
  </si>
  <si>
    <t>Depositos Ingresos Propios</t>
  </si>
  <si>
    <t>BANCOMER BBVA</t>
  </si>
  <si>
    <t>Cuenta con chequera / Pagos de porveedores y nomina</t>
  </si>
  <si>
    <t>Cuenta con chequera / Depositos Ingresos Propios</t>
  </si>
  <si>
    <t xml:space="preserve">Depositos </t>
  </si>
  <si>
    <t>Depositos Ingresos Propios Telebachillerato</t>
  </si>
  <si>
    <t>Depositos Ingresos Propios Bachillerato Virtual</t>
  </si>
  <si>
    <t xml:space="preserve">Inversiones  </t>
  </si>
  <si>
    <t>Inversiones telebachillerato</t>
  </si>
  <si>
    <t>HSBC</t>
  </si>
  <si>
    <t>Cuenta con Chequera</t>
  </si>
  <si>
    <t>Cuenta con Chequera / Pago de Nomina</t>
  </si>
  <si>
    <t>Inversiones</t>
  </si>
  <si>
    <t>BANAMEX</t>
  </si>
  <si>
    <t xml:space="preserve">Cuenta con Chequera </t>
  </si>
  <si>
    <t>COBAEJ  2015</t>
  </si>
  <si>
    <t>C u e n t a</t>
  </si>
  <si>
    <t>N o m b r e</t>
  </si>
  <si>
    <t xml:space="preserve">Saldos </t>
  </si>
  <si>
    <t>Iniciales</t>
  </si>
  <si>
    <t>Actuales</t>
  </si>
  <si>
    <t>Deudor</t>
  </si>
  <si>
    <t>Acreedor</t>
  </si>
  <si>
    <t>Cargos</t>
  </si>
  <si>
    <t>Abonos</t>
  </si>
  <si>
    <t>0101-000</t>
  </si>
  <si>
    <t>FONDO FIJO DE CAJA</t>
  </si>
  <si>
    <t>0102-000</t>
  </si>
  <si>
    <t>FONDOS DE INVERSION</t>
  </si>
  <si>
    <t>0103-000</t>
  </si>
  <si>
    <t>BANCOS</t>
  </si>
  <si>
    <t>0105-000</t>
  </si>
  <si>
    <t>DEUDORES DIVERSOS</t>
  </si>
  <si>
    <t>0107-000</t>
  </si>
  <si>
    <t>ANTICIPO A PROVEEDORES</t>
  </si>
  <si>
    <t>0108-000</t>
  </si>
  <si>
    <t>CUENTAS POR COBRAR</t>
  </si>
  <si>
    <t>0109-000</t>
  </si>
  <si>
    <t>CUENTAS INCOBRABLES</t>
  </si>
  <si>
    <t>0112-000</t>
  </si>
  <si>
    <t>ANTICIPO DE SUELDOS</t>
  </si>
  <si>
    <t>0113-000</t>
  </si>
  <si>
    <t>DEPOSITOS DE GARANTIA</t>
  </si>
  <si>
    <t>0114-000</t>
  </si>
  <si>
    <t>IMPUESTOS A FAVOR</t>
  </si>
  <si>
    <t>0115-000</t>
  </si>
  <si>
    <t>SUBSIDIO AL EMPLEO</t>
  </si>
  <si>
    <t>0121-000</t>
  </si>
  <si>
    <t>MOBILIARIO Y EQUIPO DE ADMINISTRACION</t>
  </si>
  <si>
    <t>0122-000</t>
  </si>
  <si>
    <t>MAQ. Y EQPO ELECTRICO,DE COMUNICACION Y VIALIDAD</t>
  </si>
  <si>
    <t>0123-000</t>
  </si>
  <si>
    <t>VEHICULOS Y EQUIPO TERRESTRE</t>
  </si>
  <si>
    <t>0124-000</t>
  </si>
  <si>
    <t>EQPO E INTRUMENTAL MEDICO/LABORATORIO</t>
  </si>
  <si>
    <t>0125-000</t>
  </si>
  <si>
    <t>HERRAMIENTAS Y REFACCIONES</t>
  </si>
  <si>
    <t>0126-000</t>
  </si>
  <si>
    <t>ANIMALES DE TRABAJO</t>
  </si>
  <si>
    <t>0127-000</t>
  </si>
  <si>
    <t>BIENES INMUEBLES</t>
  </si>
  <si>
    <t>0131-000</t>
  </si>
  <si>
    <t>SEGUROS X CUBRIR</t>
  </si>
  <si>
    <t>0132-000</t>
  </si>
  <si>
    <t>CAPECE</t>
  </si>
  <si>
    <t>0133-000</t>
  </si>
  <si>
    <t>DEPOSITOS EN GARANTIA</t>
  </si>
  <si>
    <t>0134-000</t>
  </si>
  <si>
    <t>CAPECE AUDITORIO</t>
  </si>
  <si>
    <t>0135-000</t>
  </si>
  <si>
    <t>CAPECE  MTTO. (2010)</t>
  </si>
  <si>
    <t>0201-000</t>
  </si>
  <si>
    <t>PROVEEDORES</t>
  </si>
  <si>
    <t>0202-000</t>
  </si>
  <si>
    <t>ACREEDORES DIVERSOS</t>
  </si>
  <si>
    <t>0203-000</t>
  </si>
  <si>
    <t>SUELDOS POR PAGAR</t>
  </si>
  <si>
    <t>0204-000</t>
  </si>
  <si>
    <t>IMPUESTOS POR PAGAR</t>
  </si>
  <si>
    <t>0205-000</t>
  </si>
  <si>
    <t>SUELDOS PENDIENTES DE ENTREGA</t>
  </si>
  <si>
    <t>0206-000</t>
  </si>
  <si>
    <t>CUENTAS X PAGAR</t>
  </si>
  <si>
    <t>0207-000</t>
  </si>
  <si>
    <t>SUELDOS PENDIENTES X FINIQUITOS</t>
  </si>
  <si>
    <t>0208-000</t>
  </si>
  <si>
    <t>OTRAS RETENCIONES</t>
  </si>
  <si>
    <t>0209-000</t>
  </si>
  <si>
    <t>BECAS X PAGAR</t>
  </si>
  <si>
    <t>0211-000</t>
  </si>
  <si>
    <t>DEPOSITOS EN GARANTIA POR PAGAR</t>
  </si>
  <si>
    <t>0219-000</t>
  </si>
  <si>
    <t>OTRAS CUENTAS POR PAGAR A CORTO PLAZO</t>
  </si>
  <si>
    <t>0310-000</t>
  </si>
  <si>
    <t>PATRIMONIO ADQUIRIDO</t>
  </si>
  <si>
    <t>0320-000</t>
  </si>
  <si>
    <t>PATRIMONIO ADQUIRIDO X CAPECE</t>
  </si>
  <si>
    <t>0330-000</t>
  </si>
  <si>
    <t>PATRIMONIO EJERCIDO</t>
  </si>
  <si>
    <t>0340-000</t>
  </si>
  <si>
    <t>PATRIMONIO DONADO</t>
  </si>
  <si>
    <t>0350-000</t>
  </si>
  <si>
    <t>RESULTADO DE EJERCIOS ANTERIORES</t>
  </si>
  <si>
    <t>0450-000</t>
  </si>
  <si>
    <t>INGRESOS POR REMANENTES</t>
  </si>
  <si>
    <t>0451-001</t>
  </si>
  <si>
    <t>Ingresos x Transferencia Federal</t>
  </si>
  <si>
    <t>0451-002</t>
  </si>
  <si>
    <t>Ingresos x Transferencia  Estatal</t>
  </si>
  <si>
    <t>0451-003</t>
  </si>
  <si>
    <t>Ingresos x Transferencia Telebachillerato</t>
  </si>
  <si>
    <t>0451-004</t>
  </si>
  <si>
    <t>Ingresos por Transferencias TBC Estatal</t>
  </si>
  <si>
    <t>0452-000</t>
  </si>
  <si>
    <t>PRODUCTOS DERIVADOS DE SERVICIOS EDUCATIVOS</t>
  </si>
  <si>
    <t>0460-000</t>
  </si>
  <si>
    <t>INGRESOS MBIS</t>
  </si>
  <si>
    <t>0463-000</t>
  </si>
  <si>
    <t>INGRESOS BVC</t>
  </si>
  <si>
    <t>0464-000</t>
  </si>
  <si>
    <t>INGRESOS TELEBACHILLERATO</t>
  </si>
  <si>
    <t>0471-000</t>
  </si>
  <si>
    <t>INGRESOS DIVERSOS</t>
  </si>
  <si>
    <t>0480-000</t>
  </si>
  <si>
    <t>INGRESOS PREPA ABIERTA</t>
  </si>
  <si>
    <t>0800-000</t>
  </si>
  <si>
    <t>ING.SERVICIOS EDUCATIVOS TBC</t>
  </si>
  <si>
    <t>1000-000</t>
  </si>
  <si>
    <t>SERVICIOS PERSONALES</t>
  </si>
  <si>
    <t>2000-000</t>
  </si>
  <si>
    <t>MATERIALES Y SUMINISTROS</t>
  </si>
  <si>
    <t>3000-000</t>
  </si>
  <si>
    <t>SERVICIOS GENERALES</t>
  </si>
  <si>
    <t>4000-000</t>
  </si>
  <si>
    <t>TRANSFERENCIAS, SUBSIDIOS, SUBVENCIONES, PENSIONES</t>
  </si>
  <si>
    <t>5000-000</t>
  </si>
  <si>
    <t>BIENES MUEBLES E INMUEBLES</t>
  </si>
  <si>
    <t>0402-000</t>
  </si>
  <si>
    <t>GASTOS POR APLICAR</t>
  </si>
  <si>
    <t>0403-000</t>
  </si>
  <si>
    <t>GASTOS DE INVERSION</t>
  </si>
  <si>
    <t>Total cuentas no impresas</t>
  </si>
  <si>
    <t xml:space="preserve">Sumas Iguales: </t>
  </si>
  <si>
    <t>Cuenta Pública 2016</t>
  </si>
  <si>
    <t>Al 30 de junio de 2016 y 2015</t>
  </si>
  <si>
    <t>Del 1 de junio al 31 de junio de 2016</t>
  </si>
  <si>
    <t>Del 1o. de junio al 31 de junio de 2016 y 2015</t>
  </si>
  <si>
    <t>Del 1 de junio al 30 de Junio del 2016</t>
  </si>
  <si>
    <t>Del 1o de Junio al 30 de Junio del 2016</t>
  </si>
  <si>
    <t>Del 1 de junio al 31 de junio 2016</t>
  </si>
  <si>
    <t>Del 01 de junio al 31 de junio del 2016</t>
  </si>
  <si>
    <t>0136-000</t>
  </si>
  <si>
    <t>Equipamiento para telebachillerato</t>
  </si>
  <si>
    <t>0495-000</t>
  </si>
  <si>
    <t xml:space="preserve">OTROS INGRESOS </t>
  </si>
  <si>
    <t>.</t>
  </si>
  <si>
    <t>..</t>
  </si>
  <si>
    <t>Remanente de Ejercicios Anteriores</t>
  </si>
  <si>
    <t>SECRETARIA DE EDUCACIÓN</t>
  </si>
  <si>
    <t>PRESUPUESTO 2016</t>
  </si>
  <si>
    <t>SEGUNDO TRIMESTRE</t>
  </si>
  <si>
    <t>PROGRAMADO</t>
  </si>
  <si>
    <t>AVANCE REAL</t>
  </si>
  <si>
    <t>ELIMINADO EN REPROGRAMACIÓN</t>
  </si>
  <si>
    <t>id_mir</t>
  </si>
  <si>
    <t>Clave_UP</t>
  </si>
  <si>
    <t>UP</t>
  </si>
  <si>
    <t>Clave_UR</t>
  </si>
  <si>
    <t>UR</t>
  </si>
  <si>
    <t>Clave_UEG</t>
  </si>
  <si>
    <t>UEG</t>
  </si>
  <si>
    <t>Clave_PP</t>
  </si>
  <si>
    <t>PP</t>
  </si>
  <si>
    <t>Clave_COMP</t>
  </si>
  <si>
    <t>COMP</t>
  </si>
  <si>
    <t>Nivel</t>
  </si>
  <si>
    <t>Resumen</t>
  </si>
  <si>
    <t>Medios</t>
  </si>
  <si>
    <t>Supuestos</t>
  </si>
  <si>
    <t>Fuente_inf</t>
  </si>
  <si>
    <t>Cobertura</t>
  </si>
  <si>
    <t>Id_indi</t>
  </si>
  <si>
    <t>Indicador</t>
  </si>
  <si>
    <t>Descripcion</t>
  </si>
  <si>
    <t>Formula</t>
  </si>
  <si>
    <t>Unidad_med</t>
  </si>
  <si>
    <t>Meta 2016</t>
  </si>
  <si>
    <t>Linea_base</t>
  </si>
  <si>
    <t>Tipo de Indicador</t>
  </si>
  <si>
    <t>Frec_med</t>
  </si>
  <si>
    <t>Sentido del Indicador</t>
  </si>
  <si>
    <t>LIR</t>
  </si>
  <si>
    <t>LSR</t>
  </si>
  <si>
    <t>LIA</t>
  </si>
  <si>
    <t>LSA</t>
  </si>
  <si>
    <t>LIV</t>
  </si>
  <si>
    <t>LSV</t>
  </si>
  <si>
    <t>Abril</t>
  </si>
  <si>
    <t>Mayo</t>
  </si>
  <si>
    <t>Junio</t>
  </si>
  <si>
    <t>NO</t>
  </si>
  <si>
    <t>04</t>
  </si>
  <si>
    <t>Secretaría de Educación</t>
  </si>
  <si>
    <t>Colegio de Bachilleres del Estado de Jalisco</t>
  </si>
  <si>
    <t>Oferta de Bachillerato General en el estado de Jalisco en sus diferentes Opciones</t>
  </si>
  <si>
    <t/>
  </si>
  <si>
    <t>Fin</t>
  </si>
  <si>
    <t>Contribuir a la eficiencia terminal a través de la oferta de Educación Media Superior que garantice que los alumnos cursen y terminen el Bachillerato General</t>
  </si>
  <si>
    <t xml:space="preserve">Sistema de Control Escolar   </t>
  </si>
  <si>
    <t xml:space="preserve">Los programas educativos se desarrollan en tiempo y forma, con base en infraestructura y plantilla docente suficientes.   </t>
  </si>
  <si>
    <t xml:space="preserve">Sistema de Control Escolar </t>
  </si>
  <si>
    <t>Estatal</t>
  </si>
  <si>
    <t>Eficiencia Terminal</t>
  </si>
  <si>
    <t>Alumnos que logran concluir su Bachillerato.</t>
  </si>
  <si>
    <t>(Porcentaje de estudiantes de la generación X egresados en el ciclo escolar n /Matrícula de estudiantes de nuevo ingreso a 1er semestre del ciclo escolar n-2)*100</t>
  </si>
  <si>
    <t>Alumnos</t>
  </si>
  <si>
    <t>P</t>
  </si>
  <si>
    <t>Anual</t>
  </si>
  <si>
    <t>Ascendente</t>
  </si>
  <si>
    <t>Propósito</t>
  </si>
  <si>
    <t xml:space="preserve">La población jalisciense cuenta con oferta de Educación Media Superior que garantiza a los alumnos cursen y concluyan el Bachillerato General   </t>
  </si>
  <si>
    <t xml:space="preserve">Se autoriza por parte de la Federación y el estado el Programa de Infraestructura para crecimiento de etapas en los planteles.   </t>
  </si>
  <si>
    <t>Absorción</t>
  </si>
  <si>
    <t>Jóvenes que ingresan al COBAEJ</t>
  </si>
  <si>
    <t>(Número de alumnos inscritos en primer semestre /Número de Alumnos egresados de secundaria)*100</t>
  </si>
  <si>
    <t>Atención educativa en planteles y centros EMSaD implementada</t>
  </si>
  <si>
    <t>Componente</t>
  </si>
  <si>
    <t xml:space="preserve">Atención educativa en planteles y centros EMSaD implementada </t>
  </si>
  <si>
    <t xml:space="preserve">Población Escolar   </t>
  </si>
  <si>
    <t xml:space="preserve">Existen recursos para construir y aumentar el numero de aulas   </t>
  </si>
  <si>
    <t>Número de alumnos inscritos en Planteles y Centros EMSaD</t>
  </si>
  <si>
    <t>((Alumnos atendidos/Alumnos Programados)-1)*100</t>
  </si>
  <si>
    <t>N</t>
  </si>
  <si>
    <t>Actividad</t>
  </si>
  <si>
    <t xml:space="preserve">Incrementar la cobertura en el Estado en localidades donde no exista oferta educativa   </t>
  </si>
  <si>
    <t xml:space="preserve">Se autorizan los Centros Educativo por parte de la Subsecretaria de Educación Media Superior de la SEP   </t>
  </si>
  <si>
    <t xml:space="preserve">Los Centros Educativo fueron autorizados por parte de la Subsecretaria de Educación Media Superior de la SEP   </t>
  </si>
  <si>
    <t xml:space="preserve">Oficio de Autorización de Centros Educativos por parte de la SEMS. </t>
  </si>
  <si>
    <t>Centros Educativos creados y en operación Planteles y Centros</t>
  </si>
  <si>
    <t>Centros Educativos creados y en operación</t>
  </si>
  <si>
    <t>(Centros educativos existentes-Centros Educativos Autorizados)</t>
  </si>
  <si>
    <t>Centros Educativos</t>
  </si>
  <si>
    <t>Atención educativa en Telebachillerato implementada</t>
  </si>
  <si>
    <t xml:space="preserve">Garantizar que los alumnos egresados de Secundaria tengan oportunidad de cursar su bachillerato.   </t>
  </si>
  <si>
    <t xml:space="preserve">Oficio de Autorización de Centros Educativos por parte de la SEMS.   </t>
  </si>
  <si>
    <t>Centros Educativos creados y en operación Telebachillerato</t>
  </si>
  <si>
    <t>Atención educativa en Bachillerato Intensivo Semiescolarizado implementada</t>
  </si>
  <si>
    <t xml:space="preserve">Garantizar que los alumnos egresados de Secundaria tengan oportunidad de estudiar el Bachillerato General   </t>
  </si>
  <si>
    <t xml:space="preserve">Oficio de Autorización   </t>
  </si>
  <si>
    <t xml:space="preserve">Se cuenta con la infraestructura necesaria para la operación de los centros     </t>
  </si>
  <si>
    <t xml:space="preserve">Oficio de Autorización </t>
  </si>
  <si>
    <t>Centros Educativos creados y en operación BIS</t>
  </si>
  <si>
    <t>Atención educativa en Bachillerato Virtual implementada</t>
  </si>
  <si>
    <t xml:space="preserve">A través de convenios con empresas, instituciones publicas y privadas incrementar el numero de alumnos en el BVC.   </t>
  </si>
  <si>
    <t xml:space="preserve">Documentos de los convenios     </t>
  </si>
  <si>
    <t xml:space="preserve">Que exista interés de empresas para acordar convenios para la impartición de bachillerato a sus empleados     </t>
  </si>
  <si>
    <t xml:space="preserve">Convenios realizados </t>
  </si>
  <si>
    <t>Número de convenios concretados</t>
  </si>
  <si>
    <t>Atención educativa en Preparatoria Abierta implementada</t>
  </si>
  <si>
    <t xml:space="preserve">Centros de Asesoría creados y en operación </t>
  </si>
  <si>
    <t xml:space="preserve">Autorización del centro </t>
  </si>
  <si>
    <t xml:space="preserve">Se cumple con los requisitos establecidos en la Norma de Registro y Control para Preparatoria Abierta </t>
  </si>
  <si>
    <t xml:space="preserve">Sistema Integral para la Operación de Sistemas Abiertos y a Distancia (SIOSAD) </t>
  </si>
  <si>
    <t>Centros de Asesoría creados</t>
  </si>
  <si>
    <t>(Centros de Asesoría Creados/Centros de Asesoría Programados)</t>
  </si>
  <si>
    <t>Centros de Asesoría</t>
  </si>
  <si>
    <t xml:space="preserve">Atención educativa en Telebachillerato implementada </t>
  </si>
  <si>
    <t xml:space="preserve">Existen espacios disponibles para incrementar el número de aulas   </t>
  </si>
  <si>
    <t>Número de alumnos inscritos en Telebachilleratos</t>
  </si>
  <si>
    <t xml:space="preserve">Atención educativa en Bachillerato Intensivo Semiescolarizado implementada </t>
  </si>
  <si>
    <t xml:space="preserve">Sistema de Control Escolar/Población Escolar   </t>
  </si>
  <si>
    <t xml:space="preserve">Se dispone de recursos financieros suficientes para sustentar nuevos centros.   </t>
  </si>
  <si>
    <t xml:space="preserve">Sistema de Control Escolar/Población Escolar </t>
  </si>
  <si>
    <t>Alumnos atendidos en el Bachillerato Intensivo Semiescolarizado</t>
  </si>
  <si>
    <t xml:space="preserve">Atención educativa en Bachillerato Virtual implementada </t>
  </si>
  <si>
    <t xml:space="preserve">Alumnos inscritos en el Sistema de Control Escolar     </t>
  </si>
  <si>
    <t xml:space="preserve">Los alumnos del Bachillerato Virtual se interesan por concluir sus estudios       </t>
  </si>
  <si>
    <t xml:space="preserve">Servos Escolar </t>
  </si>
  <si>
    <t>Número de alumnos egresados del Bachillerato Virtual</t>
  </si>
  <si>
    <t xml:space="preserve">Atención educativa en Preparatoria Abierta implementada </t>
  </si>
  <si>
    <t xml:space="preserve">Cédula de Inscripción    </t>
  </si>
  <si>
    <t xml:space="preserve">Existe buena respuesta a la convocatoria de Preparatoria Abierta   </t>
  </si>
  <si>
    <t>Número de alumnos en Preparatoria Abierta</t>
  </si>
  <si>
    <t>Alumnos atendidos</t>
  </si>
  <si>
    <t>DETALLE CON FORME AL ANEXO DE CONTROL DE BIENES DEL AREA DE CONTROL PATRIMONIAL</t>
  </si>
  <si>
    <t>Bienes Muebles conforme a detalle anexo por parte  del area de Control Patrimonial</t>
  </si>
  <si>
    <t>Bienes Inmuebles conforme a detalle anexo por parte  del area de Control Patrimonial</t>
  </si>
  <si>
    <t>No.</t>
  </si>
  <si>
    <t>CODIGO</t>
  </si>
  <si>
    <t>NOMBRE DEL EMPLEADO</t>
  </si>
  <si>
    <t>ADSCRIPCION</t>
  </si>
  <si>
    <t>PUESTO</t>
  </si>
  <si>
    <t>% del calculo (este dato se cambia en la hora "Caratula", en la celda "I3"</t>
  </si>
  <si>
    <t>FECHA DE INGRESO</t>
  </si>
  <si>
    <t>FECHA DE BAJA</t>
  </si>
  <si>
    <t>Inicio de año</t>
  </si>
  <si>
    <t>DÍAS LABORADOS:</t>
  </si>
  <si>
    <t>AÑOS DE ANTIGÜEDAD:</t>
  </si>
  <si>
    <t>SUELDO DIARIO</t>
  </si>
  <si>
    <t>Dias de Aguinaldo</t>
  </si>
  <si>
    <t>Dias de Prima Vacacional</t>
  </si>
  <si>
    <t>Dias de Vacaciones a tiempo</t>
  </si>
  <si>
    <t>Fecha actual</t>
  </si>
  <si>
    <t>Dias de salarios caidos</t>
  </si>
  <si>
    <t>Aguinaldo</t>
  </si>
  <si>
    <t>Prima Vacacional</t>
  </si>
  <si>
    <t>Vacaciones a Tiempo</t>
  </si>
  <si>
    <t>Indemnización</t>
  </si>
  <si>
    <t>20 dias por año</t>
  </si>
  <si>
    <t>Prima de Antigüedad (12 días x año)</t>
  </si>
  <si>
    <t xml:space="preserve">Salarios Caidos </t>
  </si>
  <si>
    <t>Total de percepciones</t>
  </si>
  <si>
    <t>I.S.R. Art. 96</t>
  </si>
  <si>
    <t>I.S.R. ART. 142 (Gratificacion anual y Prima Vacacional)</t>
  </si>
  <si>
    <t>I.S.R. Art. 95 (impuesto por Indemnizaciones)</t>
  </si>
  <si>
    <t>I.S.R. Art. 148 (sueldos caidos)</t>
  </si>
  <si>
    <t>Impuesto pagado x Cobaej (Aguinaldo)</t>
  </si>
  <si>
    <t>Impuesto pagado x Cobaej (Prima Vacacional)</t>
  </si>
  <si>
    <t>Ajuste al Neto</t>
  </si>
  <si>
    <t>Total de Deducciones</t>
  </si>
  <si>
    <t>Neto a Pagar</t>
  </si>
  <si>
    <t>CEBALLOS MADRUEÑO MARIA ELENA</t>
  </si>
  <si>
    <t>PLANTEL 01 BASILIO VADILLO</t>
  </si>
  <si>
    <t>SUBDIR. DE PLANTEL "C"</t>
  </si>
  <si>
    <t>LOPEZ HERNANDEZ SUSANA</t>
  </si>
  <si>
    <t>ADMINISTRACION CENTRAL</t>
  </si>
  <si>
    <t>JEFE DE DEPARTAMENTO</t>
  </si>
  <si>
    <t>JUAREZ TELLO MIGUEL ANGEL</t>
  </si>
  <si>
    <t>COORDINADOR DE ZONA</t>
  </si>
  <si>
    <t>PEREZ ORTEGA RICARDO</t>
  </si>
  <si>
    <t>PLANTEL 08 SAN MARTIN DE LAS FLORES</t>
  </si>
  <si>
    <t>MONTIEL MENA YESICA</t>
  </si>
  <si>
    <t>BECERRA ZEPEDA SERGIO ANTONIO</t>
  </si>
  <si>
    <t>PLANTEL 03 GOMEZ FARIAS</t>
  </si>
  <si>
    <t>SUBDIR. DE PLANTEL "B"</t>
  </si>
  <si>
    <t>RUBIO CASTRO JOSE LUIS</t>
  </si>
  <si>
    <t>PLANTEL 18 ATEMAJAC DE BRIZUELA</t>
  </si>
  <si>
    <t>DIRECTOR DE PLANTEL "A"</t>
  </si>
  <si>
    <t>MARTINEZ CHAVEZ PATRICIA</t>
  </si>
  <si>
    <t>RAMIREZ SALDAÑA ALFONSO</t>
  </si>
  <si>
    <t>JIMENEZ GONZALEZ OSCAR</t>
  </si>
  <si>
    <t>JEFE DE MATERIA "C"</t>
  </si>
  <si>
    <t>CORTES FUENTES JOSE DE JESUS</t>
  </si>
  <si>
    <t>SAN SEBASTIAN EL GRANDE</t>
  </si>
  <si>
    <t>AGUILAR DE LEON ALEJANDRO</t>
  </si>
  <si>
    <t>50 EL CABEZON</t>
  </si>
  <si>
    <t>RESPONSABLE DEL CENTRO "C"</t>
  </si>
  <si>
    <t>RAMOS RAMIREZ GEORGINA</t>
  </si>
  <si>
    <t>GARCIA DIAZ OLIVA</t>
  </si>
  <si>
    <t>PLANTEL 11 GUADALAJARA</t>
  </si>
  <si>
    <t>SANTANA ALCALA ALDO OMAR</t>
  </si>
  <si>
    <t>PLANTEL 12 ARROYO HONDO</t>
  </si>
  <si>
    <t>DOCENTE</t>
  </si>
  <si>
    <t>NAVA ESCALANTE FERNANDO</t>
  </si>
  <si>
    <t>DIRECTOR DE PLANTEL "B"</t>
  </si>
  <si>
    <t>RODRIGUEZ MARTINEZ SERGIO</t>
  </si>
  <si>
    <t>07 CRUZ DE LORETO</t>
  </si>
  <si>
    <t>VELASCO PALOMERA OSIAS</t>
  </si>
  <si>
    <t>DIRECTOR DE PLANTEL "C"</t>
  </si>
  <si>
    <t>DURAN HERNANDEZ FLAVIO</t>
  </si>
  <si>
    <t>PREPA ABIERTA</t>
  </si>
  <si>
    <t>RESP. DE MODULO DE SERVICIO C</t>
  </si>
  <si>
    <t>GONZALEZ AYALA GABRIELA</t>
  </si>
  <si>
    <t>IGLESIAS MEZA RAFAEL</t>
  </si>
  <si>
    <t>BIBIAN YAÑEZ HUGO</t>
  </si>
  <si>
    <t>PLANTEL 14 ZAPOTLANEJO</t>
  </si>
  <si>
    <t>ENCARGADO DE ORDEN</t>
  </si>
  <si>
    <t>OLIVA RAMIREZ OSCAR</t>
  </si>
  <si>
    <t>PLANTEL 17 SAN ANTONIO DE LOS VAZQUEZ</t>
  </si>
  <si>
    <t>VIGILANTE</t>
  </si>
  <si>
    <t>DIAZ TREJO JOSEFINA</t>
  </si>
  <si>
    <t>DIGPRES</t>
  </si>
  <si>
    <t>RAMIREZ BARRERA HUMBERTO</t>
  </si>
  <si>
    <t>69 ATOTONILQUILLO</t>
  </si>
  <si>
    <t>ACEVES DAVILA LUIS GABRIEL</t>
  </si>
  <si>
    <t>CORONA SANCHEZ OSCAR ARTURO</t>
  </si>
  <si>
    <t>PLANTEL 06 PIHUAMO</t>
  </si>
  <si>
    <t>NAVARRO MERCADO ABEL</t>
  </si>
  <si>
    <t>AC</t>
  </si>
  <si>
    <t>10024</t>
  </si>
  <si>
    <t>Ornelas Llamas Efren</t>
  </si>
  <si>
    <t>E07</t>
  </si>
  <si>
    <t>EMSAD II</t>
  </si>
  <si>
    <t>10062</t>
  </si>
  <si>
    <t>Avalos Barraza Cesar Alfredo</t>
  </si>
  <si>
    <t>EMSAD III</t>
  </si>
  <si>
    <t>10089</t>
  </si>
  <si>
    <t>Gomez Lopez Luis Alberto</t>
  </si>
  <si>
    <t>20024</t>
  </si>
  <si>
    <t>Perez Ortiz Alma Lilia</t>
  </si>
  <si>
    <t>10964</t>
  </si>
  <si>
    <t>Arias Uribe Alejandra</t>
  </si>
  <si>
    <t>E08</t>
  </si>
  <si>
    <t>30354</t>
  </si>
  <si>
    <t>GUTIERREZ TORRES RODOLFO</t>
  </si>
  <si>
    <t>30883</t>
  </si>
  <si>
    <t>Castillo Sanchez Ismael</t>
  </si>
  <si>
    <t>E10</t>
  </si>
  <si>
    <t>EMSAD I</t>
  </si>
  <si>
    <t>10534</t>
  </si>
  <si>
    <t>Reyes Gonzalez Tomas</t>
  </si>
  <si>
    <t>E11</t>
  </si>
  <si>
    <t>30636</t>
  </si>
  <si>
    <t>GARCIA ALVAREZ NOE</t>
  </si>
  <si>
    <t>30643</t>
  </si>
  <si>
    <t>MONROY LUNA FRANCISCO ALBERTO</t>
  </si>
  <si>
    <t>30823</t>
  </si>
  <si>
    <t>GONZALEZ CAMPOS GREGORIO</t>
  </si>
  <si>
    <t>E54A</t>
  </si>
  <si>
    <t>10483</t>
  </si>
  <si>
    <t>Rojas Marin Victoriano</t>
  </si>
  <si>
    <t>E13</t>
  </si>
  <si>
    <t>30836</t>
  </si>
  <si>
    <t>Castellon Guzman Guadalupe Del Rosario</t>
  </si>
  <si>
    <t>30894</t>
  </si>
  <si>
    <t>Ceja Tapia Jose Manuel</t>
  </si>
  <si>
    <t>10620</t>
  </si>
  <si>
    <t>Flores Hernandez Rogelio</t>
  </si>
  <si>
    <t>E17</t>
  </si>
  <si>
    <t>10622</t>
  </si>
  <si>
    <t>Lopez Ramon Isaul</t>
  </si>
  <si>
    <t>10728</t>
  </si>
  <si>
    <t>Romo Lopez Jose Angel</t>
  </si>
  <si>
    <t>20036</t>
  </si>
  <si>
    <t>Gomez Briones Alfredo</t>
  </si>
  <si>
    <t>20037</t>
  </si>
  <si>
    <t>Ibarra Lopez Humberto</t>
  </si>
  <si>
    <t>30262</t>
  </si>
  <si>
    <t>Cardona Navarro Alfredo</t>
  </si>
  <si>
    <t>10774</t>
  </si>
  <si>
    <t>Flores Ballin Miguel Angel</t>
  </si>
  <si>
    <t>E18</t>
  </si>
  <si>
    <t>20038</t>
  </si>
  <si>
    <t>Gonzalez Cortez Ma Azucena</t>
  </si>
  <si>
    <t>20039</t>
  </si>
  <si>
    <t>Cueva Bravo Cesar Octavio</t>
  </si>
  <si>
    <t>30066</t>
  </si>
  <si>
    <t>Robles Maldonado Maria De Jesus</t>
  </si>
  <si>
    <t>30283</t>
  </si>
  <si>
    <t>Cedano Valenzuela Ruth Elizabeth</t>
  </si>
  <si>
    <t>10949</t>
  </si>
  <si>
    <t>Mora Ramon Isidro</t>
  </si>
  <si>
    <t>E25</t>
  </si>
  <si>
    <t>30352</t>
  </si>
  <si>
    <t>Ortiz Rosas Jose De Jesus</t>
  </si>
  <si>
    <t>30525</t>
  </si>
  <si>
    <t>Lizcano Alonso Luis Miguel</t>
  </si>
  <si>
    <t>30878</t>
  </si>
  <si>
    <t>Martinez Dominguez Alejandro</t>
  </si>
  <si>
    <t>30071</t>
  </si>
  <si>
    <t>Sigala Trigueros Josefina</t>
  </si>
  <si>
    <t>E31</t>
  </si>
  <si>
    <t>30074</t>
  </si>
  <si>
    <t>Hernandez Romero Omar Alejandro</t>
  </si>
  <si>
    <t>30118</t>
  </si>
  <si>
    <t>Hernandez Martinez Helem Zohet</t>
  </si>
  <si>
    <t>30542</t>
  </si>
  <si>
    <t>Cobos Garcia Luis Antonio</t>
  </si>
  <si>
    <t>E34</t>
  </si>
  <si>
    <t>30748</t>
  </si>
  <si>
    <t>Pulido Delgadillo Carmen Yunuen</t>
  </si>
  <si>
    <t>E49</t>
  </si>
  <si>
    <t>30903</t>
  </si>
  <si>
    <t>Hernandez Garcia Moises</t>
  </si>
  <si>
    <t>30858</t>
  </si>
  <si>
    <t>Ibarra Lopez Sara Milagros</t>
  </si>
  <si>
    <t>E55</t>
  </si>
  <si>
    <t>30741</t>
  </si>
  <si>
    <t>Pacheco Garcia Raul Alberto</t>
  </si>
  <si>
    <t>E56</t>
  </si>
  <si>
    <t>30969</t>
  </si>
  <si>
    <t>Aguirre Gonzalez Ricardo</t>
  </si>
  <si>
    <t>30268</t>
  </si>
  <si>
    <t>Garcia Zañudo Saul Arturo</t>
  </si>
  <si>
    <t>E60</t>
  </si>
  <si>
    <t>10603</t>
  </si>
  <si>
    <t>Vazquez Oceguera Maria De Jesus</t>
  </si>
  <si>
    <t>E65</t>
  </si>
  <si>
    <t>30459</t>
  </si>
  <si>
    <t>Mejia Estrella Julio Cesar</t>
  </si>
  <si>
    <t>31088</t>
  </si>
  <si>
    <t>Calderon Garcia Sandra Luz</t>
  </si>
  <si>
    <t>E69</t>
  </si>
  <si>
    <t>31089</t>
  </si>
  <si>
    <t>Barriga Martinez Manuel</t>
  </si>
  <si>
    <t>31091</t>
  </si>
  <si>
    <t>Campos Suarez Juan</t>
  </si>
  <si>
    <t>31094</t>
  </si>
  <si>
    <t>Marin Perez Genoveva</t>
  </si>
  <si>
    <t>E70</t>
  </si>
  <si>
    <t>10036</t>
  </si>
  <si>
    <t>Perez Salcedo Maria De Los Angeles</t>
  </si>
  <si>
    <t>P02</t>
  </si>
  <si>
    <t>PROFESOR CB-IV</t>
  </si>
  <si>
    <t>10110</t>
  </si>
  <si>
    <t>MEZA RODRIGUEZ ERNESTO</t>
  </si>
  <si>
    <t>PLANTEL 7</t>
  </si>
  <si>
    <t>10278</t>
  </si>
  <si>
    <t>LIMON DIAZ SERGIO</t>
  </si>
  <si>
    <t>PROFESOR CB-I</t>
  </si>
  <si>
    <t>20068</t>
  </si>
  <si>
    <t>Dominguez Montejo Rogelio</t>
  </si>
  <si>
    <t>30207</t>
  </si>
  <si>
    <t>Rodriguez Jimenez Luis Francisco</t>
  </si>
  <si>
    <t>PROFESOR CB-II</t>
  </si>
  <si>
    <t>10048</t>
  </si>
  <si>
    <t>Contreras Alvarez Felipe De Jesus</t>
  </si>
  <si>
    <t>P03</t>
  </si>
  <si>
    <t>10156</t>
  </si>
  <si>
    <t>Hernandez Topete Francisco Emiliano</t>
  </si>
  <si>
    <t>10354</t>
  </si>
  <si>
    <t>Enciso Rodriguez Maria Jacqueline</t>
  </si>
  <si>
    <t>10969</t>
  </si>
  <si>
    <t>Guzman Solano Marco Antonio</t>
  </si>
  <si>
    <t>30178</t>
  </si>
  <si>
    <t>Lorenzana Prado Angel Ivan</t>
  </si>
  <si>
    <t>10125</t>
  </si>
  <si>
    <t>Castro Avila Jose Felix</t>
  </si>
  <si>
    <t>P04</t>
  </si>
  <si>
    <t>10514</t>
  </si>
  <si>
    <t>Tapia Ortiz Luis Gilberto</t>
  </si>
  <si>
    <t>P05</t>
  </si>
  <si>
    <t>10104</t>
  </si>
  <si>
    <t>Torres Cardenas Roselia</t>
  </si>
  <si>
    <t>P06</t>
  </si>
  <si>
    <t>10308</t>
  </si>
  <si>
    <t>Montes Godinez Monica Laura</t>
  </si>
  <si>
    <t>10095</t>
  </si>
  <si>
    <t>Torres Ceja Cesareo</t>
  </si>
  <si>
    <t>P07</t>
  </si>
  <si>
    <t>10096</t>
  </si>
  <si>
    <t>Dueñas Gonzalez Jose Miguel</t>
  </si>
  <si>
    <t>10098</t>
  </si>
  <si>
    <t>Martinez Ochoa Alfonso</t>
  </si>
  <si>
    <t>10099</t>
  </si>
  <si>
    <t>Perea Aceves Maria Magdalena</t>
  </si>
  <si>
    <t>10312</t>
  </si>
  <si>
    <t>Gonzalez De Leon Paulia Melina</t>
  </si>
  <si>
    <t>10717</t>
  </si>
  <si>
    <t>Yañez Garcia Maria Del Socorro</t>
  </si>
  <si>
    <t>PROFESOR CB-III</t>
  </si>
  <si>
    <t>30869</t>
  </si>
  <si>
    <t>Fletes Rosas Nahum</t>
  </si>
  <si>
    <t>10504</t>
  </si>
  <si>
    <t>Diaz Solis Sandra</t>
  </si>
  <si>
    <t>P08</t>
  </si>
  <si>
    <t>10612</t>
  </si>
  <si>
    <t>Llanes Moreno Petra Alicia</t>
  </si>
  <si>
    <t>10721</t>
  </si>
  <si>
    <t>Gonzalez Gonzalez Jose De Jesus</t>
  </si>
  <si>
    <t>10763</t>
  </si>
  <si>
    <t>Melendez Ruvalcaba Antonio</t>
  </si>
  <si>
    <t>30031</t>
  </si>
  <si>
    <t>Martinez Martinez Mayra Elizabeth</t>
  </si>
  <si>
    <t>10629</t>
  </si>
  <si>
    <t>Duran Moran Rogelio</t>
  </si>
  <si>
    <t>P09</t>
  </si>
  <si>
    <t>10652</t>
  </si>
  <si>
    <t>Duran Sepulveda Teresita</t>
  </si>
  <si>
    <t>10908</t>
  </si>
  <si>
    <t>Garcia Valle Victor Daniel</t>
  </si>
  <si>
    <t>P10</t>
  </si>
  <si>
    <t>10999</t>
  </si>
  <si>
    <t>Almanza Gomez Celsa Concepcion</t>
  </si>
  <si>
    <t>20001</t>
  </si>
  <si>
    <t>Martell Rosas Irma Yolanda</t>
  </si>
  <si>
    <t>20002</t>
  </si>
  <si>
    <t>Navarro Alvarez Luz Imelda</t>
  </si>
  <si>
    <t>20062</t>
  </si>
  <si>
    <t>Hernandez Serrano J. Refugio</t>
  </si>
  <si>
    <t>30029</t>
  </si>
  <si>
    <t>Carapia Chavez Fernando Aldrin</t>
  </si>
  <si>
    <t>30177</t>
  </si>
  <si>
    <t>Gutierrez Farfan Susana De La Luz</t>
  </si>
  <si>
    <t>30424</t>
  </si>
  <si>
    <t>Brambila Garcia David Octavio</t>
  </si>
  <si>
    <t>30491</t>
  </si>
  <si>
    <t>Cordero Ayala Silvia</t>
  </si>
  <si>
    <t>30769</t>
  </si>
  <si>
    <t>Villanueva Maldonado Mayra Selene</t>
  </si>
  <si>
    <t>30798</t>
  </si>
  <si>
    <t>Vital Lopez J. Jesus</t>
  </si>
  <si>
    <t>30799</t>
  </si>
  <si>
    <t>Salazar Peñuelas Altea Michel</t>
  </si>
  <si>
    <t>10955</t>
  </si>
  <si>
    <t>Gomez Garcia Norma Hortencia</t>
  </si>
  <si>
    <t>P11</t>
  </si>
  <si>
    <t>10962</t>
  </si>
  <si>
    <t>Guevara Dominguez Juan Ubaldo</t>
  </si>
  <si>
    <t>10987</t>
  </si>
  <si>
    <t>Ortega Alvarez Martha Guadalupe</t>
  </si>
  <si>
    <t>20009</t>
  </si>
  <si>
    <t>Pajarito Rios Claudia Veronica</t>
  </si>
  <si>
    <t>30003</t>
  </si>
  <si>
    <t>Gomez Hernandez Luz Elena</t>
  </si>
  <si>
    <t>30035</t>
  </si>
  <si>
    <t>Segoviano Gutierrez Mario Arturo</t>
  </si>
  <si>
    <t>10714</t>
  </si>
  <si>
    <t>Lopez Robledo Reymundo</t>
  </si>
  <si>
    <t>P13</t>
  </si>
  <si>
    <t>10906</t>
  </si>
  <si>
    <t>Cabrera Chavez Miguel</t>
  </si>
  <si>
    <t>30619</t>
  </si>
  <si>
    <t>Padilla Fregoso Benito Miguel Angel</t>
  </si>
  <si>
    <t>P15</t>
  </si>
  <si>
    <t>30970</t>
  </si>
  <si>
    <t>Lopez Labra Oswaldo Ivan</t>
  </si>
  <si>
    <t>30710</t>
  </si>
  <si>
    <t>Correa Gomez Luis Antonio</t>
  </si>
  <si>
    <t>P16</t>
  </si>
  <si>
    <t>30768</t>
  </si>
  <si>
    <t>Ramos Camacho Hector</t>
  </si>
  <si>
    <t>30781</t>
  </si>
  <si>
    <t>Godinez Frausto Ma De La Luz</t>
  </si>
  <si>
    <t>30786</t>
  </si>
  <si>
    <t>Rodriguez Rios Humberto</t>
  </si>
  <si>
    <t>30871</t>
  </si>
  <si>
    <t>Navarro Nuño Jose Enrique Alberto</t>
  </si>
  <si>
    <t>10042</t>
  </si>
  <si>
    <t>Nieves Sanchez Luis Ramon</t>
  </si>
  <si>
    <t>P17</t>
  </si>
  <si>
    <t>10515</t>
  </si>
  <si>
    <t>Pacheco Torres Maria De Jesus</t>
  </si>
  <si>
    <t>10958</t>
  </si>
  <si>
    <t>Avalos Suarez Oscar Jesus</t>
  </si>
  <si>
    <t>P18</t>
  </si>
  <si>
    <t>30759</t>
  </si>
  <si>
    <t>Rodriguez Ledesma Marcela Del Rosario</t>
  </si>
  <si>
    <t>P20</t>
  </si>
  <si>
    <t xml:space="preserve">GUTIERREZ ARAIZA CARLOS ABRAHAM </t>
  </si>
  <si>
    <t>CARLOS HUMBERTO AREVALO OROZCO</t>
  </si>
  <si>
    <t>PLANTEL 02 MIRAMAR</t>
  </si>
  <si>
    <t>LUIS FRANCISCO RODRIGUEZ JIMENEZ</t>
  </si>
  <si>
    <t>01140</t>
  </si>
  <si>
    <t>LUIS FELIPE ALFARO FLORES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</si>
</sst>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3">
    <numFmt numFmtId="41" formatCode="_-* #,##0_-;\-* #,##0_-;_-* &quot;-&quot;_-;_-@_-"/>
    <numFmt numFmtId="43" formatCode="_-* #,##0.00_-;\-* #,##0.00_-;_-* &quot;-&quot;??_-;_-@_-"/>
    <numFmt numFmtId="164" formatCode="General_)"/>
    <numFmt numFmtId="165" formatCode="0_ ;\-0\ "/>
    <numFmt numFmtId="166" formatCode="#,##0_ ;\-#,##0\ "/>
    <numFmt numFmtId="167" formatCode="_-* #,##0_-;\-* #,##0_-;_-* &quot;-&quot;??_-;_-@_-"/>
    <numFmt numFmtId="168" formatCode="_(* #,##0.00_);_(* \(#,##0.00\);_(* &quot;-&quot;??_);_(@_)"/>
    <numFmt numFmtId="169" formatCode="_-* #,##0.0_-;\-* #,##0.0_-;_-* &quot;-&quot;??_-;_-@_-"/>
    <numFmt numFmtId="170" formatCode="000"/>
    <numFmt numFmtId="171" formatCode="00000"/>
    <numFmt numFmtId="172" formatCode="00"/>
    <numFmt numFmtId="173" formatCode="[$-80A]d&quot; de &quot;mmmm&quot; de &quot;yyyy;@"/>
    <numFmt numFmtId="174" formatCode="dd\-mmm\-yy;@"/>
  </numFmts>
  <fonts count="47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9"/>
      <name val="Arial"/>
      <family val="2"/>
    </font>
    <font>
      <sz val="9"/>
      <color rgb="FF000000"/>
      <name val="Arial"/>
      <family val="2"/>
    </font>
    <font>
      <sz val="10"/>
      <name val="Arial"/>
      <family val="2"/>
    </font>
    <font>
      <b/>
      <sz val="12"/>
      <name val="Arial"/>
      <family val="2"/>
    </font>
    <font>
      <b/>
      <sz val="9"/>
      <color rgb="FFFFFFFF"/>
      <name val="Arial"/>
      <family val="2"/>
    </font>
    <font>
      <sz val="9"/>
      <color rgb="FFFFFFFF"/>
      <name val="Arial"/>
      <family val="2"/>
    </font>
    <font>
      <sz val="9"/>
      <name val="Arial"/>
      <family val="2"/>
    </font>
    <font>
      <b/>
      <i/>
      <sz val="9"/>
      <name val="Arial"/>
      <family val="2"/>
    </font>
    <font>
      <b/>
      <sz val="9"/>
      <color rgb="FF000000"/>
      <name val="Arial"/>
      <family val="2"/>
    </font>
    <font>
      <sz val="10"/>
      <color rgb="FF000000"/>
      <name val="Arial"/>
      <family val="2"/>
    </font>
    <font>
      <i/>
      <sz val="9"/>
      <name val="Arial"/>
      <family val="2"/>
    </font>
    <font>
      <sz val="11"/>
      <color theme="1"/>
      <name val="Calibri"/>
      <family val="2"/>
    </font>
    <font>
      <i/>
      <sz val="9"/>
      <color rgb="FF000000"/>
      <name val="Arial"/>
      <family val="2"/>
    </font>
    <font>
      <b/>
      <sz val="16"/>
      <name val="Arial"/>
      <family val="2"/>
    </font>
    <font>
      <b/>
      <sz val="9"/>
      <color rgb="FF595959"/>
      <name val="Arial"/>
      <family val="2"/>
    </font>
    <font>
      <b/>
      <i/>
      <sz val="9"/>
      <color rgb="FF000000"/>
      <name val="Arial"/>
      <family val="2"/>
    </font>
    <font>
      <b/>
      <sz val="9"/>
      <color rgb="FF808080"/>
      <name val="Arial"/>
      <family val="2"/>
    </font>
    <font>
      <sz val="9"/>
      <color rgb="FFFF0000"/>
      <name val="Arial"/>
      <family val="2"/>
    </font>
    <font>
      <b/>
      <sz val="9"/>
      <color theme="0"/>
      <name val="Arial"/>
      <family val="2"/>
    </font>
    <font>
      <sz val="9"/>
      <color indexed="8"/>
      <name val="Arial"/>
      <family val="2"/>
    </font>
    <font>
      <b/>
      <sz val="9"/>
      <color indexed="8"/>
      <name val="Arial"/>
      <family val="2"/>
    </font>
    <font>
      <sz val="8"/>
      <name val="Arial"/>
      <family val="2"/>
    </font>
    <font>
      <sz val="8"/>
      <color rgb="FF000000"/>
      <name val="Arial"/>
      <family val="2"/>
    </font>
    <font>
      <sz val="11"/>
      <color indexed="8"/>
      <name val="Calibri"/>
      <family val="2"/>
    </font>
    <font>
      <b/>
      <sz val="8"/>
      <color rgb="FF000000"/>
      <name val="Arial"/>
      <family val="2"/>
    </font>
    <font>
      <b/>
      <sz val="9"/>
      <name val="Calibri"/>
      <family val="2"/>
    </font>
    <font>
      <b/>
      <sz val="8"/>
      <name val="Arial"/>
      <family val="2"/>
    </font>
    <font>
      <b/>
      <sz val="8"/>
      <name val="Calibri"/>
      <family val="2"/>
    </font>
    <font>
      <sz val="9"/>
      <color rgb="FF000000"/>
      <name val="Calibri"/>
      <family val="2"/>
    </font>
    <font>
      <sz val="8"/>
      <color rgb="FF000000"/>
      <name val="Calibri"/>
      <family val="2"/>
    </font>
    <font>
      <b/>
      <sz val="11"/>
      <color rgb="FFFFFFFF"/>
      <name val="Arial"/>
      <family val="2"/>
    </font>
    <font>
      <sz val="11"/>
      <color rgb="FF000000"/>
      <name val="Arial"/>
      <family val="2"/>
    </font>
    <font>
      <sz val="9"/>
      <color theme="1"/>
      <name val="Arial"/>
      <family val="2"/>
    </font>
    <font>
      <b/>
      <vertAlign val="superscript"/>
      <sz val="9"/>
      <color rgb="FF000000"/>
      <name val="Arial"/>
      <family val="2"/>
    </font>
    <font>
      <b/>
      <sz val="9"/>
      <color indexed="9"/>
      <name val="Arial"/>
      <family val="2"/>
    </font>
    <font>
      <sz val="9"/>
      <name val="Soberana Sans"/>
      <family val="3"/>
    </font>
    <font>
      <sz val="10"/>
      <color indexed="8"/>
      <name val="Arial"/>
    </font>
    <font>
      <b/>
      <sz val="10"/>
      <color indexed="8"/>
      <name val="Arial"/>
    </font>
    <font>
      <b/>
      <sz val="11"/>
      <color theme="1"/>
      <name val="Calibri"/>
      <family val="2"/>
      <scheme val="minor"/>
    </font>
    <font>
      <b/>
      <sz val="22"/>
      <color theme="1"/>
      <name val="Calibri"/>
      <family val="2"/>
      <scheme val="minor"/>
    </font>
    <font>
      <b/>
      <sz val="20"/>
      <color theme="1"/>
      <name val="Calibri"/>
      <family val="2"/>
      <scheme val="minor"/>
    </font>
    <font>
      <b/>
      <sz val="18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0"/>
      <color theme="1"/>
      <name val="Calibri"/>
      <family val="2"/>
      <scheme val="minor"/>
    </font>
  </fonts>
  <fills count="16">
    <fill>
      <patternFill patternType="none"/>
    </fill>
    <fill>
      <patternFill patternType="gray125"/>
    </fill>
    <fill>
      <patternFill patternType="solid">
        <fgColor rgb="FFFFFFFF"/>
        <bgColor rgb="FF000000"/>
      </patternFill>
    </fill>
    <fill>
      <patternFill patternType="solid">
        <fgColor rgb="FFC00000"/>
        <bgColor rgb="FF000000"/>
      </patternFill>
    </fill>
    <fill>
      <patternFill patternType="solid">
        <fgColor rgb="FFFFFFFF"/>
        <bgColor rgb="FFFFFFFF"/>
      </patternFill>
    </fill>
    <fill>
      <patternFill patternType="solid">
        <fgColor rgb="FFC0000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indexed="9"/>
      </patternFill>
    </fill>
    <fill>
      <patternFill patternType="solid">
        <fgColor rgb="FFFFFF00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FF151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4" tint="0.59999389629810485"/>
        <bgColor indexed="64"/>
      </patternFill>
    </fill>
  </fills>
  <borders count="61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rgb="FF80808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rgb="FFFFFFFF"/>
      </left>
      <right/>
      <top style="thin">
        <color rgb="FFFFFFFF"/>
      </top>
      <bottom/>
      <diagonal/>
    </border>
    <border>
      <left/>
      <right/>
      <top style="thin">
        <color rgb="FFFFFFFF"/>
      </top>
      <bottom/>
      <diagonal/>
    </border>
    <border>
      <left/>
      <right style="thin">
        <color rgb="FFFFFFFF"/>
      </right>
      <top style="thin">
        <color rgb="FFFFFFFF"/>
      </top>
      <bottom/>
      <diagonal/>
    </border>
    <border>
      <left style="thin">
        <color rgb="FFFFFFFF"/>
      </left>
      <right/>
      <top/>
      <bottom/>
      <diagonal/>
    </border>
    <border>
      <left/>
      <right style="thin">
        <color rgb="FFFFFFFF"/>
      </right>
      <top/>
      <bottom/>
      <diagonal/>
    </border>
    <border>
      <left style="thin">
        <color rgb="FFFFFFFF"/>
      </left>
      <right/>
      <top/>
      <bottom style="thin">
        <color rgb="FFFFFFFF"/>
      </bottom>
      <diagonal/>
    </border>
    <border>
      <left/>
      <right/>
      <top/>
      <bottom style="thin">
        <color rgb="FFFFFFFF"/>
      </bottom>
      <diagonal/>
    </border>
    <border>
      <left/>
      <right style="thin">
        <color rgb="FFFFFFFF"/>
      </right>
      <top/>
      <bottom style="thin">
        <color rgb="FFFFFFFF"/>
      </bottom>
      <diagonal/>
    </border>
    <border>
      <left/>
      <right/>
      <top/>
      <bottom style="thin">
        <color indexed="0"/>
      </bottom>
      <diagonal/>
    </border>
    <border>
      <left style="thin">
        <color indexed="0"/>
      </left>
      <right/>
      <top style="thin">
        <color indexed="0"/>
      </top>
      <bottom style="thin">
        <color indexed="0"/>
      </bottom>
      <diagonal/>
    </border>
    <border>
      <left/>
      <right/>
      <top style="thin">
        <color indexed="0"/>
      </top>
      <bottom style="thin">
        <color indexed="0"/>
      </bottom>
      <diagonal/>
    </border>
    <border>
      <left/>
      <right style="thin">
        <color indexed="0"/>
      </right>
      <top style="thin">
        <color indexed="0"/>
      </top>
      <bottom style="thin">
        <color indexed="0"/>
      </bottom>
      <diagonal/>
    </border>
    <border>
      <left style="thin">
        <color indexed="0"/>
      </left>
      <right/>
      <top/>
      <bottom/>
      <diagonal/>
    </border>
    <border>
      <left/>
      <right style="thin">
        <color indexed="0"/>
      </right>
      <top/>
      <bottom/>
      <diagonal/>
    </border>
    <border>
      <left style="thin">
        <color indexed="0"/>
      </left>
      <right style="thin">
        <color indexed="0"/>
      </right>
      <top/>
      <bottom/>
      <diagonal/>
    </border>
    <border>
      <left style="thin">
        <color indexed="0"/>
      </left>
      <right/>
      <top/>
      <bottom style="thin">
        <color indexed="0"/>
      </bottom>
      <diagonal/>
    </border>
    <border>
      <left style="thin">
        <color indexed="0"/>
      </left>
      <right style="thin">
        <color indexed="0"/>
      </right>
      <top/>
      <bottom style="thin">
        <color indexed="0"/>
      </bottom>
      <diagonal/>
    </border>
    <border>
      <left/>
      <right style="thin">
        <color indexed="0"/>
      </right>
      <top/>
      <bottom style="thin">
        <color indexed="0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8">
    <xf numFmtId="0" fontId="0" fillId="0" borderId="0"/>
    <xf numFmtId="43" fontId="1" fillId="0" borderId="0" applyFont="0" applyFill="0" applyBorder="0" applyAlignment="0" applyProtection="0"/>
    <xf numFmtId="164" fontId="4" fillId="0" borderId="0"/>
    <xf numFmtId="0" fontId="4" fillId="0" borderId="0"/>
    <xf numFmtId="168" fontId="4" fillId="0" borderId="0" applyFont="0" applyFill="0" applyBorder="0" applyAlignment="0" applyProtection="0"/>
    <xf numFmtId="0" fontId="1" fillId="0" borderId="0"/>
    <xf numFmtId="43" fontId="25" fillId="0" borderId="0" applyFont="0" applyFill="0" applyBorder="0" applyAlignment="0" applyProtection="0"/>
    <xf numFmtId="0" fontId="4" fillId="0" borderId="0"/>
  </cellStyleXfs>
  <cellXfs count="804">
    <xf numFmtId="0" fontId="0" fillId="0" borderId="0" xfId="0"/>
    <xf numFmtId="0" fontId="2" fillId="2" borderId="0" xfId="0" applyFont="1" applyFill="1" applyBorder="1" applyAlignment="1" applyProtection="1"/>
    <xf numFmtId="0" fontId="3" fillId="2" borderId="0" xfId="0" applyFont="1" applyFill="1" applyBorder="1" applyProtection="1"/>
    <xf numFmtId="0" fontId="3" fillId="0" borderId="0" xfId="0" applyFont="1" applyFill="1" applyBorder="1" applyProtection="1"/>
    <xf numFmtId="0" fontId="2" fillId="2" borderId="0" xfId="2" applyNumberFormat="1" applyFont="1" applyFill="1" applyBorder="1" applyAlignment="1" applyProtection="1">
      <alignment vertical="center"/>
    </xf>
    <xf numFmtId="0" fontId="2" fillId="2" borderId="0" xfId="0" applyFont="1" applyFill="1" applyBorder="1" applyAlignment="1" applyProtection="1">
      <alignment horizontal="right"/>
    </xf>
    <xf numFmtId="0" fontId="2" fillId="2" borderId="1" xfId="0" applyNumberFormat="1" applyFont="1" applyFill="1" applyBorder="1" applyAlignment="1" applyProtection="1"/>
    <xf numFmtId="0" fontId="2" fillId="2" borderId="0" xfId="2" applyNumberFormat="1" applyFont="1" applyFill="1" applyBorder="1" applyAlignment="1" applyProtection="1">
      <alignment horizontal="right" vertical="top"/>
    </xf>
    <xf numFmtId="0" fontId="6" fillId="3" borderId="2" xfId="0" applyFont="1" applyFill="1" applyBorder="1" applyAlignment="1" applyProtection="1">
      <alignment horizontal="centerContinuous"/>
    </xf>
    <xf numFmtId="0" fontId="7" fillId="3" borderId="3" xfId="0" applyFont="1" applyFill="1" applyBorder="1" applyProtection="1"/>
    <xf numFmtId="165" fontId="6" fillId="3" borderId="0" xfId="1" applyNumberFormat="1" applyFont="1" applyFill="1" applyBorder="1" applyAlignment="1" applyProtection="1">
      <alignment horizontal="center"/>
    </xf>
    <xf numFmtId="0" fontId="7" fillId="3" borderId="4" xfId="0" applyFont="1" applyFill="1" applyBorder="1" applyProtection="1"/>
    <xf numFmtId="0" fontId="3" fillId="2" borderId="4" xfId="0" applyFont="1" applyFill="1" applyBorder="1" applyProtection="1"/>
    <xf numFmtId="166" fontId="8" fillId="2" borderId="0" xfId="1" applyNumberFormat="1" applyFont="1" applyFill="1" applyBorder="1" applyAlignment="1" applyProtection="1">
      <alignment vertical="top"/>
    </xf>
    <xf numFmtId="0" fontId="8" fillId="2" borderId="0" xfId="0" applyFont="1" applyFill="1" applyBorder="1" applyAlignment="1" applyProtection="1">
      <alignment vertical="top"/>
    </xf>
    <xf numFmtId="0" fontId="3" fillId="2" borderId="0" xfId="0" applyFont="1" applyFill="1" applyBorder="1" applyAlignment="1" applyProtection="1">
      <alignment horizontal="right" vertical="top"/>
    </xf>
    <xf numFmtId="43" fontId="2" fillId="2" borderId="0" xfId="0" applyNumberFormat="1" applyFont="1" applyFill="1" applyBorder="1" applyAlignment="1" applyProtection="1">
      <alignment vertical="top"/>
    </xf>
    <xf numFmtId="0" fontId="2" fillId="2" borderId="0" xfId="0" applyFont="1" applyFill="1" applyBorder="1" applyAlignment="1" applyProtection="1">
      <alignment vertical="top"/>
    </xf>
    <xf numFmtId="0" fontId="2" fillId="2" borderId="0" xfId="0" applyFont="1" applyFill="1" applyBorder="1" applyAlignment="1" applyProtection="1">
      <alignment vertical="top" wrapText="1"/>
    </xf>
    <xf numFmtId="3" fontId="8" fillId="2" borderId="0" xfId="0" applyNumberFormat="1" applyFont="1" applyFill="1" applyBorder="1" applyAlignment="1" applyProtection="1">
      <alignment vertical="top"/>
    </xf>
    <xf numFmtId="3" fontId="2" fillId="2" borderId="0" xfId="0" applyNumberFormat="1" applyFont="1" applyFill="1" applyBorder="1" applyAlignment="1" applyProtection="1">
      <alignment vertical="top"/>
    </xf>
    <xf numFmtId="0" fontId="9" fillId="2" borderId="0" xfId="0" applyFont="1" applyFill="1" applyBorder="1" applyAlignment="1" applyProtection="1">
      <alignment vertical="top" wrapText="1"/>
    </xf>
    <xf numFmtId="0" fontId="9" fillId="2" borderId="0" xfId="0" applyFont="1" applyFill="1" applyBorder="1" applyAlignment="1" applyProtection="1">
      <alignment vertical="top"/>
    </xf>
    <xf numFmtId="43" fontId="8" fillId="2" borderId="0" xfId="1" applyFont="1" applyFill="1" applyBorder="1" applyAlignment="1" applyProtection="1">
      <alignment vertical="top"/>
    </xf>
    <xf numFmtId="43" fontId="8" fillId="2" borderId="0" xfId="1" applyFont="1" applyFill="1" applyBorder="1" applyAlignment="1" applyProtection="1">
      <alignment vertical="top"/>
      <protection locked="0"/>
    </xf>
    <xf numFmtId="167" fontId="8" fillId="2" borderId="0" xfId="1" applyNumberFormat="1" applyFont="1" applyFill="1" applyBorder="1" applyAlignment="1" applyProtection="1">
      <alignment vertical="top"/>
      <protection locked="0"/>
    </xf>
    <xf numFmtId="0" fontId="8" fillId="2" borderId="0" xfId="0" applyFont="1" applyFill="1" applyBorder="1" applyAlignment="1" applyProtection="1">
      <alignment vertical="top" wrapText="1"/>
    </xf>
    <xf numFmtId="0" fontId="8" fillId="2" borderId="0" xfId="0" applyFont="1" applyFill="1" applyBorder="1" applyAlignment="1" applyProtection="1">
      <alignment horizontal="left" vertical="top" wrapText="1"/>
    </xf>
    <xf numFmtId="167" fontId="8" fillId="2" borderId="0" xfId="1" applyNumberFormat="1" applyFont="1" applyFill="1" applyBorder="1" applyAlignment="1" applyProtection="1">
      <alignment vertical="top"/>
    </xf>
    <xf numFmtId="43" fontId="2" fillId="2" borderId="0" xfId="1" applyFont="1" applyFill="1" applyBorder="1" applyAlignment="1" applyProtection="1">
      <alignment vertical="top"/>
    </xf>
    <xf numFmtId="0" fontId="10" fillId="2" borderId="0" xfId="0" applyFont="1" applyFill="1" applyBorder="1" applyAlignment="1" applyProtection="1">
      <alignment horizontal="right" vertical="top"/>
    </xf>
    <xf numFmtId="0" fontId="2" fillId="2" borderId="0" xfId="0" applyFont="1" applyFill="1" applyBorder="1" applyAlignment="1" applyProtection="1">
      <alignment horizontal="left" vertical="top" wrapText="1"/>
    </xf>
    <xf numFmtId="0" fontId="3" fillId="2" borderId="0" xfId="0" applyFont="1" applyFill="1" applyBorder="1" applyAlignment="1" applyProtection="1">
      <alignment vertical="top" wrapText="1"/>
    </xf>
    <xf numFmtId="0" fontId="2" fillId="2" borderId="0" xfId="0" applyFont="1" applyFill="1" applyBorder="1" applyAlignment="1" applyProtection="1">
      <alignment horizontal="left" vertical="top"/>
    </xf>
    <xf numFmtId="168" fontId="11" fillId="4" borderId="0" xfId="4" applyFont="1" applyFill="1" applyBorder="1" applyAlignment="1">
      <alignment horizontal="right" vertical="top"/>
    </xf>
    <xf numFmtId="3" fontId="8" fillId="2" borderId="0" xfId="1" applyNumberFormat="1" applyFont="1" applyFill="1" applyBorder="1" applyAlignment="1" applyProtection="1">
      <alignment vertical="top"/>
    </xf>
    <xf numFmtId="0" fontId="7" fillId="2" borderId="0" xfId="0" applyFont="1" applyFill="1" applyBorder="1" applyAlignment="1" applyProtection="1">
      <alignment vertical="center" wrapText="1"/>
    </xf>
    <xf numFmtId="43" fontId="12" fillId="2" borderId="0" xfId="1" applyFont="1" applyFill="1" applyBorder="1" applyAlignment="1" applyProtection="1">
      <alignment vertical="top"/>
    </xf>
    <xf numFmtId="0" fontId="8" fillId="2" borderId="0" xfId="0" applyFont="1" applyFill="1" applyBorder="1" applyAlignment="1" applyProtection="1">
      <alignment horizontal="left" vertical="top"/>
    </xf>
    <xf numFmtId="0" fontId="3" fillId="2" borderId="1" xfId="0" applyFont="1" applyFill="1" applyBorder="1" applyAlignment="1" applyProtection="1">
      <alignment vertical="top"/>
    </xf>
    <xf numFmtId="0" fontId="3" fillId="2" borderId="1" xfId="0" applyFont="1" applyFill="1" applyBorder="1" applyAlignment="1" applyProtection="1">
      <alignment horizontal="right" vertical="top"/>
    </xf>
    <xf numFmtId="43" fontId="3" fillId="2" borderId="1" xfId="1" applyFont="1" applyFill="1" applyBorder="1" applyAlignment="1" applyProtection="1">
      <alignment vertical="top"/>
    </xf>
    <xf numFmtId="0" fontId="3" fillId="2" borderId="5" xfId="0" applyFont="1" applyFill="1" applyBorder="1" applyProtection="1"/>
    <xf numFmtId="0" fontId="8" fillId="2" borderId="0" xfId="0" applyFont="1" applyFill="1" applyBorder="1" applyProtection="1"/>
    <xf numFmtId="43" fontId="8" fillId="2" borderId="0" xfId="1" applyFont="1" applyFill="1" applyBorder="1" applyProtection="1"/>
    <xf numFmtId="0" fontId="8" fillId="2" borderId="0" xfId="0" applyFont="1" applyFill="1" applyBorder="1" applyAlignment="1" applyProtection="1">
      <alignment vertical="center"/>
    </xf>
    <xf numFmtId="0" fontId="2" fillId="2" borderId="7" xfId="2" applyNumberFormat="1" applyFont="1" applyFill="1" applyBorder="1" applyAlignment="1" applyProtection="1">
      <alignment vertical="center"/>
    </xf>
    <xf numFmtId="0" fontId="2" fillId="2" borderId="8" xfId="2" applyNumberFormat="1" applyFont="1" applyFill="1" applyBorder="1" applyAlignment="1" applyProtection="1">
      <alignment vertical="center"/>
    </xf>
    <xf numFmtId="0" fontId="13" fillId="0" borderId="0" xfId="0" applyFont="1" applyFill="1" applyBorder="1"/>
    <xf numFmtId="0" fontId="3" fillId="2" borderId="0" xfId="0" applyFont="1" applyFill="1" applyBorder="1"/>
    <xf numFmtId="0" fontId="2" fillId="2" borderId="0" xfId="3" applyFont="1" applyFill="1" applyBorder="1" applyAlignment="1"/>
    <xf numFmtId="0" fontId="10" fillId="2" borderId="0" xfId="0" applyFont="1" applyFill="1" applyBorder="1" applyAlignment="1"/>
    <xf numFmtId="0" fontId="2" fillId="2" borderId="0" xfId="3" applyFont="1" applyFill="1" applyBorder="1" applyAlignment="1">
      <alignment horizontal="center"/>
    </xf>
    <xf numFmtId="0" fontId="10" fillId="2" borderId="0" xfId="0" applyFont="1" applyFill="1" applyBorder="1" applyAlignment="1">
      <alignment horizontal="center"/>
    </xf>
    <xf numFmtId="0" fontId="2" fillId="2" borderId="0" xfId="0" applyFont="1" applyFill="1" applyBorder="1" applyAlignment="1">
      <alignment horizontal="right"/>
    </xf>
    <xf numFmtId="0" fontId="3" fillId="2" borderId="0" xfId="0" applyFont="1" applyFill="1" applyBorder="1" applyAlignment="1"/>
    <xf numFmtId="0" fontId="8" fillId="2" borderId="0" xfId="3" applyFont="1" applyFill="1" applyBorder="1" applyAlignment="1">
      <alignment horizontal="center" vertical="center"/>
    </xf>
    <xf numFmtId="0" fontId="8" fillId="2" borderId="0" xfId="3" applyFont="1" applyFill="1" applyBorder="1" applyAlignment="1">
      <alignment horizontal="center"/>
    </xf>
    <xf numFmtId="0" fontId="3" fillId="2" borderId="0" xfId="0" applyFont="1" applyFill="1" applyBorder="1" applyAlignment="1">
      <alignment horizontal="center"/>
    </xf>
    <xf numFmtId="0" fontId="7" fillId="3" borderId="10" xfId="0" applyFont="1" applyFill="1" applyBorder="1" applyAlignment="1">
      <alignment horizontal="center" vertical="center"/>
    </xf>
    <xf numFmtId="165" fontId="6" fillId="3" borderId="9" xfId="1" applyNumberFormat="1" applyFont="1" applyFill="1" applyBorder="1" applyAlignment="1">
      <alignment horizontal="center" vertical="center"/>
    </xf>
    <xf numFmtId="0" fontId="6" fillId="3" borderId="9" xfId="3" applyFont="1" applyFill="1" applyBorder="1" applyAlignment="1">
      <alignment horizontal="center" vertical="center"/>
    </xf>
    <xf numFmtId="0" fontId="6" fillId="3" borderId="11" xfId="3" applyFont="1" applyFill="1" applyBorder="1" applyAlignment="1">
      <alignment horizontal="center" vertical="center"/>
    </xf>
    <xf numFmtId="0" fontId="3" fillId="2" borderId="7" xfId="0" applyFont="1" applyFill="1" applyBorder="1" applyAlignment="1"/>
    <xf numFmtId="0" fontId="2" fillId="2" borderId="0" xfId="3" applyFont="1" applyFill="1" applyBorder="1" applyAlignment="1">
      <alignment vertical="center"/>
    </xf>
    <xf numFmtId="0" fontId="8" fillId="2" borderId="0" xfId="3" applyFont="1" applyFill="1" applyBorder="1" applyAlignment="1"/>
    <xf numFmtId="0" fontId="3" fillId="2" borderId="4" xfId="0" applyFont="1" applyFill="1" applyBorder="1"/>
    <xf numFmtId="0" fontId="2" fillId="2" borderId="7" xfId="0" applyFont="1" applyFill="1" applyBorder="1" applyAlignment="1"/>
    <xf numFmtId="3" fontId="8" fillId="2" borderId="0" xfId="0" applyNumberFormat="1" applyFont="1" applyFill="1" applyBorder="1" applyAlignment="1">
      <alignment vertical="top"/>
    </xf>
    <xf numFmtId="0" fontId="3" fillId="2" borderId="0" xfId="0" applyFont="1" applyFill="1" applyBorder="1" applyAlignment="1">
      <alignment vertical="top"/>
    </xf>
    <xf numFmtId="0" fontId="3" fillId="2" borderId="4" xfId="0" applyFont="1" applyFill="1" applyBorder="1" applyAlignment="1"/>
    <xf numFmtId="0" fontId="2" fillId="2" borderId="7" xfId="0" applyFont="1" applyFill="1" applyBorder="1" applyAlignment="1">
      <alignment horizontal="left" vertical="top"/>
    </xf>
    <xf numFmtId="0" fontId="3" fillId="2" borderId="4" xfId="0" applyFont="1" applyFill="1" applyBorder="1" applyAlignment="1">
      <alignment vertical="top"/>
    </xf>
    <xf numFmtId="0" fontId="8" fillId="2" borderId="7" xfId="0" applyFont="1" applyFill="1" applyBorder="1" applyAlignment="1">
      <alignment horizontal="left" vertical="top"/>
    </xf>
    <xf numFmtId="3" fontId="8" fillId="2" borderId="0" xfId="1" applyNumberFormat="1" applyFont="1" applyFill="1" applyBorder="1" applyAlignment="1" applyProtection="1">
      <alignment vertical="top"/>
      <protection locked="0"/>
    </xf>
    <xf numFmtId="0" fontId="2" fillId="2" borderId="0" xfId="0" applyFont="1" applyFill="1" applyBorder="1" applyAlignment="1">
      <alignment vertical="top" wrapText="1"/>
    </xf>
    <xf numFmtId="0" fontId="8" fillId="2" borderId="0" xfId="0" applyFont="1" applyFill="1" applyBorder="1" applyAlignment="1">
      <alignment vertical="top"/>
    </xf>
    <xf numFmtId="3" fontId="12" fillId="2" borderId="0" xfId="0" applyNumberFormat="1" applyFont="1" applyFill="1" applyBorder="1" applyAlignment="1">
      <alignment vertical="top"/>
    </xf>
    <xf numFmtId="3" fontId="8" fillId="2" borderId="0" xfId="0" applyNumberFormat="1" applyFont="1" applyFill="1" applyBorder="1" applyAlignment="1" applyProtection="1">
      <alignment vertical="top"/>
      <protection locked="0"/>
    </xf>
    <xf numFmtId="0" fontId="9" fillId="2" borderId="7" xfId="0" applyFont="1" applyFill="1" applyBorder="1" applyAlignment="1">
      <alignment horizontal="left" vertical="top"/>
    </xf>
    <xf numFmtId="3" fontId="9" fillId="2" borderId="0" xfId="0" applyNumberFormat="1" applyFont="1" applyFill="1" applyBorder="1" applyAlignment="1" applyProtection="1">
      <alignment vertical="top"/>
    </xf>
    <xf numFmtId="0" fontId="14" fillId="2" borderId="0" xfId="0" applyFont="1" applyFill="1" applyBorder="1" applyAlignment="1">
      <alignment vertical="top"/>
    </xf>
    <xf numFmtId="3" fontId="2" fillId="2" borderId="0" xfId="1" applyNumberFormat="1" applyFont="1" applyFill="1" applyBorder="1" applyAlignment="1" applyProtection="1">
      <alignment vertical="top"/>
    </xf>
    <xf numFmtId="0" fontId="3" fillId="2" borderId="7" xfId="0" applyFont="1" applyFill="1" applyBorder="1"/>
    <xf numFmtId="3" fontId="9" fillId="2" borderId="0" xfId="1" applyNumberFormat="1" applyFont="1" applyFill="1" applyBorder="1" applyAlignment="1" applyProtection="1">
      <alignment vertical="top"/>
    </xf>
    <xf numFmtId="0" fontId="14" fillId="2" borderId="4" xfId="0" applyFont="1" applyFill="1" applyBorder="1" applyAlignment="1">
      <alignment vertical="top"/>
    </xf>
    <xf numFmtId="0" fontId="9" fillId="2" borderId="0" xfId="0" applyFont="1" applyFill="1" applyBorder="1" applyAlignment="1">
      <alignment vertical="top" wrapText="1"/>
    </xf>
    <xf numFmtId="0" fontId="3" fillId="2" borderId="8" xfId="0" applyFont="1" applyFill="1" applyBorder="1"/>
    <xf numFmtId="0" fontId="3" fillId="2" borderId="1" xfId="0" applyFont="1" applyFill="1" applyBorder="1"/>
    <xf numFmtId="0" fontId="3" fillId="2" borderId="1" xfId="0" applyFont="1" applyFill="1" applyBorder="1" applyAlignment="1"/>
    <xf numFmtId="0" fontId="3" fillId="2" borderId="5" xfId="0" applyFont="1" applyFill="1" applyBorder="1"/>
    <xf numFmtId="0" fontId="8" fillId="2" borderId="1" xfId="0" applyFont="1" applyFill="1" applyBorder="1" applyAlignment="1">
      <alignment vertical="top"/>
    </xf>
    <xf numFmtId="0" fontId="8" fillId="2" borderId="1" xfId="0" applyFont="1" applyFill="1" applyBorder="1"/>
    <xf numFmtId="43" fontId="8" fillId="2" borderId="1" xfId="1" applyFont="1" applyFill="1" applyBorder="1"/>
    <xf numFmtId="0" fontId="8" fillId="2" borderId="1" xfId="0" applyFont="1" applyFill="1" applyBorder="1" applyAlignment="1">
      <alignment vertical="center"/>
    </xf>
    <xf numFmtId="0" fontId="8" fillId="2" borderId="1" xfId="0" applyFont="1" applyFill="1" applyBorder="1" applyAlignment="1"/>
    <xf numFmtId="0" fontId="8" fillId="2" borderId="0" xfId="0" applyFont="1" applyFill="1" applyBorder="1"/>
    <xf numFmtId="43" fontId="8" fillId="2" borderId="0" xfId="1" applyFont="1" applyFill="1" applyBorder="1"/>
    <xf numFmtId="0" fontId="8" fillId="2" borderId="0" xfId="0" applyFont="1" applyFill="1" applyBorder="1" applyAlignment="1">
      <alignment vertical="center"/>
    </xf>
    <xf numFmtId="0" fontId="8" fillId="2" borderId="0" xfId="0" applyFont="1" applyFill="1" applyBorder="1" applyAlignment="1"/>
    <xf numFmtId="0" fontId="8" fillId="2" borderId="0" xfId="0" applyFont="1" applyFill="1" applyBorder="1" applyAlignment="1">
      <alignment horizontal="left" vertical="top" wrapText="1"/>
    </xf>
    <xf numFmtId="0" fontId="8" fillId="2" borderId="0" xfId="0" applyFont="1" applyFill="1" applyBorder="1" applyAlignment="1">
      <alignment horizontal="left" vertical="top"/>
    </xf>
    <xf numFmtId="0" fontId="2" fillId="2" borderId="0" xfId="3" applyFont="1" applyFill="1" applyBorder="1" applyAlignment="1">
      <alignment vertical="center" wrapText="1"/>
    </xf>
    <xf numFmtId="0" fontId="8" fillId="2" borderId="0" xfId="0" applyFont="1" applyFill="1" applyBorder="1" applyAlignment="1">
      <alignment vertical="top" wrapText="1"/>
    </xf>
    <xf numFmtId="0" fontId="3" fillId="2" borderId="0" xfId="0" applyFont="1" applyFill="1" applyBorder="1" applyAlignment="1">
      <alignment vertical="top" wrapText="1"/>
    </xf>
    <xf numFmtId="3" fontId="3" fillId="2" borderId="0" xfId="0" applyNumberFormat="1" applyFont="1" applyFill="1" applyBorder="1"/>
    <xf numFmtId="0" fontId="2" fillId="2" borderId="0" xfId="0" applyFont="1" applyFill="1" applyBorder="1" applyAlignment="1"/>
    <xf numFmtId="3" fontId="2" fillId="2" borderId="0" xfId="0" applyNumberFormat="1" applyFont="1" applyFill="1" applyBorder="1" applyAlignment="1"/>
    <xf numFmtId="0" fontId="2" fillId="2" borderId="0" xfId="2" applyNumberFormat="1" applyFont="1" applyFill="1" applyBorder="1" applyAlignment="1">
      <alignment horizontal="centerContinuous" vertical="center"/>
    </xf>
    <xf numFmtId="3" fontId="8" fillId="2" borderId="1" xfId="0" applyNumberFormat="1" applyFont="1" applyFill="1" applyBorder="1" applyAlignment="1" applyProtection="1"/>
    <xf numFmtId="0" fontId="8" fillId="2" borderId="1" xfId="0" applyNumberFormat="1" applyFont="1" applyFill="1" applyBorder="1" applyAlignment="1" applyProtection="1"/>
    <xf numFmtId="3" fontId="2" fillId="2" borderId="0" xfId="2" applyNumberFormat="1" applyFont="1" applyFill="1" applyBorder="1" applyAlignment="1">
      <alignment horizontal="centerContinuous" vertical="center"/>
    </xf>
    <xf numFmtId="165" fontId="6" fillId="3" borderId="10" xfId="1" applyNumberFormat="1" applyFont="1" applyFill="1" applyBorder="1" applyAlignment="1">
      <alignment horizontal="center" vertical="center" wrapText="1"/>
    </xf>
    <xf numFmtId="165" fontId="6" fillId="3" borderId="9" xfId="1" applyNumberFormat="1" applyFont="1" applyFill="1" applyBorder="1" applyAlignment="1">
      <alignment horizontal="center" vertical="center" wrapText="1"/>
    </xf>
    <xf numFmtId="3" fontId="6" fillId="3" borderId="9" xfId="1" applyNumberFormat="1" applyFont="1" applyFill="1" applyBorder="1" applyAlignment="1">
      <alignment horizontal="center" vertical="center" wrapText="1"/>
    </xf>
    <xf numFmtId="165" fontId="6" fillId="3" borderId="11" xfId="1" applyNumberFormat="1" applyFont="1" applyFill="1" applyBorder="1" applyAlignment="1">
      <alignment horizontal="center" vertical="center" wrapText="1"/>
    </xf>
    <xf numFmtId="0" fontId="2" fillId="2" borderId="7" xfId="2" applyNumberFormat="1" applyFont="1" applyFill="1" applyBorder="1" applyAlignment="1">
      <alignment horizontal="centerContinuous" vertical="center"/>
    </xf>
    <xf numFmtId="0" fontId="2" fillId="2" borderId="4" xfId="2" applyNumberFormat="1" applyFont="1" applyFill="1" applyBorder="1" applyAlignment="1">
      <alignment horizontal="centerContinuous" vertical="center"/>
    </xf>
    <xf numFmtId="0" fontId="3" fillId="2" borderId="7" xfId="0" applyFont="1" applyFill="1" applyBorder="1" applyAlignment="1">
      <alignment vertical="top"/>
    </xf>
    <xf numFmtId="0" fontId="16" fillId="2" borderId="0" xfId="0" applyFont="1" applyFill="1" applyBorder="1" applyAlignment="1">
      <alignment horizontal="left" vertical="top"/>
    </xf>
    <xf numFmtId="0" fontId="2" fillId="2" borderId="0" xfId="0" applyFont="1" applyFill="1" applyBorder="1" applyAlignment="1">
      <alignment vertical="top"/>
    </xf>
    <xf numFmtId="166" fontId="8" fillId="2" borderId="0" xfId="1" applyNumberFormat="1" applyFont="1" applyFill="1" applyBorder="1" applyAlignment="1">
      <alignment vertical="top"/>
    </xf>
    <xf numFmtId="3" fontId="16" fillId="2" borderId="0" xfId="0" applyNumberFormat="1" applyFont="1" applyFill="1" applyBorder="1" applyAlignment="1">
      <alignment horizontal="left" vertical="top"/>
    </xf>
    <xf numFmtId="0" fontId="2" fillId="2" borderId="4" xfId="0" applyFont="1" applyFill="1" applyBorder="1" applyAlignment="1">
      <alignment vertical="top" wrapText="1"/>
    </xf>
    <xf numFmtId="0" fontId="10" fillId="2" borderId="7" xfId="0" applyFont="1" applyFill="1" applyBorder="1" applyAlignment="1">
      <alignment vertical="top"/>
    </xf>
    <xf numFmtId="3" fontId="10" fillId="2" borderId="0" xfId="0" applyNumberFormat="1" applyFont="1" applyFill="1" applyBorder="1" applyAlignment="1" applyProtection="1">
      <alignment horizontal="right" vertical="top"/>
      <protection locked="0"/>
    </xf>
    <xf numFmtId="3" fontId="10" fillId="2" borderId="0" xfId="0" applyNumberFormat="1" applyFont="1" applyFill="1" applyBorder="1" applyAlignment="1" applyProtection="1">
      <alignment horizontal="right" vertical="top"/>
    </xf>
    <xf numFmtId="0" fontId="10" fillId="2" borderId="0" xfId="0" applyFont="1" applyFill="1" applyBorder="1" applyAlignment="1">
      <alignment horizontal="left" vertical="top" wrapText="1"/>
    </xf>
    <xf numFmtId="3" fontId="3" fillId="2" borderId="0" xfId="0" applyNumberFormat="1" applyFont="1" applyFill="1" applyBorder="1" applyAlignment="1">
      <alignment horizontal="right" vertical="top"/>
    </xf>
    <xf numFmtId="3" fontId="10" fillId="2" borderId="0" xfId="0" applyNumberFormat="1" applyFont="1" applyFill="1" applyBorder="1" applyAlignment="1">
      <alignment horizontal="right" vertical="top"/>
    </xf>
    <xf numFmtId="3" fontId="3" fillId="2" borderId="0" xfId="0" applyNumberFormat="1" applyFont="1" applyFill="1" applyBorder="1" applyAlignment="1" applyProtection="1">
      <alignment horizontal="right" vertical="top"/>
      <protection locked="0"/>
    </xf>
    <xf numFmtId="4" fontId="10" fillId="2" borderId="0" xfId="0" applyNumberFormat="1" applyFont="1" applyFill="1" applyBorder="1" applyAlignment="1">
      <alignment horizontal="right" vertical="top"/>
    </xf>
    <xf numFmtId="3" fontId="10" fillId="2" borderId="12" xfId="0" applyNumberFormat="1" applyFont="1" applyFill="1" applyBorder="1" applyAlignment="1">
      <alignment horizontal="right" vertical="top"/>
    </xf>
    <xf numFmtId="0" fontId="10" fillId="2" borderId="8" xfId="0" applyFont="1" applyFill="1" applyBorder="1" applyAlignment="1">
      <alignment vertical="top"/>
    </xf>
    <xf numFmtId="3" fontId="10" fillId="2" borderId="1" xfId="0" applyNumberFormat="1" applyFont="1" applyFill="1" applyBorder="1" applyAlignment="1">
      <alignment horizontal="right" vertical="top"/>
    </xf>
    <xf numFmtId="0" fontId="2" fillId="2" borderId="5" xfId="0" applyFont="1" applyFill="1" applyBorder="1" applyAlignment="1">
      <alignment vertical="top" wrapText="1"/>
    </xf>
    <xf numFmtId="0" fontId="8" fillId="2" borderId="0" xfId="0" applyFont="1" applyFill="1" applyBorder="1" applyAlignment="1">
      <alignment wrapText="1"/>
    </xf>
    <xf numFmtId="3" fontId="13" fillId="0" borderId="0" xfId="0" applyNumberFormat="1" applyFont="1" applyFill="1" applyBorder="1"/>
    <xf numFmtId="3" fontId="8" fillId="2" borderId="0" xfId="0" applyNumberFormat="1" applyFont="1" applyFill="1" applyBorder="1"/>
    <xf numFmtId="0" fontId="2" fillId="2" borderId="0" xfId="0" applyFont="1" applyFill="1" applyBorder="1" applyAlignment="1">
      <alignment horizontal="right" vertical="top"/>
    </xf>
    <xf numFmtId="0" fontId="8" fillId="2" borderId="0" xfId="0" applyFont="1" applyFill="1" applyBorder="1" applyAlignment="1">
      <alignment horizontal="right"/>
    </xf>
    <xf numFmtId="0" fontId="2" fillId="2" borderId="0" xfId="3" applyFont="1" applyFill="1" applyBorder="1" applyAlignment="1">
      <alignment horizontal="centerContinuous"/>
    </xf>
    <xf numFmtId="0" fontId="3" fillId="2" borderId="0" xfId="0" applyFont="1" applyFill="1" applyBorder="1" applyAlignment="1">
      <alignment horizontal="centerContinuous"/>
    </xf>
    <xf numFmtId="0" fontId="8" fillId="2" borderId="1" xfId="0" applyNumberFormat="1" applyFont="1" applyFill="1" applyBorder="1" applyAlignment="1" applyProtection="1">
      <protection locked="0"/>
    </xf>
    <xf numFmtId="0" fontId="2" fillId="2" borderId="0" xfId="3" applyFont="1" applyFill="1" applyBorder="1" applyAlignment="1">
      <alignment horizontal="center" vertical="top"/>
    </xf>
    <xf numFmtId="0" fontId="8" fillId="2" borderId="0" xfId="3" applyFont="1" applyFill="1" applyBorder="1" applyAlignment="1">
      <alignment horizontal="centerContinuous" vertical="center"/>
    </xf>
    <xf numFmtId="0" fontId="8" fillId="2" borderId="0" xfId="3" applyFont="1" applyFill="1" applyBorder="1" applyAlignment="1">
      <alignment horizontal="center" vertical="top"/>
    </xf>
    <xf numFmtId="0" fontId="7" fillId="2" borderId="0" xfId="0" applyFont="1" applyFill="1" applyBorder="1" applyAlignment="1">
      <alignment vertical="center"/>
    </xf>
    <xf numFmtId="0" fontId="7" fillId="3" borderId="9" xfId="0" applyFont="1" applyFill="1" applyBorder="1" applyAlignment="1">
      <alignment vertical="center"/>
    </xf>
    <xf numFmtId="0" fontId="7" fillId="3" borderId="11" xfId="0" applyFont="1" applyFill="1" applyBorder="1"/>
    <xf numFmtId="0" fontId="8" fillId="2" borderId="0" xfId="3" applyFont="1" applyFill="1" applyBorder="1" applyAlignment="1">
      <alignment vertical="top"/>
    </xf>
    <xf numFmtId="0" fontId="2" fillId="2" borderId="0" xfId="3" applyFont="1" applyFill="1" applyBorder="1" applyAlignment="1">
      <alignment vertical="top"/>
    </xf>
    <xf numFmtId="3" fontId="8" fillId="2" borderId="0" xfId="3" applyNumberFormat="1" applyFont="1" applyFill="1" applyBorder="1" applyAlignment="1">
      <alignment vertical="top"/>
    </xf>
    <xf numFmtId="3" fontId="2" fillId="2" borderId="0" xfId="3" applyNumberFormat="1" applyFont="1" applyFill="1" applyBorder="1" applyAlignment="1">
      <alignment vertical="top"/>
    </xf>
    <xf numFmtId="3" fontId="8" fillId="2" borderId="0" xfId="3" applyNumberFormat="1" applyFont="1" applyFill="1" applyBorder="1" applyAlignment="1" applyProtection="1">
      <alignment vertical="top"/>
      <protection locked="0"/>
    </xf>
    <xf numFmtId="0" fontId="8" fillId="2" borderId="0" xfId="3" applyFont="1" applyFill="1" applyBorder="1" applyAlignment="1">
      <alignment horizontal="left" vertical="top"/>
    </xf>
    <xf numFmtId="0" fontId="3" fillId="2" borderId="0" xfId="0" applyFont="1" applyFill="1" applyBorder="1" applyAlignment="1">
      <alignment horizontal="left" vertical="top"/>
    </xf>
    <xf numFmtId="0" fontId="2" fillId="2" borderId="0" xfId="3" applyFont="1" applyFill="1" applyBorder="1" applyAlignment="1">
      <alignment horizontal="left" vertical="top"/>
    </xf>
    <xf numFmtId="0" fontId="3" fillId="2" borderId="0" xfId="0" applyFont="1" applyFill="1" applyBorder="1" applyAlignment="1">
      <alignment horizontal="left" vertical="top" wrapText="1"/>
    </xf>
    <xf numFmtId="0" fontId="3" fillId="2" borderId="7" xfId="0" applyFont="1" applyFill="1" applyBorder="1" applyAlignment="1">
      <alignment horizontal="left" vertical="top" wrapText="1"/>
    </xf>
    <xf numFmtId="3" fontId="2" fillId="2" borderId="0" xfId="3" applyNumberFormat="1" applyFont="1" applyFill="1" applyBorder="1" applyAlignment="1">
      <alignment horizontal="right" vertical="top" wrapText="1"/>
    </xf>
    <xf numFmtId="0" fontId="3" fillId="2" borderId="4" xfId="0" applyFont="1" applyFill="1" applyBorder="1" applyAlignment="1">
      <alignment horizontal="left" wrapText="1"/>
    </xf>
    <xf numFmtId="0" fontId="2" fillId="2" borderId="0" xfId="3" applyFont="1" applyFill="1" applyBorder="1" applyAlignment="1">
      <alignment horizontal="left" vertical="top" wrapText="1"/>
    </xf>
    <xf numFmtId="3" fontId="2" fillId="2" borderId="0" xfId="3" applyNumberFormat="1" applyFont="1" applyFill="1" applyBorder="1" applyAlignment="1" applyProtection="1">
      <alignment horizontal="right" vertical="top" wrapText="1"/>
      <protection locked="0"/>
    </xf>
    <xf numFmtId="3" fontId="2" fillId="2" borderId="0" xfId="3" applyNumberFormat="1" applyFont="1" applyFill="1" applyBorder="1" applyAlignment="1" applyProtection="1">
      <alignment horizontal="right" vertical="top" wrapText="1"/>
    </xf>
    <xf numFmtId="0" fontId="3" fillId="2" borderId="8" xfId="0" applyFont="1" applyFill="1" applyBorder="1" applyAlignment="1">
      <alignment vertical="top"/>
    </xf>
    <xf numFmtId="0" fontId="2" fillId="2" borderId="1" xfId="3" applyFont="1" applyFill="1" applyBorder="1" applyAlignment="1">
      <alignment vertical="top"/>
    </xf>
    <xf numFmtId="3" fontId="8" fillId="2" borderId="1" xfId="3" applyNumberFormat="1" applyFont="1" applyFill="1" applyBorder="1" applyAlignment="1">
      <alignment vertical="top"/>
    </xf>
    <xf numFmtId="0" fontId="3" fillId="2" borderId="1" xfId="0" applyFont="1" applyFill="1" applyBorder="1" applyAlignment="1">
      <alignment vertical="top"/>
    </xf>
    <xf numFmtId="0" fontId="3" fillId="2" borderId="0" xfId="0" applyFont="1" applyFill="1" applyBorder="1" applyAlignment="1">
      <alignment horizontal="right"/>
    </xf>
    <xf numFmtId="41" fontId="3" fillId="2" borderId="0" xfId="1" applyNumberFormat="1" applyFont="1" applyFill="1" applyBorder="1"/>
    <xf numFmtId="41" fontId="2" fillId="2" borderId="0" xfId="1" applyNumberFormat="1" applyFont="1" applyFill="1" applyBorder="1" applyAlignment="1"/>
    <xf numFmtId="41" fontId="8" fillId="2" borderId="1" xfId="1" applyNumberFormat="1" applyFont="1" applyFill="1" applyBorder="1" applyAlignment="1" applyProtection="1">
      <protection locked="0"/>
    </xf>
    <xf numFmtId="0" fontId="8" fillId="2" borderId="0" xfId="0" applyNumberFormat="1" applyFont="1" applyFill="1" applyBorder="1" applyAlignment="1" applyProtection="1">
      <alignment horizontal="left"/>
    </xf>
    <xf numFmtId="0" fontId="6" fillId="3" borderId="6" xfId="3" applyFont="1" applyFill="1" applyBorder="1" applyAlignment="1">
      <alignment horizontal="center" vertical="center" wrapText="1"/>
    </xf>
    <xf numFmtId="41" fontId="6" fillId="3" borderId="2" xfId="1" applyNumberFormat="1" applyFont="1" applyFill="1" applyBorder="1" applyAlignment="1">
      <alignment horizontal="center" vertical="center" wrapText="1"/>
    </xf>
    <xf numFmtId="0" fontId="6" fillId="3" borderId="3" xfId="3" applyFont="1" applyFill="1" applyBorder="1" applyAlignment="1">
      <alignment horizontal="center" vertical="center" wrapText="1"/>
    </xf>
    <xf numFmtId="0" fontId="6" fillId="2" borderId="0" xfId="0" applyFont="1" applyFill="1" applyBorder="1"/>
    <xf numFmtId="0" fontId="6" fillId="3" borderId="8" xfId="3" applyFont="1" applyFill="1" applyBorder="1" applyAlignment="1">
      <alignment horizontal="center" vertical="center" wrapText="1"/>
    </xf>
    <xf numFmtId="41" fontId="6" fillId="3" borderId="1" xfId="1" applyNumberFormat="1" applyFont="1" applyFill="1" applyBorder="1" applyAlignment="1">
      <alignment horizontal="center" vertical="center" wrapText="1"/>
    </xf>
    <xf numFmtId="0" fontId="6" fillId="3" borderId="5" xfId="3" applyFont="1" applyFill="1" applyBorder="1" applyAlignment="1">
      <alignment horizontal="center" vertical="center" wrapText="1"/>
    </xf>
    <xf numFmtId="41" fontId="10" fillId="2" borderId="0" xfId="1" applyNumberFormat="1" applyFont="1" applyFill="1" applyBorder="1" applyAlignment="1">
      <alignment vertical="top"/>
    </xf>
    <xf numFmtId="0" fontId="10" fillId="2" borderId="4" xfId="0" applyFont="1" applyFill="1" applyBorder="1" applyAlignment="1">
      <alignment vertical="top"/>
    </xf>
    <xf numFmtId="0" fontId="10" fillId="2" borderId="0" xfId="0" applyFont="1" applyFill="1" applyBorder="1" applyAlignment="1">
      <alignment vertical="top"/>
    </xf>
    <xf numFmtId="41" fontId="3" fillId="4" borderId="0" xfId="1" applyNumberFormat="1" applyFont="1" applyFill="1" applyBorder="1" applyAlignment="1">
      <alignment horizontal="right" vertical="top"/>
    </xf>
    <xf numFmtId="0" fontId="17" fillId="2" borderId="7" xfId="0" applyFont="1" applyFill="1" applyBorder="1" applyAlignment="1">
      <alignment vertical="top"/>
    </xf>
    <xf numFmtId="41" fontId="10" fillId="4" borderId="0" xfId="1" applyNumberFormat="1" applyFont="1" applyFill="1" applyBorder="1" applyAlignment="1">
      <alignment horizontal="right" vertical="top"/>
    </xf>
    <xf numFmtId="0" fontId="17" fillId="2" borderId="4" xfId="0" applyFont="1" applyFill="1" applyBorder="1" applyAlignment="1">
      <alignment vertical="top"/>
    </xf>
    <xf numFmtId="41" fontId="3" fillId="2" borderId="0" xfId="1" applyNumberFormat="1" applyFont="1" applyFill="1" applyBorder="1" applyAlignment="1">
      <alignment vertical="top"/>
    </xf>
    <xf numFmtId="41" fontId="13" fillId="0" borderId="0" xfId="1" applyNumberFormat="1" applyFont="1" applyFill="1" applyBorder="1" applyAlignment="1"/>
    <xf numFmtId="41" fontId="8" fillId="2" borderId="0" xfId="1" applyNumberFormat="1" applyFont="1" applyFill="1" applyBorder="1" applyAlignment="1">
      <alignment vertical="top"/>
    </xf>
    <xf numFmtId="41" fontId="13" fillId="0" borderId="0" xfId="1" applyNumberFormat="1" applyFont="1" applyFill="1" applyBorder="1"/>
    <xf numFmtId="0" fontId="3" fillId="2" borderId="0" xfId="0" applyFont="1" applyFill="1" applyBorder="1" applyAlignment="1">
      <alignment horizontal="left"/>
    </xf>
    <xf numFmtId="0" fontId="3" fillId="2" borderId="0" xfId="0" applyFont="1" applyFill="1" applyBorder="1" applyAlignment="1">
      <alignment vertical="center"/>
    </xf>
    <xf numFmtId="41" fontId="3" fillId="2" borderId="0" xfId="1" applyNumberFormat="1" applyFont="1" applyFill="1" applyBorder="1" applyAlignment="1"/>
    <xf numFmtId="41" fontId="8" fillId="2" borderId="0" xfId="1" applyNumberFormat="1" applyFont="1" applyFill="1" applyBorder="1"/>
    <xf numFmtId="41" fontId="8" fillId="2" borderId="0" xfId="1" applyNumberFormat="1" applyFont="1" applyFill="1" applyBorder="1" applyAlignment="1">
      <alignment vertical="center"/>
    </xf>
    <xf numFmtId="0" fontId="2" fillId="2" borderId="0" xfId="3" applyFont="1" applyFill="1" applyBorder="1" applyAlignment="1" applyProtection="1"/>
    <xf numFmtId="0" fontId="2" fillId="2" borderId="0" xfId="2" applyNumberFormat="1" applyFont="1" applyFill="1" applyBorder="1" applyAlignment="1" applyProtection="1">
      <alignment horizontal="centerContinuous" vertical="center"/>
    </xf>
    <xf numFmtId="0" fontId="2" fillId="2" borderId="0" xfId="0" applyFont="1" applyFill="1" applyBorder="1" applyAlignment="1" applyProtection="1">
      <alignment horizontal="centerContinuous"/>
    </xf>
    <xf numFmtId="164" fontId="8" fillId="2" borderId="0" xfId="2" applyFont="1" applyFill="1" applyBorder="1" applyProtection="1"/>
    <xf numFmtId="0" fontId="6" fillId="3" borderId="10" xfId="3" applyFont="1" applyFill="1" applyBorder="1" applyAlignment="1" applyProtection="1">
      <alignment horizontal="center" vertical="center" wrapText="1"/>
    </xf>
    <xf numFmtId="0" fontId="6" fillId="3" borderId="9" xfId="3" applyFont="1" applyFill="1" applyBorder="1" applyAlignment="1" applyProtection="1">
      <alignment horizontal="center" vertical="center" wrapText="1"/>
    </xf>
    <xf numFmtId="0" fontId="6" fillId="3" borderId="9" xfId="0" applyFont="1" applyFill="1" applyBorder="1" applyAlignment="1" applyProtection="1">
      <alignment horizontal="center" vertical="center" wrapText="1"/>
    </xf>
    <xf numFmtId="0" fontId="6" fillId="3" borderId="11" xfId="3" applyFont="1" applyFill="1" applyBorder="1" applyAlignment="1" applyProtection="1">
      <alignment horizontal="center" vertical="center" wrapText="1"/>
    </xf>
    <xf numFmtId="0" fontId="2" fillId="2" borderId="7" xfId="2" applyNumberFormat="1" applyFont="1" applyFill="1" applyBorder="1" applyAlignment="1" applyProtection="1">
      <alignment horizontal="centerContinuous" vertical="center"/>
    </xf>
    <xf numFmtId="0" fontId="2" fillId="2" borderId="0" xfId="2" applyNumberFormat="1" applyFont="1" applyFill="1" applyBorder="1" applyAlignment="1" applyProtection="1">
      <alignment vertical="top"/>
    </xf>
    <xf numFmtId="0" fontId="2" fillId="2" borderId="4" xfId="2" applyNumberFormat="1" applyFont="1" applyFill="1" applyBorder="1" applyAlignment="1" applyProtection="1">
      <alignment vertical="top"/>
    </xf>
    <xf numFmtId="0" fontId="10" fillId="2" borderId="7" xfId="0" applyFont="1" applyFill="1" applyBorder="1" applyAlignment="1" applyProtection="1"/>
    <xf numFmtId="0" fontId="2" fillId="2" borderId="4" xfId="0" applyFont="1" applyFill="1" applyBorder="1" applyAlignment="1" applyProtection="1">
      <alignment vertical="top"/>
    </xf>
    <xf numFmtId="3" fontId="2" fillId="2" borderId="0" xfId="0" applyNumberFormat="1" applyFont="1" applyFill="1" applyBorder="1" applyAlignment="1" applyProtection="1">
      <alignment horizontal="center" vertical="top"/>
      <protection locked="0"/>
    </xf>
    <xf numFmtId="3" fontId="2" fillId="2" borderId="0" xfId="0" applyNumberFormat="1" applyFont="1" applyFill="1" applyBorder="1" applyAlignment="1" applyProtection="1">
      <alignment horizontal="right" vertical="top"/>
    </xf>
    <xf numFmtId="0" fontId="10" fillId="2" borderId="4" xfId="0" applyFont="1" applyFill="1" applyBorder="1" applyAlignment="1" applyProtection="1">
      <alignment vertical="top"/>
    </xf>
    <xf numFmtId="0" fontId="3" fillId="2" borderId="7" xfId="0" applyFont="1" applyFill="1" applyBorder="1" applyAlignment="1" applyProtection="1"/>
    <xf numFmtId="0" fontId="18" fillId="2" borderId="0" xfId="0" applyFont="1" applyFill="1" applyBorder="1" applyAlignment="1" applyProtection="1">
      <alignment vertical="top"/>
    </xf>
    <xf numFmtId="3" fontId="8" fillId="2" borderId="0" xfId="0" applyNumberFormat="1" applyFont="1" applyFill="1" applyBorder="1" applyAlignment="1" applyProtection="1">
      <alignment horizontal="center" vertical="top"/>
      <protection locked="0"/>
    </xf>
    <xf numFmtId="3" fontId="8" fillId="2" borderId="0" xfId="0" applyNumberFormat="1" applyFont="1" applyFill="1" applyBorder="1" applyAlignment="1" applyProtection="1">
      <alignment horizontal="right" vertical="top"/>
      <protection locked="0"/>
    </xf>
    <xf numFmtId="0" fontId="3" fillId="2" borderId="4" xfId="0" applyFont="1" applyFill="1" applyBorder="1" applyAlignment="1" applyProtection="1">
      <alignment vertical="top"/>
    </xf>
    <xf numFmtId="0" fontId="2" fillId="2" borderId="0" xfId="0" applyFont="1" applyFill="1" applyBorder="1" applyAlignment="1" applyProtection="1">
      <alignment horizontal="center" vertical="top"/>
      <protection locked="0"/>
    </xf>
    <xf numFmtId="0" fontId="2" fillId="2" borderId="0" xfId="0" applyFont="1" applyFill="1" applyBorder="1" applyAlignment="1" applyProtection="1">
      <alignment horizontal="right" vertical="top"/>
      <protection locked="0"/>
    </xf>
    <xf numFmtId="0" fontId="3" fillId="2" borderId="0" xfId="0" applyFont="1" applyFill="1" applyBorder="1" applyAlignment="1" applyProtection="1">
      <alignment vertical="top"/>
    </xf>
    <xf numFmtId="0" fontId="8" fillId="2" borderId="0" xfId="0" applyNumberFormat="1" applyFont="1" applyFill="1" applyBorder="1" applyAlignment="1" applyProtection="1">
      <alignment horizontal="right" vertical="top"/>
      <protection locked="0"/>
    </xf>
    <xf numFmtId="0" fontId="2" fillId="2" borderId="0" xfId="0" applyFont="1" applyFill="1" applyBorder="1" applyAlignment="1" applyProtection="1">
      <alignment horizontal="center" vertical="top"/>
    </xf>
    <xf numFmtId="0" fontId="2" fillId="2" borderId="0" xfId="0" applyFont="1" applyFill="1" applyBorder="1" applyAlignment="1" applyProtection="1">
      <alignment horizontal="right" vertical="top"/>
    </xf>
    <xf numFmtId="0" fontId="17" fillId="2" borderId="7" xfId="0" applyFont="1" applyFill="1" applyBorder="1" applyAlignment="1" applyProtection="1"/>
    <xf numFmtId="3" fontId="9" fillId="2" borderId="0" xfId="0" applyNumberFormat="1" applyFont="1" applyFill="1" applyBorder="1" applyAlignment="1" applyProtection="1">
      <alignment horizontal="center" vertical="top"/>
      <protection locked="0"/>
    </xf>
    <xf numFmtId="3" fontId="9" fillId="2" borderId="0" xfId="0" applyNumberFormat="1" applyFont="1" applyFill="1" applyBorder="1" applyAlignment="1" applyProtection="1">
      <alignment horizontal="right" vertical="top"/>
    </xf>
    <xf numFmtId="0" fontId="17" fillId="2" borderId="4" xfId="0" applyFont="1" applyFill="1" applyBorder="1" applyAlignment="1" applyProtection="1">
      <alignment vertical="top"/>
    </xf>
    <xf numFmtId="0" fontId="3" fillId="2" borderId="0" xfId="0" applyFont="1" applyFill="1" applyBorder="1" applyAlignment="1" applyProtection="1">
      <alignment horizontal="center" vertical="top"/>
      <protection locked="0"/>
    </xf>
    <xf numFmtId="3" fontId="9" fillId="2" borderId="0" xfId="0" applyNumberFormat="1" applyFont="1" applyFill="1" applyBorder="1" applyAlignment="1" applyProtection="1">
      <alignment horizontal="center" vertical="top"/>
    </xf>
    <xf numFmtId="3" fontId="2" fillId="2" borderId="0" xfId="0" applyNumberFormat="1" applyFont="1" applyFill="1" applyBorder="1" applyAlignment="1" applyProtection="1">
      <alignment horizontal="right" vertical="top"/>
      <protection locked="0"/>
    </xf>
    <xf numFmtId="0" fontId="17" fillId="2" borderId="8" xfId="0" applyFont="1" applyFill="1" applyBorder="1" applyAlignment="1" applyProtection="1"/>
    <xf numFmtId="0" fontId="9" fillId="2" borderId="1" xfId="0" applyFont="1" applyFill="1" applyBorder="1" applyAlignment="1" applyProtection="1">
      <alignment vertical="top"/>
    </xf>
    <xf numFmtId="3" fontId="9" fillId="2" borderId="1" xfId="0" applyNumberFormat="1" applyFont="1" applyFill="1" applyBorder="1" applyAlignment="1" applyProtection="1">
      <alignment horizontal="center" vertical="top"/>
    </xf>
    <xf numFmtId="3" fontId="9" fillId="2" borderId="1" xfId="0" applyNumberFormat="1" applyFont="1" applyFill="1" applyBorder="1" applyAlignment="1" applyProtection="1">
      <alignment horizontal="right" vertical="top"/>
    </xf>
    <xf numFmtId="0" fontId="17" fillId="2" borderId="5" xfId="0" applyFont="1" applyFill="1" applyBorder="1" applyAlignment="1" applyProtection="1">
      <alignment vertical="top"/>
    </xf>
    <xf numFmtId="3" fontId="2" fillId="2" borderId="0" xfId="0" applyNumberFormat="1" applyFont="1" applyFill="1" applyBorder="1" applyAlignment="1" applyProtection="1">
      <alignment horizontal="center" vertical="center"/>
    </xf>
    <xf numFmtId="3" fontId="2" fillId="2" borderId="0" xfId="0" applyNumberFormat="1" applyFont="1" applyFill="1" applyBorder="1" applyAlignment="1" applyProtection="1">
      <alignment vertical="center"/>
    </xf>
    <xf numFmtId="0" fontId="8" fillId="2" borderId="0" xfId="0" applyFont="1" applyFill="1" applyBorder="1" applyAlignment="1" applyProtection="1"/>
    <xf numFmtId="0" fontId="8" fillId="2" borderId="0" xfId="0" applyFont="1" applyFill="1" applyBorder="1" applyAlignment="1" applyProtection="1">
      <alignment horizontal="right"/>
    </xf>
    <xf numFmtId="0" fontId="3" fillId="2" borderId="0" xfId="0" applyFont="1" applyFill="1" applyBorder="1" applyProtection="1">
      <protection locked="0"/>
    </xf>
    <xf numFmtId="0" fontId="3" fillId="2" borderId="0" xfId="0" applyFont="1" applyFill="1" applyBorder="1" applyAlignment="1" applyProtection="1">
      <alignment horizontal="right"/>
      <protection locked="0"/>
    </xf>
    <xf numFmtId="0" fontId="3" fillId="2" borderId="0" xfId="0" applyFont="1" applyFill="1" applyBorder="1" applyAlignment="1" applyProtection="1">
      <protection locked="0"/>
    </xf>
    <xf numFmtId="0" fontId="3" fillId="2" borderId="0" xfId="0" applyFont="1" applyFill="1" applyBorder="1" applyAlignment="1" applyProtection="1">
      <alignment wrapText="1"/>
      <protection locked="0"/>
    </xf>
    <xf numFmtId="0" fontId="3" fillId="2" borderId="0" xfId="0" applyFont="1" applyFill="1" applyBorder="1" applyAlignment="1">
      <alignment wrapText="1"/>
    </xf>
    <xf numFmtId="0" fontId="2" fillId="2" borderId="0" xfId="0" applyNumberFormat="1" applyFont="1" applyFill="1" applyBorder="1" applyAlignment="1" applyProtection="1"/>
    <xf numFmtId="0" fontId="13" fillId="0" borderId="6" xfId="0" applyFont="1" applyFill="1" applyBorder="1"/>
    <xf numFmtId="0" fontId="19" fillId="3" borderId="2" xfId="0" applyFont="1" applyFill="1" applyBorder="1" applyAlignment="1">
      <alignment horizontal="center" vertical="center"/>
    </xf>
    <xf numFmtId="165" fontId="6" fillId="3" borderId="2" xfId="1" applyNumberFormat="1" applyFont="1" applyFill="1" applyBorder="1" applyAlignment="1">
      <alignment horizontal="center" vertical="center"/>
    </xf>
    <xf numFmtId="0" fontId="6" fillId="3" borderId="2" xfId="3" applyFont="1" applyFill="1" applyBorder="1" applyAlignment="1">
      <alignment horizontal="center" vertical="center"/>
    </xf>
    <xf numFmtId="0" fontId="6" fillId="3" borderId="3" xfId="3" applyFont="1" applyFill="1" applyBorder="1" applyAlignment="1">
      <alignment horizontal="center" vertical="center"/>
    </xf>
    <xf numFmtId="0" fontId="13" fillId="0" borderId="7" xfId="0" applyFont="1" applyFill="1" applyBorder="1"/>
    <xf numFmtId="0" fontId="18" fillId="2" borderId="0" xfId="3" applyFont="1" applyFill="1" applyBorder="1" applyAlignment="1">
      <alignment horizontal="center"/>
    </xf>
    <xf numFmtId="3" fontId="18" fillId="2" borderId="0" xfId="3" applyNumberFormat="1" applyFont="1" applyFill="1" applyBorder="1" applyAlignment="1">
      <alignment horizontal="center"/>
    </xf>
    <xf numFmtId="0" fontId="2" fillId="2" borderId="0" xfId="0" applyFont="1" applyFill="1" applyBorder="1" applyAlignment="1">
      <alignment horizontal="left" vertical="top"/>
    </xf>
    <xf numFmtId="3" fontId="8" fillId="2" borderId="0" xfId="0" applyNumberFormat="1" applyFont="1" applyFill="1" applyBorder="1" applyAlignment="1" applyProtection="1">
      <alignment horizontal="right" vertical="top"/>
    </xf>
    <xf numFmtId="3" fontId="8" fillId="2" borderId="0" xfId="1" applyNumberFormat="1" applyFont="1" applyFill="1" applyBorder="1" applyAlignment="1" applyProtection="1">
      <alignment horizontal="right" vertical="top" wrapText="1"/>
      <protection locked="0"/>
    </xf>
    <xf numFmtId="0" fontId="18" fillId="2" borderId="0" xfId="3" applyFont="1" applyFill="1" applyBorder="1" applyAlignment="1" applyProtection="1">
      <alignment horizontal="center"/>
    </xf>
    <xf numFmtId="0" fontId="13" fillId="0" borderId="8" xfId="0" applyFont="1" applyFill="1" applyBorder="1"/>
    <xf numFmtId="0" fontId="8" fillId="2" borderId="1" xfId="0" applyFont="1" applyFill="1" applyBorder="1" applyAlignment="1">
      <alignment horizontal="left" vertical="top"/>
    </xf>
    <xf numFmtId="3" fontId="8" fillId="2" borderId="1" xfId="1" applyNumberFormat="1" applyFont="1" applyFill="1" applyBorder="1" applyAlignment="1" applyProtection="1">
      <alignment horizontal="right" vertical="top" wrapText="1"/>
      <protection locked="0"/>
    </xf>
    <xf numFmtId="0" fontId="8" fillId="2" borderId="0" xfId="0" applyFont="1" applyFill="1" applyBorder="1" applyAlignment="1">
      <alignment vertical="center" wrapText="1"/>
    </xf>
    <xf numFmtId="0" fontId="26" fillId="2" borderId="0" xfId="5" applyFont="1" applyFill="1" applyBorder="1"/>
    <xf numFmtId="0" fontId="24" fillId="2" borderId="0" xfId="0" applyFont="1" applyFill="1" applyBorder="1"/>
    <xf numFmtId="0" fontId="26" fillId="2" borderId="0" xfId="5" applyFont="1" applyFill="1" applyBorder="1" applyAlignment="1">
      <alignment horizontal="center"/>
    </xf>
    <xf numFmtId="37" fontId="6" fillId="3" borderId="13" xfId="1" applyNumberFormat="1" applyFont="1" applyFill="1" applyBorder="1" applyAlignment="1" applyProtection="1">
      <alignment horizontal="center" vertical="center"/>
    </xf>
    <xf numFmtId="37" fontId="6" fillId="3" borderId="13" xfId="1" applyNumberFormat="1" applyFont="1" applyFill="1" applyBorder="1" applyAlignment="1" applyProtection="1">
      <alignment horizontal="center" wrapText="1"/>
    </xf>
    <xf numFmtId="37" fontId="6" fillId="3" borderId="13" xfId="1" applyNumberFormat="1" applyFont="1" applyFill="1" applyBorder="1" applyAlignment="1" applyProtection="1">
      <alignment horizontal="center"/>
    </xf>
    <xf numFmtId="0" fontId="3" fillId="2" borderId="6" xfId="5" applyFont="1" applyFill="1" applyBorder="1"/>
    <xf numFmtId="0" fontId="3" fillId="2" borderId="2" xfId="5" applyFont="1" applyFill="1" applyBorder="1"/>
    <xf numFmtId="0" fontId="3" fillId="2" borderId="3" xfId="5" applyFont="1" applyFill="1" applyBorder="1"/>
    <xf numFmtId="0" fontId="3" fillId="2" borderId="3" xfId="5" applyFont="1" applyFill="1" applyBorder="1" applyAlignment="1">
      <alignment horizontal="center"/>
    </xf>
    <xf numFmtId="43" fontId="3" fillId="2" borderId="14" xfId="1" applyFont="1" applyFill="1" applyBorder="1" applyAlignment="1">
      <alignment horizontal="center"/>
    </xf>
    <xf numFmtId="43" fontId="13" fillId="0" borderId="0" xfId="1" applyFont="1" applyFill="1" applyBorder="1"/>
    <xf numFmtId="1" fontId="3" fillId="2" borderId="4" xfId="6" applyNumberFormat="1" applyFont="1" applyFill="1" applyBorder="1" applyAlignment="1" applyProtection="1">
      <alignment horizontal="right"/>
      <protection locked="0"/>
    </xf>
    <xf numFmtId="43" fontId="3" fillId="2" borderId="4" xfId="1" applyFont="1" applyFill="1" applyBorder="1" applyAlignment="1" applyProtection="1">
      <alignment horizontal="right"/>
      <protection locked="0"/>
    </xf>
    <xf numFmtId="43" fontId="3" fillId="2" borderId="4" xfId="1" applyFont="1" applyFill="1" applyBorder="1" applyAlignment="1" applyProtection="1">
      <alignment horizontal="right"/>
    </xf>
    <xf numFmtId="0" fontId="3" fillId="2" borderId="7" xfId="5" applyFont="1" applyFill="1" applyBorder="1" applyAlignment="1">
      <alignment horizontal="center" vertical="center"/>
    </xf>
    <xf numFmtId="167" fontId="3" fillId="2" borderId="4" xfId="1" applyNumberFormat="1" applyFont="1" applyFill="1" applyBorder="1" applyAlignment="1" applyProtection="1">
      <alignment horizontal="right"/>
      <protection locked="0"/>
    </xf>
    <xf numFmtId="167" fontId="3" fillId="2" borderId="4" xfId="1" applyNumberFormat="1" applyFont="1" applyFill="1" applyBorder="1" applyAlignment="1" applyProtection="1">
      <alignment horizontal="right"/>
    </xf>
    <xf numFmtId="0" fontId="3" fillId="2" borderId="8" xfId="5" applyFont="1" applyFill="1" applyBorder="1" applyAlignment="1">
      <alignment horizontal="center" vertical="center"/>
    </xf>
    <xf numFmtId="0" fontId="3" fillId="2" borderId="1" xfId="5" applyFont="1" applyFill="1" applyBorder="1" applyAlignment="1">
      <alignment horizontal="center" vertical="center"/>
    </xf>
    <xf numFmtId="0" fontId="3" fillId="2" borderId="5" xfId="5" applyFont="1" applyFill="1" applyBorder="1" applyAlignment="1">
      <alignment wrapText="1"/>
    </xf>
    <xf numFmtId="43" fontId="3" fillId="2" borderId="5" xfId="1" applyFont="1" applyFill="1" applyBorder="1" applyAlignment="1">
      <alignment horizontal="center"/>
    </xf>
    <xf numFmtId="0" fontId="10" fillId="2" borderId="10" xfId="5" applyFont="1" applyFill="1" applyBorder="1" applyAlignment="1">
      <alignment horizontal="centerContinuous"/>
    </xf>
    <xf numFmtId="0" fontId="10" fillId="2" borderId="9" xfId="5" applyFont="1" applyFill="1" applyBorder="1" applyAlignment="1">
      <alignment horizontal="centerContinuous"/>
    </xf>
    <xf numFmtId="0" fontId="10" fillId="2" borderId="11" xfId="5" applyFont="1" applyFill="1" applyBorder="1" applyAlignment="1">
      <alignment horizontal="left" wrapText="1"/>
    </xf>
    <xf numFmtId="167" fontId="10" fillId="2" borderId="13" xfId="1" applyNumberFormat="1" applyFont="1" applyFill="1" applyBorder="1" applyAlignment="1" applyProtection="1">
      <alignment horizontal="right"/>
    </xf>
    <xf numFmtId="167" fontId="13" fillId="0" borderId="0" xfId="1" applyNumberFormat="1" applyFont="1" applyFill="1" applyBorder="1"/>
    <xf numFmtId="167" fontId="30" fillId="0" borderId="0" xfId="0" applyNumberFormat="1" applyFont="1" applyFill="1" applyBorder="1"/>
    <xf numFmtId="167" fontId="30" fillId="0" borderId="0" xfId="1" applyNumberFormat="1" applyFont="1" applyFill="1" applyBorder="1"/>
    <xf numFmtId="0" fontId="24" fillId="2" borderId="6" xfId="5" applyFont="1" applyFill="1" applyBorder="1"/>
    <xf numFmtId="0" fontId="24" fillId="2" borderId="2" xfId="5" applyFont="1" applyFill="1" applyBorder="1"/>
    <xf numFmtId="0" fontId="24" fillId="2" borderId="3" xfId="5" applyFont="1" applyFill="1" applyBorder="1"/>
    <xf numFmtId="0" fontId="24" fillId="2" borderId="14" xfId="5" applyFont="1" applyFill="1" applyBorder="1" applyAlignment="1">
      <alignment horizontal="center"/>
    </xf>
    <xf numFmtId="0" fontId="26" fillId="2" borderId="7" xfId="5" applyFont="1" applyFill="1" applyBorder="1" applyAlignment="1">
      <alignment horizontal="left"/>
    </xf>
    <xf numFmtId="0" fontId="26" fillId="2" borderId="0" xfId="5" applyFont="1" applyFill="1" applyBorder="1" applyAlignment="1">
      <alignment horizontal="left"/>
    </xf>
    <xf numFmtId="0" fontId="24" fillId="0" borderId="4" xfId="0" applyFont="1" applyFill="1" applyBorder="1"/>
    <xf numFmtId="43" fontId="26" fillId="2" borderId="15" xfId="1" applyFont="1" applyFill="1" applyBorder="1" applyAlignment="1">
      <alignment horizontal="right"/>
    </xf>
    <xf numFmtId="0" fontId="24" fillId="2" borderId="7" xfId="5" applyFont="1" applyFill="1" applyBorder="1" applyAlignment="1">
      <alignment horizontal="center" vertical="center"/>
    </xf>
    <xf numFmtId="43" fontId="24" fillId="2" borderId="15" xfId="1" applyFont="1" applyFill="1" applyBorder="1" applyAlignment="1" applyProtection="1">
      <alignment horizontal="right" vertical="center" wrapText="1"/>
      <protection locked="0"/>
    </xf>
    <xf numFmtId="43" fontId="24" fillId="2" borderId="15" xfId="1" applyFont="1" applyFill="1" applyBorder="1" applyAlignment="1">
      <alignment horizontal="right" vertical="center" wrapText="1"/>
    </xf>
    <xf numFmtId="0" fontId="24" fillId="0" borderId="0" xfId="0" applyFont="1" applyFill="1" applyBorder="1"/>
    <xf numFmtId="0" fontId="24" fillId="2" borderId="4" xfId="0" applyFont="1" applyFill="1" applyBorder="1" applyAlignment="1">
      <alignment vertical="center" wrapText="1"/>
    </xf>
    <xf numFmtId="43" fontId="26" fillId="2" borderId="15" xfId="1" applyFont="1" applyFill="1" applyBorder="1" applyAlignment="1">
      <alignment horizontal="right" vertical="center" wrapText="1"/>
    </xf>
    <xf numFmtId="167" fontId="24" fillId="2" borderId="15" xfId="1" applyNumberFormat="1" applyFont="1" applyFill="1" applyBorder="1" applyAlignment="1" applyProtection="1">
      <alignment horizontal="right" vertical="center" wrapText="1"/>
      <protection locked="0"/>
    </xf>
    <xf numFmtId="167" fontId="24" fillId="2" borderId="15" xfId="1" applyNumberFormat="1" applyFont="1" applyFill="1" applyBorder="1" applyAlignment="1">
      <alignment horizontal="right" vertical="center" wrapText="1"/>
    </xf>
    <xf numFmtId="0" fontId="24" fillId="2" borderId="0" xfId="0" applyFont="1" applyFill="1" applyBorder="1" applyAlignment="1">
      <alignment horizontal="left" vertical="center" wrapText="1"/>
    </xf>
    <xf numFmtId="0" fontId="24" fillId="2" borderId="4" xfId="0" applyFont="1" applyFill="1" applyBorder="1" applyAlignment="1">
      <alignment horizontal="left" vertical="center" wrapText="1"/>
    </xf>
    <xf numFmtId="167" fontId="13" fillId="0" borderId="0" xfId="0" applyNumberFormat="1" applyFont="1" applyFill="1" applyBorder="1"/>
    <xf numFmtId="0" fontId="26" fillId="2" borderId="7" xfId="5" applyFont="1" applyFill="1" applyBorder="1" applyAlignment="1">
      <alignment horizontal="center" vertical="center"/>
    </xf>
    <xf numFmtId="0" fontId="26" fillId="0" borderId="0" xfId="0" applyFont="1" applyFill="1" applyBorder="1"/>
    <xf numFmtId="0" fontId="26" fillId="0" borderId="4" xfId="0" applyFont="1" applyFill="1" applyBorder="1"/>
    <xf numFmtId="0" fontId="24" fillId="2" borderId="0" xfId="5" applyFont="1" applyFill="1" applyBorder="1" applyAlignment="1">
      <alignment horizontal="center" vertical="center"/>
    </xf>
    <xf numFmtId="0" fontId="24" fillId="2" borderId="8" xfId="5" applyFont="1" applyFill="1" applyBorder="1" applyAlignment="1">
      <alignment horizontal="center" vertical="center"/>
    </xf>
    <xf numFmtId="0" fontId="24" fillId="2" borderId="1" xfId="5" applyFont="1" applyFill="1" applyBorder="1" applyAlignment="1">
      <alignment horizontal="center" vertical="center"/>
    </xf>
    <xf numFmtId="0" fontId="24" fillId="2" borderId="5" xfId="5" applyFont="1" applyFill="1" applyBorder="1" applyAlignment="1">
      <alignment wrapText="1"/>
    </xf>
    <xf numFmtId="43" fontId="24" fillId="2" borderId="16" xfId="1" applyFont="1" applyFill="1" applyBorder="1" applyAlignment="1">
      <alignment horizontal="right"/>
    </xf>
    <xf numFmtId="0" fontId="26" fillId="2" borderId="10" xfId="5" applyFont="1" applyFill="1" applyBorder="1" applyAlignment="1">
      <alignment horizontal="centerContinuous"/>
    </xf>
    <xf numFmtId="0" fontId="26" fillId="2" borderId="9" xfId="5" applyFont="1" applyFill="1" applyBorder="1" applyAlignment="1">
      <alignment horizontal="centerContinuous"/>
    </xf>
    <xf numFmtId="0" fontId="26" fillId="2" borderId="11" xfId="5" applyFont="1" applyFill="1" applyBorder="1" applyAlignment="1">
      <alignment horizontal="left" wrapText="1" indent="1"/>
    </xf>
    <xf numFmtId="167" fontId="26" fillId="2" borderId="13" xfId="1" applyNumberFormat="1" applyFont="1" applyFill="1" applyBorder="1" applyAlignment="1">
      <alignment horizontal="right"/>
    </xf>
    <xf numFmtId="0" fontId="23" fillId="2" borderId="2" xfId="0" applyFont="1" applyFill="1" applyBorder="1" applyAlignment="1">
      <alignment vertical="top" wrapText="1"/>
    </xf>
    <xf numFmtId="43" fontId="23" fillId="2" borderId="2" xfId="1" applyFont="1" applyFill="1" applyBorder="1" applyAlignment="1">
      <alignment vertical="top" wrapText="1"/>
    </xf>
    <xf numFmtId="0" fontId="31" fillId="2" borderId="0" xfId="0" applyFont="1" applyFill="1" applyBorder="1"/>
    <xf numFmtId="37" fontId="6" fillId="3" borderId="13" xfId="1" applyNumberFormat="1" applyFont="1" applyFill="1" applyBorder="1" applyAlignment="1" applyProtection="1">
      <alignment horizontal="center" vertical="center" wrapText="1"/>
    </xf>
    <xf numFmtId="0" fontId="24" fillId="2" borderId="7" xfId="0" applyFont="1" applyFill="1" applyBorder="1" applyAlignment="1">
      <alignment horizontal="justify" vertical="center" wrapText="1"/>
    </xf>
    <xf numFmtId="0" fontId="24" fillId="2" borderId="4" xfId="0" applyFont="1" applyFill="1" applyBorder="1" applyAlignment="1">
      <alignment horizontal="justify" vertical="center" wrapText="1"/>
    </xf>
    <xf numFmtId="0" fontId="24" fillId="2" borderId="15" xfId="0" applyFont="1" applyFill="1" applyBorder="1" applyAlignment="1">
      <alignment horizontal="justify" vertical="center" wrapText="1"/>
    </xf>
    <xf numFmtId="0" fontId="24" fillId="2" borderId="7" xfId="0" applyFont="1" applyFill="1" applyBorder="1" applyAlignment="1">
      <alignment horizontal="justify" vertical="top" wrapText="1"/>
    </xf>
    <xf numFmtId="0" fontId="3" fillId="2" borderId="4" xfId="0" applyFont="1" applyFill="1" applyBorder="1" applyAlignment="1" applyProtection="1">
      <alignment horizontal="justify" vertical="top" wrapText="1"/>
      <protection locked="0"/>
    </xf>
    <xf numFmtId="43" fontId="3" fillId="2" borderId="15" xfId="1" applyFont="1" applyFill="1" applyBorder="1" applyAlignment="1" applyProtection="1">
      <alignment vertical="center" wrapText="1"/>
      <protection locked="0"/>
    </xf>
    <xf numFmtId="43" fontId="3" fillId="2" borderId="15" xfId="1" applyFont="1" applyFill="1" applyBorder="1" applyAlignment="1" applyProtection="1">
      <alignment vertical="center" wrapText="1"/>
    </xf>
    <xf numFmtId="0" fontId="24" fillId="2" borderId="8" xfId="0" applyFont="1" applyFill="1" applyBorder="1" applyAlignment="1">
      <alignment horizontal="justify" vertical="top" wrapText="1"/>
    </xf>
    <xf numFmtId="0" fontId="3" fillId="2" borderId="5" xfId="0" applyFont="1" applyFill="1" applyBorder="1" applyAlignment="1">
      <alignment horizontal="justify" vertical="top" wrapText="1"/>
    </xf>
    <xf numFmtId="43" fontId="3" fillId="2" borderId="16" xfId="1" applyFont="1" applyFill="1" applyBorder="1" applyAlignment="1">
      <alignment horizontal="justify" vertical="top" wrapText="1"/>
    </xf>
    <xf numFmtId="43" fontId="10" fillId="2" borderId="13" xfId="1" applyFont="1" applyFill="1" applyBorder="1" applyAlignment="1">
      <alignment vertical="center" wrapText="1"/>
    </xf>
    <xf numFmtId="165" fontId="6" fillId="3" borderId="11" xfId="1" applyNumberFormat="1" applyFont="1" applyFill="1" applyBorder="1" applyAlignment="1" applyProtection="1">
      <alignment horizontal="center" vertical="center"/>
    </xf>
    <xf numFmtId="165" fontId="6" fillId="3" borderId="11" xfId="1" applyNumberFormat="1" applyFont="1" applyFill="1" applyBorder="1" applyAlignment="1" applyProtection="1">
      <alignment horizontal="center" vertical="center" wrapText="1"/>
    </xf>
    <xf numFmtId="0" fontId="24" fillId="2" borderId="6" xfId="0" applyFont="1" applyFill="1" applyBorder="1" applyAlignment="1">
      <alignment horizontal="justify" vertical="center" wrapText="1"/>
    </xf>
    <xf numFmtId="0" fontId="24" fillId="2" borderId="3" xfId="0" applyFont="1" applyFill="1" applyBorder="1" applyAlignment="1">
      <alignment horizontal="justify" vertical="center" wrapText="1"/>
    </xf>
    <xf numFmtId="3" fontId="24" fillId="2" borderId="14" xfId="0" applyNumberFormat="1" applyFont="1" applyFill="1" applyBorder="1" applyAlignment="1">
      <alignment horizontal="right" vertical="center" wrapText="1"/>
    </xf>
    <xf numFmtId="3" fontId="24" fillId="2" borderId="15" xfId="0" applyNumberFormat="1" applyFont="1" applyFill="1" applyBorder="1" applyAlignment="1" applyProtection="1">
      <alignment horizontal="right" vertical="center" wrapText="1"/>
      <protection locked="0"/>
    </xf>
    <xf numFmtId="3" fontId="24" fillId="2" borderId="15" xfId="0" applyNumberFormat="1" applyFont="1" applyFill="1" applyBorder="1" applyAlignment="1">
      <alignment horizontal="right" vertical="center" wrapText="1"/>
    </xf>
    <xf numFmtId="0" fontId="26" fillId="2" borderId="8" xfId="0" applyFont="1" applyFill="1" applyBorder="1" applyAlignment="1">
      <alignment horizontal="justify" vertical="center" wrapText="1"/>
    </xf>
    <xf numFmtId="0" fontId="26" fillId="2" borderId="5" xfId="0" applyFont="1" applyFill="1" applyBorder="1" applyAlignment="1">
      <alignment horizontal="justify" vertical="center" wrapText="1"/>
    </xf>
    <xf numFmtId="3" fontId="24" fillId="2" borderId="16" xfId="0" applyNumberFormat="1" applyFont="1" applyFill="1" applyBorder="1" applyAlignment="1">
      <alignment horizontal="right" vertical="center" wrapText="1"/>
    </xf>
    <xf numFmtId="3" fontId="26" fillId="2" borderId="16" xfId="0" applyNumberFormat="1" applyFont="1" applyFill="1" applyBorder="1" applyAlignment="1" applyProtection="1">
      <alignment horizontal="right" vertical="center" wrapText="1"/>
    </xf>
    <xf numFmtId="0" fontId="26" fillId="2" borderId="0" xfId="0" applyFont="1" applyFill="1" applyBorder="1" applyAlignment="1">
      <alignment horizontal="justify" vertical="center" wrapText="1"/>
    </xf>
    <xf numFmtId="3" fontId="26" fillId="2" borderId="0" xfId="0" applyNumberFormat="1" applyFont="1" applyFill="1" applyBorder="1" applyAlignment="1" applyProtection="1">
      <alignment horizontal="right" vertical="center" wrapText="1"/>
    </xf>
    <xf numFmtId="165" fontId="6" fillId="3" borderId="10" xfId="1" applyNumberFormat="1" applyFont="1" applyFill="1" applyBorder="1" applyAlignment="1" applyProtection="1">
      <alignment horizontal="center" vertical="center"/>
    </xf>
    <xf numFmtId="165" fontId="6" fillId="3" borderId="6" xfId="1" applyNumberFormat="1" applyFont="1" applyFill="1" applyBorder="1" applyAlignment="1" applyProtection="1">
      <alignment horizontal="center" vertical="center"/>
    </xf>
    <xf numFmtId="1" fontId="10" fillId="2" borderId="15" xfId="6" applyNumberFormat="1" applyFont="1" applyFill="1" applyBorder="1" applyAlignment="1">
      <alignment horizontal="right"/>
    </xf>
    <xf numFmtId="0" fontId="3" fillId="0" borderId="7" xfId="0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vertical="center" wrapText="1"/>
    </xf>
    <xf numFmtId="1" fontId="3" fillId="2" borderId="15" xfId="6" applyNumberFormat="1" applyFont="1" applyFill="1" applyBorder="1" applyAlignment="1" applyProtection="1">
      <alignment horizontal="right"/>
      <protection locked="0"/>
    </xf>
    <xf numFmtId="1" fontId="3" fillId="2" borderId="16" xfId="6" applyNumberFormat="1" applyFont="1" applyFill="1" applyBorder="1" applyAlignment="1" applyProtection="1">
      <alignment horizontal="right"/>
      <protection locked="0"/>
    </xf>
    <xf numFmtId="0" fontId="10" fillId="0" borderId="10" xfId="0" applyFont="1" applyFill="1" applyBorder="1" applyAlignment="1">
      <alignment horizontal="justify" vertical="center" wrapText="1"/>
    </xf>
    <xf numFmtId="0" fontId="10" fillId="0" borderId="11" xfId="0" applyFont="1" applyFill="1" applyBorder="1" applyAlignment="1">
      <alignment horizontal="justify" vertical="center" wrapText="1"/>
    </xf>
    <xf numFmtId="0" fontId="33" fillId="0" borderId="0" xfId="0" applyFont="1" applyFill="1" applyBorder="1"/>
    <xf numFmtId="165" fontId="6" fillId="3" borderId="10" xfId="1" applyNumberFormat="1" applyFont="1" applyFill="1" applyBorder="1" applyAlignment="1" applyProtection="1">
      <alignment horizontal="center" vertical="center" wrapText="1"/>
    </xf>
    <xf numFmtId="165" fontId="6" fillId="3" borderId="13" xfId="1" applyNumberFormat="1" applyFont="1" applyFill="1" applyBorder="1" applyAlignment="1" applyProtection="1">
      <alignment horizontal="center" vertical="center"/>
    </xf>
    <xf numFmtId="0" fontId="3" fillId="2" borderId="6" xfId="0" applyFont="1" applyFill="1" applyBorder="1" applyAlignment="1">
      <alignment horizontal="left" vertical="center" wrapText="1"/>
    </xf>
    <xf numFmtId="0" fontId="3" fillId="2" borderId="3" xfId="0" applyFont="1" applyFill="1" applyBorder="1" applyAlignment="1">
      <alignment horizontal="justify" vertical="center" wrapText="1"/>
    </xf>
    <xf numFmtId="3" fontId="3" fillId="2" borderId="14" xfId="0" applyNumberFormat="1" applyFont="1" applyFill="1" applyBorder="1" applyAlignment="1">
      <alignment horizontal="justify" vertical="center" wrapText="1"/>
    </xf>
    <xf numFmtId="3" fontId="10" fillId="2" borderId="15" xfId="0" applyNumberFormat="1" applyFont="1" applyFill="1" applyBorder="1" applyAlignment="1">
      <alignment horizontal="right" vertical="top" wrapText="1"/>
    </xf>
    <xf numFmtId="3" fontId="3" fillId="2" borderId="15" xfId="0" applyNumberFormat="1" applyFont="1" applyFill="1" applyBorder="1" applyAlignment="1" applyProtection="1">
      <alignment horizontal="right" vertical="top" wrapText="1"/>
      <protection locked="0"/>
    </xf>
    <xf numFmtId="3" fontId="3" fillId="2" borderId="15" xfId="0" applyNumberFormat="1" applyFont="1" applyFill="1" applyBorder="1" applyAlignment="1">
      <alignment horizontal="right" vertical="top" wrapText="1"/>
    </xf>
    <xf numFmtId="0" fontId="3" fillId="2" borderId="7" xfId="0" applyFont="1" applyFill="1" applyBorder="1" applyAlignment="1">
      <alignment horizontal="left" vertical="top"/>
    </xf>
    <xf numFmtId="0" fontId="3" fillId="2" borderId="4" xfId="0" applyFont="1" applyFill="1" applyBorder="1" applyAlignment="1">
      <alignment horizontal="justify" vertical="top"/>
    </xf>
    <xf numFmtId="3" fontId="3" fillId="2" borderId="15" xfId="0" applyNumberFormat="1" applyFont="1" applyFill="1" applyBorder="1" applyAlignment="1" applyProtection="1">
      <alignment horizontal="right" vertical="top" wrapText="1"/>
    </xf>
    <xf numFmtId="3" fontId="3" fillId="2" borderId="15" xfId="0" applyNumberFormat="1" applyFont="1" applyFill="1" applyBorder="1" applyAlignment="1" applyProtection="1">
      <alignment horizontal="right" vertical="top"/>
      <protection locked="0"/>
    </xf>
    <xf numFmtId="3" fontId="3" fillId="2" borderId="15" xfId="0" applyNumberFormat="1" applyFont="1" applyFill="1" applyBorder="1" applyAlignment="1" applyProtection="1">
      <alignment horizontal="right" vertical="top"/>
    </xf>
    <xf numFmtId="3" fontId="10" fillId="2" borderId="15" xfId="0" applyNumberFormat="1" applyFont="1" applyFill="1" applyBorder="1" applyAlignment="1">
      <alignment horizontal="right" vertical="top"/>
    </xf>
    <xf numFmtId="3" fontId="10" fillId="2" borderId="15" xfId="0" applyNumberFormat="1" applyFont="1" applyFill="1" applyBorder="1" applyAlignment="1" applyProtection="1">
      <alignment horizontal="right" vertical="top"/>
    </xf>
    <xf numFmtId="0" fontId="3" fillId="2" borderId="8" xfId="0" applyFont="1" applyFill="1" applyBorder="1" applyAlignment="1">
      <alignment horizontal="left" vertical="top"/>
    </xf>
    <xf numFmtId="0" fontId="3" fillId="2" borderId="5" xfId="0" applyFont="1" applyFill="1" applyBorder="1" applyAlignment="1">
      <alignment vertical="top"/>
    </xf>
    <xf numFmtId="3" fontId="3" fillId="2" borderId="16" xfId="0" applyNumberFormat="1" applyFont="1" applyFill="1" applyBorder="1" applyAlignment="1" applyProtection="1">
      <alignment horizontal="right" vertical="top"/>
    </xf>
    <xf numFmtId="0" fontId="10" fillId="2" borderId="8" xfId="0" applyFont="1" applyFill="1" applyBorder="1" applyAlignment="1">
      <alignment horizontal="left" vertical="top"/>
    </xf>
    <xf numFmtId="0" fontId="10" fillId="2" borderId="5" xfId="0" applyFont="1" applyFill="1" applyBorder="1" applyAlignment="1">
      <alignment vertical="top"/>
    </xf>
    <xf numFmtId="3" fontId="10" fillId="2" borderId="16" xfId="0" applyNumberFormat="1" applyFont="1" applyFill="1" applyBorder="1" applyAlignment="1">
      <alignment horizontal="right" vertical="top"/>
    </xf>
    <xf numFmtId="165" fontId="6" fillId="3" borderId="14" xfId="1" applyNumberFormat="1" applyFont="1" applyFill="1" applyBorder="1" applyAlignment="1" applyProtection="1">
      <alignment horizontal="center" vertical="center"/>
    </xf>
    <xf numFmtId="165" fontId="6" fillId="3" borderId="6" xfId="1" applyNumberFormat="1" applyFont="1" applyFill="1" applyBorder="1" applyAlignment="1" applyProtection="1">
      <alignment vertical="center"/>
    </xf>
    <xf numFmtId="165" fontId="6" fillId="3" borderId="3" xfId="1" applyNumberFormat="1" applyFont="1" applyFill="1" applyBorder="1" applyAlignment="1" applyProtection="1">
      <alignment vertical="center"/>
    </xf>
    <xf numFmtId="165" fontId="6" fillId="3" borderId="7" xfId="1" applyNumberFormat="1" applyFont="1" applyFill="1" applyBorder="1" applyAlignment="1" applyProtection="1">
      <alignment vertical="center"/>
    </xf>
    <xf numFmtId="165" fontId="6" fillId="3" borderId="4" xfId="1" applyNumberFormat="1" applyFont="1" applyFill="1" applyBorder="1" applyAlignment="1" applyProtection="1">
      <alignment vertical="center"/>
    </xf>
    <xf numFmtId="165" fontId="6" fillId="3" borderId="8" xfId="1" applyNumberFormat="1" applyFont="1" applyFill="1" applyBorder="1" applyAlignment="1" applyProtection="1">
      <alignment vertical="center"/>
    </xf>
    <xf numFmtId="165" fontId="6" fillId="3" borderId="5" xfId="1" applyNumberFormat="1" applyFont="1" applyFill="1" applyBorder="1" applyAlignment="1" applyProtection="1">
      <alignment vertical="center"/>
    </xf>
    <xf numFmtId="0" fontId="33" fillId="2" borderId="0" xfId="0" applyFont="1" applyFill="1" applyBorder="1"/>
    <xf numFmtId="165" fontId="6" fillId="3" borderId="14" xfId="1" applyNumberFormat="1" applyFont="1" applyFill="1" applyBorder="1" applyAlignment="1" applyProtection="1">
      <alignment horizontal="center"/>
    </xf>
    <xf numFmtId="0" fontId="3" fillId="2" borderId="6" xfId="0" applyFont="1" applyFill="1" applyBorder="1" applyAlignment="1" applyProtection="1">
      <alignment horizontal="justify" vertical="center" wrapText="1"/>
    </xf>
    <xf numFmtId="0" fontId="3" fillId="2" borderId="3" xfId="0" applyFont="1" applyFill="1" applyBorder="1" applyAlignment="1" applyProtection="1">
      <alignment horizontal="justify" vertical="center" wrapText="1"/>
    </xf>
    <xf numFmtId="0" fontId="3" fillId="2" borderId="14" xfId="0" applyFont="1" applyFill="1" applyBorder="1" applyAlignment="1" applyProtection="1">
      <alignment horizontal="justify" vertical="center" wrapText="1"/>
    </xf>
    <xf numFmtId="0" fontId="3" fillId="0" borderId="8" xfId="0" applyFont="1" applyFill="1" applyBorder="1"/>
    <xf numFmtId="0" fontId="10" fillId="2" borderId="5" xfId="0" applyFont="1" applyFill="1" applyBorder="1" applyAlignment="1">
      <alignment vertical="center" wrapText="1"/>
    </xf>
    <xf numFmtId="0" fontId="3" fillId="0" borderId="10" xfId="0" applyFont="1" applyFill="1" applyBorder="1"/>
    <xf numFmtId="0" fontId="10" fillId="2" borderId="11" xfId="0" applyFont="1" applyFill="1" applyBorder="1" applyAlignment="1">
      <alignment vertical="center" wrapText="1"/>
    </xf>
    <xf numFmtId="0" fontId="3" fillId="2" borderId="6" xfId="0" applyFont="1" applyFill="1" applyBorder="1" applyAlignment="1">
      <alignment horizontal="justify" vertical="center" wrapText="1"/>
    </xf>
    <xf numFmtId="0" fontId="3" fillId="2" borderId="14" xfId="0" applyFont="1" applyFill="1" applyBorder="1" applyAlignment="1">
      <alignment horizontal="right" vertical="center" wrapText="1"/>
    </xf>
    <xf numFmtId="0" fontId="3" fillId="2" borderId="18" xfId="0" applyFont="1" applyFill="1" applyBorder="1" applyAlignment="1">
      <alignment horizontal="right" vertical="center" wrapText="1"/>
    </xf>
    <xf numFmtId="0" fontId="10" fillId="2" borderId="6" xfId="0" applyFont="1" applyFill="1" applyBorder="1" applyAlignment="1">
      <alignment horizontal="justify" vertical="center" wrapText="1"/>
    </xf>
    <xf numFmtId="0" fontId="10" fillId="2" borderId="3" xfId="0" applyFont="1" applyFill="1" applyBorder="1" applyAlignment="1">
      <alignment horizontal="justify" vertical="center" wrapText="1"/>
    </xf>
    <xf numFmtId="0" fontId="3" fillId="2" borderId="7" xfId="0" applyFont="1" applyFill="1" applyBorder="1" applyAlignment="1">
      <alignment horizontal="justify" vertical="center" wrapText="1"/>
    </xf>
    <xf numFmtId="0" fontId="3" fillId="2" borderId="4" xfId="0" applyFont="1" applyFill="1" applyBorder="1" applyAlignment="1">
      <alignment horizontal="justify" vertical="center" wrapText="1"/>
    </xf>
    <xf numFmtId="0" fontId="3" fillId="2" borderId="15" xfId="0" applyFont="1" applyFill="1" applyBorder="1" applyAlignment="1">
      <alignment horizontal="right" vertical="center" wrapText="1"/>
    </xf>
    <xf numFmtId="0" fontId="3" fillId="2" borderId="18" xfId="0" applyFont="1" applyFill="1" applyBorder="1" applyAlignment="1" applyProtection="1">
      <alignment horizontal="right" vertical="center" wrapText="1"/>
      <protection locked="0"/>
    </xf>
    <xf numFmtId="0" fontId="3" fillId="2" borderId="19" xfId="0" applyFont="1" applyFill="1" applyBorder="1" applyAlignment="1" applyProtection="1">
      <alignment horizontal="right" vertical="center" wrapText="1"/>
      <protection locked="0"/>
    </xf>
    <xf numFmtId="0" fontId="10" fillId="2" borderId="7" xfId="0" applyFont="1" applyFill="1" applyBorder="1" applyAlignment="1">
      <alignment horizontal="justify" vertical="center" wrapText="1"/>
    </xf>
    <xf numFmtId="0" fontId="10" fillId="2" borderId="4" xfId="0" applyFont="1" applyFill="1" applyBorder="1" applyAlignment="1">
      <alignment horizontal="justify" vertical="center" wrapText="1"/>
    </xf>
    <xf numFmtId="0" fontId="10" fillId="2" borderId="18" xfId="0" applyFont="1" applyFill="1" applyBorder="1" applyAlignment="1">
      <alignment horizontal="right" vertical="center" wrapText="1"/>
    </xf>
    <xf numFmtId="0" fontId="3" fillId="2" borderId="14" xfId="0" applyFont="1" applyFill="1" applyBorder="1" applyAlignment="1">
      <alignment horizontal="justify" vertical="center" wrapText="1"/>
    </xf>
    <xf numFmtId="0" fontId="3" fillId="2" borderId="15" xfId="0" applyFont="1" applyFill="1" applyBorder="1" applyAlignment="1" applyProtection="1">
      <alignment horizontal="right" vertical="center" wrapText="1"/>
      <protection locked="0"/>
    </xf>
    <xf numFmtId="0" fontId="3" fillId="0" borderId="0" xfId="0" applyFont="1" applyFill="1" applyBorder="1"/>
    <xf numFmtId="165" fontId="32" fillId="3" borderId="25" xfId="1" applyNumberFormat="1" applyFont="1" applyFill="1" applyBorder="1" applyAlignment="1" applyProtection="1">
      <alignment horizontal="right"/>
    </xf>
    <xf numFmtId="165" fontId="32" fillId="3" borderId="26" xfId="1" applyNumberFormat="1" applyFont="1" applyFill="1" applyBorder="1" applyAlignment="1" applyProtection="1">
      <alignment horizontal="right"/>
    </xf>
    <xf numFmtId="165" fontId="32" fillId="3" borderId="26" xfId="1" applyNumberFormat="1" applyFont="1" applyFill="1" applyBorder="1" applyAlignment="1" applyProtection="1">
      <alignment horizontal="center"/>
    </xf>
    <xf numFmtId="165" fontId="32" fillId="3" borderId="27" xfId="1" applyNumberFormat="1" applyFont="1" applyFill="1" applyBorder="1" applyAlignment="1" applyProtection="1"/>
    <xf numFmtId="165" fontId="6" fillId="3" borderId="16" xfId="1" applyNumberFormat="1" applyFont="1" applyFill="1" applyBorder="1" applyAlignment="1" applyProtection="1">
      <alignment horizontal="center"/>
    </xf>
    <xf numFmtId="165" fontId="6" fillId="3" borderId="8" xfId="1" applyNumberFormat="1" applyFont="1" applyFill="1" applyBorder="1" applyAlignment="1" applyProtection="1">
      <alignment horizontal="center"/>
    </xf>
    <xf numFmtId="43" fontId="10" fillId="0" borderId="4" xfId="1" applyFont="1" applyFill="1" applyBorder="1" applyAlignment="1">
      <alignment vertical="center" wrapText="1"/>
    </xf>
    <xf numFmtId="0" fontId="3" fillId="0" borderId="7" xfId="0" applyFont="1" applyFill="1" applyBorder="1" applyAlignment="1">
      <alignment horizontal="justify" vertical="center" wrapText="1"/>
    </xf>
    <xf numFmtId="43" fontId="10" fillId="0" borderId="4" xfId="1" applyFont="1" applyFill="1" applyBorder="1" applyAlignment="1" applyProtection="1">
      <alignment horizontal="right" vertical="center" wrapText="1"/>
    </xf>
    <xf numFmtId="0" fontId="3" fillId="0" borderId="0" xfId="0" applyFont="1" applyFill="1" applyBorder="1" applyAlignment="1">
      <alignment horizontal="justify" vertical="center" wrapText="1"/>
    </xf>
    <xf numFmtId="0" fontId="3" fillId="0" borderId="4" xfId="0" applyFont="1" applyFill="1" applyBorder="1" applyAlignment="1">
      <alignment horizontal="justify" vertical="center" wrapText="1"/>
    </xf>
    <xf numFmtId="43" fontId="3" fillId="0" borderId="4" xfId="1" applyFont="1" applyFill="1" applyBorder="1" applyAlignment="1" applyProtection="1">
      <alignment horizontal="right" vertical="center" wrapText="1"/>
      <protection locked="0"/>
    </xf>
    <xf numFmtId="43" fontId="3" fillId="0" borderId="15" xfId="1" applyFont="1" applyFill="1" applyBorder="1" applyAlignment="1" applyProtection="1">
      <alignment horizontal="right" vertical="center" wrapText="1"/>
      <protection locked="0"/>
    </xf>
    <xf numFmtId="43" fontId="8" fillId="2" borderId="15" xfId="1" applyFont="1" applyFill="1" applyBorder="1" applyAlignment="1" applyProtection="1">
      <alignment horizontal="right" vertical="center" wrapText="1"/>
    </xf>
    <xf numFmtId="43" fontId="3" fillId="2" borderId="15" xfId="1" applyFont="1" applyFill="1" applyBorder="1" applyAlignment="1" applyProtection="1">
      <alignment horizontal="right" vertical="center" wrapText="1"/>
    </xf>
    <xf numFmtId="0" fontId="3" fillId="0" borderId="8" xfId="0" applyFont="1" applyFill="1" applyBorder="1" applyAlignment="1">
      <alignment horizontal="justify" vertical="center" wrapText="1"/>
    </xf>
    <xf numFmtId="0" fontId="3" fillId="0" borderId="1" xfId="0" applyFont="1" applyFill="1" applyBorder="1" applyAlignment="1">
      <alignment horizontal="justify" vertical="center" wrapText="1"/>
    </xf>
    <xf numFmtId="0" fontId="3" fillId="0" borderId="5" xfId="0" applyFont="1" applyFill="1" applyBorder="1" applyAlignment="1">
      <alignment horizontal="justify" vertical="center" wrapText="1"/>
    </xf>
    <xf numFmtId="165" fontId="6" fillId="3" borderId="14" xfId="1" applyNumberFormat="1" applyFont="1" applyFill="1" applyBorder="1" applyAlignment="1" applyProtection="1">
      <alignment horizontal="center" vertical="center" wrapText="1"/>
    </xf>
    <xf numFmtId="0" fontId="21" fillId="6" borderId="0" xfId="0" applyNumberFormat="1" applyFont="1" applyFill="1" applyBorder="1" applyAlignment="1" applyProtection="1"/>
    <xf numFmtId="0" fontId="2" fillId="6" borderId="0" xfId="0" applyNumberFormat="1" applyFont="1" applyFill="1" applyBorder="1" applyAlignment="1" applyProtection="1">
      <alignment horizontal="center"/>
      <protection locked="0"/>
    </xf>
    <xf numFmtId="0" fontId="2" fillId="6" borderId="0" xfId="0" applyNumberFormat="1" applyFont="1" applyFill="1" applyBorder="1" applyAlignment="1" applyProtection="1">
      <alignment horizontal="right"/>
    </xf>
    <xf numFmtId="0" fontId="8" fillId="6" borderId="28" xfId="0" applyNumberFormat="1" applyFont="1" applyFill="1" applyBorder="1" applyAlignment="1" applyProtection="1">
      <protection locked="0"/>
    </xf>
    <xf numFmtId="0" fontId="2" fillId="6" borderId="0" xfId="0" applyNumberFormat="1" applyFont="1" applyFill="1" applyBorder="1" applyAlignment="1" applyProtection="1">
      <alignment horizontal="center"/>
    </xf>
    <xf numFmtId="0" fontId="22" fillId="6" borderId="0" xfId="0" applyNumberFormat="1" applyFont="1" applyFill="1" applyBorder="1" applyAlignment="1" applyProtection="1">
      <alignment horizontal="centerContinuous"/>
    </xf>
    <xf numFmtId="0" fontId="2" fillId="6" borderId="0" xfId="0" applyNumberFormat="1" applyFont="1" applyFill="1" applyBorder="1" applyAlignment="1" applyProtection="1">
      <alignment horizontal="centerContinuous"/>
    </xf>
    <xf numFmtId="0" fontId="22" fillId="6" borderId="0" xfId="0" applyNumberFormat="1" applyFont="1" applyFill="1" applyBorder="1" applyAlignment="1" applyProtection="1">
      <alignment horizontal="center"/>
    </xf>
    <xf numFmtId="0" fontId="0" fillId="0" borderId="0" xfId="0" applyProtection="1"/>
    <xf numFmtId="0" fontId="8" fillId="6" borderId="0" xfId="0" applyNumberFormat="1" applyFont="1" applyFill="1" applyBorder="1" applyAlignment="1" applyProtection="1">
      <alignment horizontal="center" vertical="center"/>
    </xf>
    <xf numFmtId="0" fontId="21" fillId="6" borderId="0" xfId="0" applyNumberFormat="1" applyFont="1" applyFill="1" applyBorder="1" applyAlignment="1" applyProtection="1">
      <alignment horizontal="center"/>
    </xf>
    <xf numFmtId="0" fontId="36" fillId="5" borderId="30" xfId="0" applyNumberFormat="1" applyFont="1" applyFill="1" applyBorder="1" applyAlignment="1" applyProtection="1">
      <alignment horizontal="center" vertical="center"/>
    </xf>
    <xf numFmtId="0" fontId="36" fillId="5" borderId="31" xfId="0" applyNumberFormat="1" applyFont="1" applyFill="1" applyBorder="1" applyAlignment="1" applyProtection="1">
      <alignment horizontal="center" vertical="center"/>
    </xf>
    <xf numFmtId="0" fontId="21" fillId="6" borderId="32" xfId="0" applyNumberFormat="1" applyFont="1" applyFill="1" applyBorder="1" applyAlignment="1" applyProtection="1">
      <protection locked="0"/>
    </xf>
    <xf numFmtId="0" fontId="2" fillId="6" borderId="0" xfId="0" applyNumberFormat="1" applyFont="1" applyFill="1" applyBorder="1" applyAlignment="1" applyProtection="1">
      <alignment vertical="center"/>
      <protection locked="0"/>
    </xf>
    <xf numFmtId="0" fontId="21" fillId="0" borderId="33" xfId="0" applyNumberFormat="1" applyFont="1" applyFill="1" applyBorder="1" applyAlignment="1" applyProtection="1">
      <protection locked="0"/>
    </xf>
    <xf numFmtId="0" fontId="8" fillId="6" borderId="32" xfId="0" applyNumberFormat="1" applyFont="1" applyFill="1" applyBorder="1" applyAlignment="1" applyProtection="1">
      <alignment vertical="top"/>
      <protection locked="0"/>
    </xf>
    <xf numFmtId="0" fontId="8" fillId="6" borderId="0" xfId="0" applyNumberFormat="1" applyFont="1" applyFill="1" applyBorder="1" applyAlignment="1" applyProtection="1">
      <alignment vertical="top"/>
      <protection locked="0"/>
    </xf>
    <xf numFmtId="0" fontId="8" fillId="6" borderId="34" xfId="0" applyNumberFormat="1" applyFont="1" applyFill="1" applyBorder="1" applyAlignment="1" applyProtection="1">
      <alignment horizontal="left" vertical="top" wrapText="1"/>
      <protection locked="0"/>
    </xf>
    <xf numFmtId="3" fontId="8" fillId="6" borderId="0" xfId="0" applyNumberFormat="1" applyFont="1" applyFill="1" applyBorder="1" applyAlignment="1" applyProtection="1">
      <alignment horizontal="right" vertical="top"/>
      <protection locked="0"/>
    </xf>
    <xf numFmtId="0" fontId="21" fillId="6" borderId="33" xfId="0" applyNumberFormat="1" applyFont="1" applyFill="1" applyBorder="1" applyAlignment="1" applyProtection="1">
      <alignment vertical="top"/>
      <protection locked="0"/>
    </xf>
    <xf numFmtId="0" fontId="8" fillId="6" borderId="32" xfId="0" applyNumberFormat="1" applyFont="1" applyFill="1" applyBorder="1" applyAlignment="1" applyProtection="1">
      <alignment horizontal="center" vertical="top"/>
      <protection locked="0"/>
    </xf>
    <xf numFmtId="0" fontId="8" fillId="6" borderId="0" xfId="0" applyNumberFormat="1" applyFont="1" applyFill="1" applyBorder="1" applyAlignment="1" applyProtection="1">
      <alignment horizontal="center" vertical="top"/>
      <protection locked="0"/>
    </xf>
    <xf numFmtId="0" fontId="2" fillId="6" borderId="35" xfId="0" applyNumberFormat="1" applyFont="1" applyFill="1" applyBorder="1" applyAlignment="1" applyProtection="1">
      <alignment vertical="top"/>
      <protection locked="0"/>
    </xf>
    <xf numFmtId="0" fontId="2" fillId="6" borderId="28" xfId="0" applyNumberFormat="1" applyFont="1" applyFill="1" applyBorder="1" applyAlignment="1" applyProtection="1">
      <alignment vertical="top"/>
      <protection locked="0"/>
    </xf>
    <xf numFmtId="0" fontId="2" fillId="6" borderId="36" xfId="0" applyNumberFormat="1" applyFont="1" applyFill="1" applyBorder="1" applyAlignment="1" applyProtection="1">
      <alignment horizontal="left" vertical="top"/>
      <protection locked="0"/>
    </xf>
    <xf numFmtId="3" fontId="2" fillId="6" borderId="28" xfId="0" applyNumberFormat="1" applyFont="1" applyFill="1" applyBorder="1" applyAlignment="1" applyProtection="1">
      <alignment horizontal="right" vertical="top"/>
      <protection locked="0"/>
    </xf>
    <xf numFmtId="3" fontId="8" fillId="6" borderId="37" xfId="0" applyNumberFormat="1" applyFont="1" applyFill="1" applyBorder="1" applyAlignment="1" applyProtection="1">
      <alignment vertical="top"/>
      <protection locked="0"/>
    </xf>
    <xf numFmtId="0" fontId="37" fillId="6" borderId="0" xfId="0" applyNumberFormat="1" applyFont="1" applyFill="1" applyBorder="1" applyAlignment="1" applyProtection="1">
      <alignment vertical="center"/>
      <protection locked="0"/>
    </xf>
    <xf numFmtId="0" fontId="37" fillId="6" borderId="0" xfId="0" applyNumberFormat="1" applyFont="1" applyFill="1" applyBorder="1" applyAlignment="1" applyProtection="1">
      <alignment horizontal="right" vertical="top"/>
      <protection locked="0"/>
    </xf>
    <xf numFmtId="0" fontId="34" fillId="0" borderId="45" xfId="0" applyFont="1" applyBorder="1" applyAlignment="1">
      <alignment horizontal="center" vertical="center" wrapText="1"/>
    </xf>
    <xf numFmtId="0" fontId="34" fillId="0" borderId="50" xfId="0" applyFont="1" applyBorder="1" applyAlignment="1" applyProtection="1">
      <alignment horizontal="justify" vertical="center" wrapText="1"/>
      <protection locked="0"/>
    </xf>
    <xf numFmtId="0" fontId="34" fillId="0" borderId="51" xfId="0" applyFont="1" applyBorder="1" applyAlignment="1" applyProtection="1">
      <alignment horizontal="center" vertical="center" wrapText="1"/>
      <protection locked="0"/>
    </xf>
    <xf numFmtId="0" fontId="34" fillId="0" borderId="51" xfId="0" applyFont="1" applyBorder="1" applyAlignment="1" applyProtection="1">
      <alignment horizontal="left" vertical="center" wrapText="1"/>
      <protection locked="0"/>
    </xf>
    <xf numFmtId="0" fontId="34" fillId="0" borderId="52" xfId="0" applyFont="1" applyBorder="1" applyAlignment="1" applyProtection="1">
      <alignment horizontal="justify" vertical="center" wrapText="1"/>
      <protection locked="0"/>
    </xf>
    <xf numFmtId="0" fontId="34" fillId="0" borderId="53" xfId="0" applyFont="1" applyBorder="1" applyAlignment="1" applyProtection="1">
      <alignment horizontal="center" vertical="center" wrapText="1"/>
      <protection locked="0"/>
    </xf>
    <xf numFmtId="0" fontId="34" fillId="0" borderId="53" xfId="0" applyFont="1" applyBorder="1" applyAlignment="1" applyProtection="1">
      <alignment horizontal="left" vertical="center" wrapText="1"/>
      <protection locked="0"/>
    </xf>
    <xf numFmtId="0" fontId="34" fillId="0" borderId="49" xfId="0" applyFont="1" applyBorder="1" applyAlignment="1" applyProtection="1">
      <alignment horizontal="justify" vertical="center" wrapText="1"/>
      <protection locked="0"/>
    </xf>
    <xf numFmtId="0" fontId="34" fillId="0" borderId="45" xfId="0" applyFont="1" applyBorder="1" applyAlignment="1" applyProtection="1">
      <alignment horizontal="center" vertical="center" wrapText="1"/>
      <protection locked="0"/>
    </xf>
    <xf numFmtId="0" fontId="34" fillId="0" borderId="45" xfId="0" applyFont="1" applyBorder="1" applyAlignment="1" applyProtection="1">
      <alignment horizontal="left" vertical="center" wrapText="1"/>
      <protection locked="0"/>
    </xf>
    <xf numFmtId="0" fontId="20" fillId="2" borderId="7" xfId="2" applyNumberFormat="1" applyFont="1" applyFill="1" applyBorder="1" applyAlignment="1" applyProtection="1">
      <alignment vertical="center"/>
    </xf>
    <xf numFmtId="43" fontId="0" fillId="0" borderId="0" xfId="1" applyFont="1"/>
    <xf numFmtId="0" fontId="0" fillId="0" borderId="0" xfId="0" applyAlignment="1">
      <alignment horizontal="center"/>
    </xf>
    <xf numFmtId="49" fontId="38" fillId="7" borderId="54" xfId="0" applyNumberFormat="1" applyFont="1" applyFill="1" applyBorder="1" applyAlignment="1">
      <alignment horizontal="left" vertical="top"/>
    </xf>
    <xf numFmtId="3" fontId="38" fillId="7" borderId="54" xfId="0" applyNumberFormat="1" applyFont="1" applyFill="1" applyBorder="1" applyAlignment="1">
      <alignment horizontal="right" vertical="top"/>
    </xf>
    <xf numFmtId="4" fontId="38" fillId="7" borderId="54" xfId="0" applyNumberFormat="1" applyFont="1" applyFill="1" applyBorder="1" applyAlignment="1">
      <alignment horizontal="right" vertical="top"/>
    </xf>
    <xf numFmtId="0" fontId="0" fillId="7" borderId="54" xfId="0" applyFill="1" applyBorder="1" applyAlignment="1"/>
    <xf numFmtId="49" fontId="38" fillId="0" borderId="54" xfId="0" applyNumberFormat="1" applyFont="1" applyFill="1" applyBorder="1" applyAlignment="1">
      <alignment horizontal="left" vertical="top"/>
    </xf>
    <xf numFmtId="0" fontId="0" fillId="0" borderId="54" xfId="0" applyFill="1" applyBorder="1" applyAlignment="1"/>
    <xf numFmtId="49" fontId="39" fillId="8" borderId="54" xfId="0" applyNumberFormat="1" applyFont="1" applyFill="1" applyBorder="1" applyAlignment="1">
      <alignment horizontal="left" vertical="top"/>
    </xf>
    <xf numFmtId="49" fontId="39" fillId="7" borderId="54" xfId="0" applyNumberFormat="1" applyFont="1" applyFill="1" applyBorder="1" applyAlignment="1">
      <alignment horizontal="left" vertical="top"/>
    </xf>
    <xf numFmtId="4" fontId="39" fillId="7" borderId="54" xfId="0" applyNumberFormat="1" applyFont="1" applyFill="1" applyBorder="1" applyAlignment="1">
      <alignment horizontal="right" vertical="top"/>
    </xf>
    <xf numFmtId="49" fontId="38" fillId="8" borderId="54" xfId="0" applyNumberFormat="1" applyFont="1" applyFill="1" applyBorder="1" applyAlignment="1">
      <alignment horizontal="left" vertical="top"/>
    </xf>
    <xf numFmtId="0" fontId="0" fillId="8" borderId="54" xfId="0" applyFill="1" applyBorder="1" applyAlignment="1"/>
    <xf numFmtId="0" fontId="0" fillId="0" borderId="0" xfId="0" applyBorder="1"/>
    <xf numFmtId="43" fontId="8" fillId="0" borderId="0" xfId="1" applyFont="1" applyFill="1" applyBorder="1" applyAlignment="1" applyProtection="1">
      <alignment vertical="top"/>
      <protection locked="0"/>
    </xf>
    <xf numFmtId="0" fontId="3" fillId="0" borderId="0" xfId="0" applyFont="1" applyFill="1" applyBorder="1" applyAlignment="1" applyProtection="1">
      <alignment horizontal="right" vertical="top"/>
    </xf>
    <xf numFmtId="167" fontId="8" fillId="0" borderId="0" xfId="1" applyNumberFormat="1" applyFont="1" applyFill="1" applyBorder="1" applyAlignment="1" applyProtection="1">
      <alignment vertical="top"/>
      <protection locked="0"/>
    </xf>
    <xf numFmtId="0" fontId="8" fillId="0" borderId="0" xfId="0" applyFont="1" applyFill="1" applyBorder="1" applyAlignment="1" applyProtection="1">
      <alignment vertical="top" wrapText="1"/>
    </xf>
    <xf numFmtId="0" fontId="8" fillId="0" borderId="0" xfId="0" applyFont="1" applyFill="1" applyBorder="1" applyAlignment="1" applyProtection="1">
      <alignment horizontal="left" vertical="top" wrapText="1"/>
    </xf>
    <xf numFmtId="43" fontId="8" fillId="0" borderId="0" xfId="1" applyFont="1" applyFill="1" applyBorder="1" applyAlignment="1" applyProtection="1">
      <alignment vertical="top"/>
    </xf>
    <xf numFmtId="167" fontId="8" fillId="0" borderId="0" xfId="1" applyNumberFormat="1" applyFont="1" applyFill="1" applyBorder="1" applyAlignment="1" applyProtection="1">
      <alignment vertical="top"/>
    </xf>
    <xf numFmtId="43" fontId="2" fillId="0" borderId="0" xfId="1" applyFont="1" applyFill="1" applyBorder="1" applyAlignment="1" applyProtection="1">
      <alignment vertical="top"/>
    </xf>
    <xf numFmtId="0" fontId="10" fillId="0" borderId="0" xfId="0" applyFont="1" applyFill="1" applyBorder="1" applyAlignment="1" applyProtection="1">
      <alignment horizontal="right" vertical="top"/>
    </xf>
    <xf numFmtId="0" fontId="2" fillId="0" borderId="0" xfId="0" applyFont="1" applyFill="1" applyBorder="1" applyAlignment="1" applyProtection="1">
      <alignment vertical="top" wrapText="1"/>
    </xf>
    <xf numFmtId="0" fontId="2" fillId="0" borderId="0" xfId="0" applyFont="1" applyFill="1" applyBorder="1" applyAlignment="1" applyProtection="1">
      <alignment vertical="top"/>
    </xf>
    <xf numFmtId="0" fontId="2" fillId="0" borderId="0" xfId="0" applyFont="1" applyFill="1" applyBorder="1" applyAlignment="1" applyProtection="1">
      <alignment horizontal="left" vertical="top" wrapText="1"/>
    </xf>
    <xf numFmtId="167" fontId="2" fillId="0" borderId="0" xfId="1" applyNumberFormat="1" applyFont="1" applyFill="1" applyBorder="1" applyAlignment="1" applyProtection="1">
      <alignment vertical="top"/>
    </xf>
    <xf numFmtId="0" fontId="9" fillId="0" borderId="0" xfId="0" applyFont="1" applyFill="1" applyBorder="1" applyAlignment="1" applyProtection="1">
      <alignment vertical="top" wrapText="1"/>
    </xf>
    <xf numFmtId="0" fontId="9" fillId="0" borderId="0" xfId="0" applyFont="1" applyFill="1" applyBorder="1" applyAlignment="1" applyProtection="1">
      <alignment vertical="top"/>
    </xf>
    <xf numFmtId="43" fontId="3" fillId="2" borderId="1" xfId="1" applyFont="1" applyFill="1" applyBorder="1"/>
    <xf numFmtId="43" fontId="3" fillId="2" borderId="0" xfId="0" applyNumberFormat="1" applyFont="1" applyFill="1" applyBorder="1"/>
    <xf numFmtId="167" fontId="10" fillId="2" borderId="16" xfId="1" applyNumberFormat="1" applyFont="1" applyFill="1" applyBorder="1" applyAlignment="1">
      <alignment horizontal="right"/>
    </xf>
    <xf numFmtId="167" fontId="26" fillId="2" borderId="15" xfId="1" applyNumberFormat="1" applyFont="1" applyFill="1" applyBorder="1" applyAlignment="1">
      <alignment horizontal="right" vertical="center" wrapText="1"/>
    </xf>
    <xf numFmtId="167" fontId="3" fillId="2" borderId="16" xfId="1" applyNumberFormat="1" applyFont="1" applyFill="1" applyBorder="1" applyAlignment="1" applyProtection="1">
      <alignment horizontal="right" vertical="center" wrapText="1"/>
      <protection locked="0"/>
    </xf>
    <xf numFmtId="167" fontId="3" fillId="2" borderId="13" xfId="1" applyNumberFormat="1" applyFont="1" applyFill="1" applyBorder="1" applyAlignment="1" applyProtection="1">
      <alignment horizontal="right" vertical="center" wrapText="1"/>
      <protection locked="0"/>
    </xf>
    <xf numFmtId="167" fontId="3" fillId="2" borderId="14" xfId="1" applyNumberFormat="1" applyFont="1" applyFill="1" applyBorder="1" applyAlignment="1">
      <alignment horizontal="right" vertical="center" wrapText="1"/>
    </xf>
    <xf numFmtId="167" fontId="3" fillId="2" borderId="14" xfId="1" applyNumberFormat="1" applyFont="1" applyFill="1" applyBorder="1" applyAlignment="1" applyProtection="1">
      <alignment horizontal="right" vertical="center" wrapText="1"/>
      <protection locked="0"/>
    </xf>
    <xf numFmtId="167" fontId="3" fillId="2" borderId="18" xfId="0" applyNumberFormat="1" applyFont="1" applyFill="1" applyBorder="1" applyAlignment="1" applyProtection="1">
      <alignment horizontal="right" vertical="center" wrapText="1"/>
    </xf>
    <xf numFmtId="167" fontId="3" fillId="2" borderId="18" xfId="0" applyNumberFormat="1" applyFont="1" applyFill="1" applyBorder="1" applyAlignment="1">
      <alignment horizontal="right" vertical="center" wrapText="1"/>
    </xf>
    <xf numFmtId="167" fontId="3" fillId="2" borderId="18" xfId="1" applyNumberFormat="1" applyFont="1" applyFill="1" applyBorder="1" applyAlignment="1">
      <alignment horizontal="right" vertical="center" wrapText="1"/>
    </xf>
    <xf numFmtId="167" fontId="3" fillId="2" borderId="18" xfId="1" applyNumberFormat="1" applyFont="1" applyFill="1" applyBorder="1" applyAlignment="1" applyProtection="1">
      <alignment horizontal="right" vertical="center" wrapText="1"/>
    </xf>
    <xf numFmtId="167" fontId="0" fillId="0" borderId="0" xfId="1" applyNumberFormat="1" applyFont="1"/>
    <xf numFmtId="167" fontId="3" fillId="2" borderId="15" xfId="1" applyNumberFormat="1" applyFont="1" applyFill="1" applyBorder="1" applyAlignment="1">
      <alignment horizontal="right" vertical="center" wrapText="1"/>
    </xf>
    <xf numFmtId="167" fontId="3" fillId="2" borderId="18" xfId="1" applyNumberFormat="1" applyFont="1" applyFill="1" applyBorder="1" applyAlignment="1" applyProtection="1">
      <alignment horizontal="right" vertical="center" wrapText="1"/>
      <protection locked="0"/>
    </xf>
    <xf numFmtId="167" fontId="3" fillId="2" borderId="19" xfId="1" applyNumberFormat="1" applyFont="1" applyFill="1" applyBorder="1" applyAlignment="1" applyProtection="1">
      <alignment horizontal="right" vertical="center" wrapText="1"/>
      <protection locked="0"/>
    </xf>
    <xf numFmtId="167" fontId="10" fillId="2" borderId="18" xfId="1" applyNumberFormat="1" applyFont="1" applyFill="1" applyBorder="1" applyAlignment="1">
      <alignment horizontal="right" vertical="center" wrapText="1"/>
    </xf>
    <xf numFmtId="167" fontId="8" fillId="2" borderId="15" xfId="1" applyNumberFormat="1" applyFont="1" applyFill="1" applyBorder="1" applyAlignment="1" applyProtection="1">
      <alignment horizontal="right" vertical="center" wrapText="1"/>
    </xf>
    <xf numFmtId="167" fontId="3" fillId="0" borderId="15" xfId="1" applyNumberFormat="1" applyFont="1" applyFill="1" applyBorder="1" applyAlignment="1" applyProtection="1">
      <alignment horizontal="right" vertical="center" wrapText="1"/>
      <protection locked="0"/>
    </xf>
    <xf numFmtId="167" fontId="10" fillId="0" borderId="4" xfId="1" applyNumberFormat="1" applyFont="1" applyFill="1" applyBorder="1" applyAlignment="1">
      <alignment vertical="center" wrapText="1"/>
    </xf>
    <xf numFmtId="167" fontId="10" fillId="0" borderId="4" xfId="1" applyNumberFormat="1" applyFont="1" applyFill="1" applyBorder="1" applyAlignment="1" applyProtection="1">
      <alignment horizontal="right" vertical="center" wrapText="1"/>
    </xf>
    <xf numFmtId="169" fontId="3" fillId="2" borderId="15" xfId="1" applyNumberFormat="1" applyFont="1" applyFill="1" applyBorder="1" applyAlignment="1" applyProtection="1">
      <alignment horizontal="right" vertical="center" wrapText="1"/>
    </xf>
    <xf numFmtId="167" fontId="3" fillId="0" borderId="5" xfId="1" applyNumberFormat="1" applyFont="1" applyFill="1" applyBorder="1" applyAlignment="1">
      <alignment horizontal="right" vertical="center" wrapText="1"/>
    </xf>
    <xf numFmtId="167" fontId="3" fillId="0" borderId="16" xfId="1" applyNumberFormat="1" applyFont="1" applyFill="1" applyBorder="1" applyAlignment="1">
      <alignment horizontal="right" vertical="center" wrapText="1"/>
    </xf>
    <xf numFmtId="167" fontId="10" fillId="0" borderId="16" xfId="1" applyNumberFormat="1" applyFont="1" applyFill="1" applyBorder="1" applyAlignment="1" applyProtection="1">
      <alignment horizontal="right" vertical="center" wrapText="1"/>
    </xf>
    <xf numFmtId="0" fontId="0" fillId="0" borderId="0" xfId="0" applyAlignment="1">
      <alignment vertical="center"/>
    </xf>
    <xf numFmtId="0" fontId="0" fillId="0" borderId="0" xfId="0" applyAlignment="1">
      <alignment vertical="center" wrapText="1"/>
    </xf>
    <xf numFmtId="0" fontId="0" fillId="0" borderId="0" xfId="0" applyFill="1" applyAlignment="1">
      <alignment vertical="center"/>
    </xf>
    <xf numFmtId="0" fontId="45" fillId="0" borderId="0" xfId="0" applyFont="1" applyAlignment="1" applyProtection="1">
      <alignment horizontal="center"/>
      <protection hidden="1"/>
    </xf>
    <xf numFmtId="0" fontId="40" fillId="11" borderId="59" xfId="0" applyFont="1" applyFill="1" applyBorder="1" applyAlignment="1">
      <alignment horizontal="center" vertical="center" wrapText="1"/>
    </xf>
    <xf numFmtId="0" fontId="40" fillId="11" borderId="13" xfId="0" applyFont="1" applyFill="1" applyBorder="1" applyAlignment="1">
      <alignment horizontal="center" vertical="center" wrapText="1"/>
    </xf>
    <xf numFmtId="0" fontId="40" fillId="11" borderId="60" xfId="0" applyFont="1" applyFill="1" applyBorder="1" applyAlignment="1">
      <alignment horizontal="center" vertical="center" wrapText="1"/>
    </xf>
    <xf numFmtId="0" fontId="40" fillId="12" borderId="59" xfId="0" applyFont="1" applyFill="1" applyBorder="1" applyAlignment="1">
      <alignment horizontal="center" vertical="center" wrapText="1"/>
    </xf>
    <xf numFmtId="0" fontId="40" fillId="12" borderId="13" xfId="0" applyFont="1" applyFill="1" applyBorder="1" applyAlignment="1">
      <alignment horizontal="center" vertical="center" wrapText="1"/>
    </xf>
    <xf numFmtId="0" fontId="40" fillId="8" borderId="13" xfId="0" applyFont="1" applyFill="1" applyBorder="1" applyAlignment="1">
      <alignment horizontal="center" vertical="center" wrapText="1"/>
    </xf>
    <xf numFmtId="0" fontId="40" fillId="13" borderId="13" xfId="0" applyFont="1" applyFill="1" applyBorder="1" applyAlignment="1">
      <alignment horizontal="center" vertical="center" wrapText="1"/>
    </xf>
    <xf numFmtId="0" fontId="40" fillId="13" borderId="60" xfId="0" applyFont="1" applyFill="1" applyBorder="1" applyAlignment="1">
      <alignment horizontal="center" vertical="center" wrapText="1"/>
    </xf>
    <xf numFmtId="0" fontId="40" fillId="9" borderId="13" xfId="0" applyFont="1" applyFill="1" applyBorder="1" applyAlignment="1">
      <alignment horizontal="center" vertical="center" wrapText="1"/>
    </xf>
    <xf numFmtId="0" fontId="40" fillId="10" borderId="13" xfId="0" applyFont="1" applyFill="1" applyBorder="1" applyAlignment="1">
      <alignment horizontal="center" vertical="center" wrapText="1"/>
    </xf>
    <xf numFmtId="0" fontId="0" fillId="0" borderId="59" xfId="0" applyBorder="1" applyAlignment="1">
      <alignment vertical="center" wrapText="1"/>
    </xf>
    <xf numFmtId="0" fontId="0" fillId="0" borderId="13" xfId="0" applyBorder="1" applyAlignment="1">
      <alignment vertical="center" wrapText="1"/>
    </xf>
    <xf numFmtId="0" fontId="0" fillId="0" borderId="13" xfId="0" applyBorder="1" applyAlignment="1">
      <alignment horizontal="center" vertical="center" wrapText="1"/>
    </xf>
    <xf numFmtId="170" fontId="0" fillId="0" borderId="13" xfId="0" applyNumberFormat="1" applyFont="1" applyFill="1" applyBorder="1" applyAlignment="1">
      <alignment horizontal="center" vertical="center"/>
    </xf>
    <xf numFmtId="171" fontId="0" fillId="0" borderId="13" xfId="0" applyNumberFormat="1" applyFont="1" applyFill="1" applyBorder="1" applyAlignment="1">
      <alignment horizontal="center" vertical="center"/>
    </xf>
    <xf numFmtId="172" fontId="0" fillId="0" borderId="13" xfId="0" applyNumberFormat="1" applyFont="1" applyBorder="1" applyAlignment="1" applyProtection="1">
      <alignment horizontal="center" vertical="center"/>
      <protection locked="0"/>
    </xf>
    <xf numFmtId="0" fontId="0" fillId="0" borderId="60" xfId="0" applyBorder="1" applyAlignment="1">
      <alignment horizontal="center" vertical="center" wrapText="1"/>
    </xf>
    <xf numFmtId="0" fontId="0" fillId="0" borderId="59" xfId="0" applyBorder="1" applyAlignment="1">
      <alignment horizontal="center" vertical="center" wrapText="1"/>
    </xf>
    <xf numFmtId="0" fontId="0" fillId="0" borderId="59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167" fontId="3" fillId="2" borderId="15" xfId="1" applyNumberFormat="1" applyFont="1" applyFill="1" applyBorder="1" applyAlignment="1" applyProtection="1">
      <alignment horizontal="right"/>
      <protection locked="0"/>
    </xf>
    <xf numFmtId="167" fontId="10" fillId="2" borderId="15" xfId="1" applyNumberFormat="1" applyFont="1" applyFill="1" applyBorder="1" applyAlignment="1">
      <alignment horizontal="right"/>
    </xf>
    <xf numFmtId="167" fontId="3" fillId="2" borderId="16" xfId="1" applyNumberFormat="1" applyFont="1" applyFill="1" applyBorder="1" applyAlignment="1">
      <alignment horizontal="right"/>
    </xf>
    <xf numFmtId="167" fontId="40" fillId="0" borderId="0" xfId="1" applyNumberFormat="1" applyFont="1"/>
    <xf numFmtId="167" fontId="3" fillId="2" borderId="15" xfId="1" applyNumberFormat="1" applyFont="1" applyFill="1" applyBorder="1" applyAlignment="1">
      <alignment horizontal="right"/>
    </xf>
    <xf numFmtId="4" fontId="0" fillId="0" borderId="0" xfId="0" applyNumberFormat="1"/>
    <xf numFmtId="167" fontId="3" fillId="2" borderId="16" xfId="1" applyNumberFormat="1" applyFont="1" applyFill="1" applyBorder="1" applyAlignment="1" applyProtection="1">
      <alignment horizontal="right"/>
      <protection locked="0"/>
    </xf>
    <xf numFmtId="0" fontId="0" fillId="0" borderId="0" xfId="0" applyAlignment="1">
      <alignment horizontal="center"/>
    </xf>
    <xf numFmtId="0" fontId="0" fillId="0" borderId="0" xfId="0" applyAlignment="1">
      <alignment horizontal="center"/>
    </xf>
    <xf numFmtId="0" fontId="9" fillId="2" borderId="0" xfId="0" applyFont="1" applyFill="1" applyBorder="1" applyAlignment="1" applyProtection="1">
      <alignment horizontal="left" vertical="top" wrapText="1"/>
    </xf>
    <xf numFmtId="0" fontId="6" fillId="3" borderId="6" xfId="3" applyFont="1" applyFill="1" applyBorder="1" applyAlignment="1" applyProtection="1">
      <alignment horizontal="center" vertical="center"/>
    </xf>
    <xf numFmtId="0" fontId="6" fillId="3" borderId="7" xfId="3" applyFont="1" applyFill="1" applyBorder="1" applyAlignment="1" applyProtection="1">
      <alignment horizontal="center" vertical="center"/>
    </xf>
    <xf numFmtId="0" fontId="8" fillId="0" borderId="0" xfId="0" applyFont="1" applyFill="1" applyBorder="1" applyAlignment="1" applyProtection="1">
      <alignment horizontal="left" vertical="top" wrapText="1"/>
    </xf>
    <xf numFmtId="0" fontId="8" fillId="2" borderId="0" xfId="0" applyFont="1" applyFill="1" applyBorder="1" applyAlignment="1" applyProtection="1">
      <alignment horizontal="left" vertical="top" wrapText="1"/>
    </xf>
    <xf numFmtId="0" fontId="2" fillId="2" borderId="0" xfId="0" applyFont="1" applyFill="1" applyBorder="1" applyAlignment="1" applyProtection="1">
      <alignment horizontal="left" vertical="top" wrapText="1"/>
    </xf>
    <xf numFmtId="0" fontId="9" fillId="0" borderId="0" xfId="0" applyFont="1" applyFill="1" applyBorder="1" applyAlignment="1" applyProtection="1">
      <alignment horizontal="left" vertical="top" wrapText="1"/>
    </xf>
    <xf numFmtId="0" fontId="6" fillId="3" borderId="2" xfId="3" applyFont="1" applyFill="1" applyBorder="1" applyAlignment="1" applyProtection="1">
      <alignment horizontal="center" vertical="center"/>
    </xf>
    <xf numFmtId="0" fontId="6" fillId="3" borderId="0" xfId="3" applyFont="1" applyFill="1" applyBorder="1" applyAlignment="1" applyProtection="1">
      <alignment horizontal="center" vertical="center"/>
    </xf>
    <xf numFmtId="0" fontId="6" fillId="3" borderId="2" xfId="3" applyFont="1" applyFill="1" applyBorder="1" applyAlignment="1" applyProtection="1">
      <alignment horizontal="right" vertical="top"/>
    </xf>
    <xf numFmtId="0" fontId="6" fillId="3" borderId="0" xfId="3" applyFont="1" applyFill="1" applyBorder="1" applyAlignment="1" applyProtection="1">
      <alignment horizontal="right" vertical="top"/>
    </xf>
    <xf numFmtId="0" fontId="6" fillId="3" borderId="2" xfId="0" applyFont="1" applyFill="1" applyBorder="1" applyAlignment="1" applyProtection="1">
      <alignment horizontal="center"/>
    </xf>
    <xf numFmtId="0" fontId="2" fillId="2" borderId="0" xfId="0" applyFont="1" applyFill="1" applyBorder="1" applyAlignment="1" applyProtection="1">
      <alignment horizontal="center"/>
    </xf>
    <xf numFmtId="0" fontId="2" fillId="2" borderId="0" xfId="2" applyNumberFormat="1" applyFont="1" applyFill="1" applyBorder="1" applyAlignment="1" applyProtection="1">
      <alignment horizontal="center" vertical="center"/>
    </xf>
    <xf numFmtId="0" fontId="5" fillId="2" borderId="1" xfId="0" applyNumberFormat="1" applyFont="1" applyFill="1" applyBorder="1" applyAlignment="1" applyProtection="1">
      <alignment horizontal="center"/>
      <protection locked="0"/>
    </xf>
    <xf numFmtId="0" fontId="9" fillId="2" borderId="0" xfId="0" applyFont="1" applyFill="1" applyBorder="1" applyAlignment="1">
      <alignment vertical="top" wrapText="1"/>
    </xf>
    <xf numFmtId="0" fontId="8" fillId="2" borderId="0" xfId="0" applyFont="1" applyFill="1" applyBorder="1" applyAlignment="1">
      <alignment horizontal="left" vertical="top"/>
    </xf>
    <xf numFmtId="0" fontId="8" fillId="2" borderId="0" xfId="0" applyFont="1" applyFill="1" applyBorder="1" applyAlignment="1">
      <alignment horizontal="left" vertical="top" wrapText="1"/>
    </xf>
    <xf numFmtId="0" fontId="2" fillId="2" borderId="0" xfId="0" applyFont="1" applyFill="1" applyBorder="1" applyAlignment="1">
      <alignment horizontal="left" vertical="top" wrapText="1"/>
    </xf>
    <xf numFmtId="0" fontId="9" fillId="2" borderId="0" xfId="0" applyFont="1" applyFill="1" applyBorder="1" applyAlignment="1">
      <alignment horizontal="left" vertical="top" wrapText="1"/>
    </xf>
    <xf numFmtId="0" fontId="2" fillId="2" borderId="0" xfId="0" applyFont="1" applyFill="1" applyBorder="1" applyAlignment="1">
      <alignment vertical="top" wrapText="1"/>
    </xf>
    <xf numFmtId="0" fontId="6" fillId="3" borderId="9" xfId="3" applyFont="1" applyFill="1" applyBorder="1" applyAlignment="1">
      <alignment horizontal="center" vertical="center"/>
    </xf>
    <xf numFmtId="0" fontId="2" fillId="2" borderId="0" xfId="3" applyFont="1" applyFill="1" applyBorder="1" applyAlignment="1">
      <alignment horizontal="center"/>
    </xf>
    <xf numFmtId="0" fontId="2" fillId="2" borderId="1" xfId="0" applyFont="1" applyFill="1" applyBorder="1" applyAlignment="1">
      <alignment horizontal="left" vertical="top"/>
    </xf>
    <xf numFmtId="0" fontId="10" fillId="2" borderId="0" xfId="0" applyFont="1" applyFill="1" applyBorder="1" applyAlignment="1">
      <alignment horizontal="left" vertical="top" wrapText="1"/>
    </xf>
    <xf numFmtId="0" fontId="2" fillId="2" borderId="12" xfId="0" applyFont="1" applyFill="1" applyBorder="1" applyAlignment="1">
      <alignment horizontal="left" vertical="top"/>
    </xf>
    <xf numFmtId="0" fontId="2" fillId="2" borderId="0" xfId="0" applyFont="1" applyFill="1" applyBorder="1" applyAlignment="1">
      <alignment horizontal="center"/>
    </xf>
    <xf numFmtId="0" fontId="15" fillId="2" borderId="0" xfId="0" applyFont="1" applyFill="1" applyBorder="1" applyAlignment="1">
      <alignment horizontal="center"/>
    </xf>
    <xf numFmtId="0" fontId="8" fillId="2" borderId="0" xfId="0" applyNumberFormat="1" applyFont="1" applyFill="1" applyBorder="1" applyAlignment="1" applyProtection="1">
      <alignment horizontal="left"/>
    </xf>
    <xf numFmtId="0" fontId="2" fillId="2" borderId="1" xfId="0" applyNumberFormat="1" applyFont="1" applyFill="1" applyBorder="1" applyAlignment="1" applyProtection="1">
      <alignment horizontal="center"/>
      <protection locked="0"/>
    </xf>
    <xf numFmtId="0" fontId="2" fillId="2" borderId="0" xfId="3" applyFont="1" applyFill="1" applyBorder="1" applyAlignment="1">
      <alignment horizontal="left" vertical="top" wrapText="1"/>
    </xf>
    <xf numFmtId="0" fontId="8" fillId="2" borderId="0" xfId="3" applyFont="1" applyFill="1" applyBorder="1" applyAlignment="1">
      <alignment horizontal="left" vertical="top" wrapText="1"/>
    </xf>
    <xf numFmtId="0" fontId="2" fillId="2" borderId="0" xfId="3" applyFont="1" applyFill="1" applyBorder="1" applyAlignment="1">
      <alignment horizontal="left" vertical="top"/>
    </xf>
    <xf numFmtId="0" fontId="8" fillId="2" borderId="0" xfId="3" applyFont="1" applyFill="1" applyBorder="1" applyAlignment="1">
      <alignment horizontal="left" vertical="top"/>
    </xf>
    <xf numFmtId="0" fontId="2" fillId="2" borderId="7" xfId="3" applyFont="1" applyFill="1" applyBorder="1" applyAlignment="1">
      <alignment horizontal="left" vertical="top"/>
    </xf>
    <xf numFmtId="0" fontId="6" fillId="3" borderId="10" xfId="0" applyFont="1" applyFill="1" applyBorder="1" applyAlignment="1">
      <alignment horizontal="center" vertical="center"/>
    </xf>
    <xf numFmtId="0" fontId="6" fillId="3" borderId="9" xfId="0" applyFont="1" applyFill="1" applyBorder="1" applyAlignment="1">
      <alignment horizontal="center" vertical="center"/>
    </xf>
    <xf numFmtId="0" fontId="3" fillId="2" borderId="0" xfId="0" applyFont="1" applyFill="1" applyBorder="1" applyAlignment="1">
      <alignment horizontal="left" vertical="top"/>
    </xf>
    <xf numFmtId="0" fontId="10" fillId="2" borderId="0" xfId="0" applyFont="1" applyFill="1" applyBorder="1" applyAlignment="1">
      <alignment horizontal="left" vertical="top"/>
    </xf>
    <xf numFmtId="0" fontId="3" fillId="2" borderId="8" xfId="0" applyFont="1" applyFill="1" applyBorder="1" applyAlignment="1">
      <alignment horizontal="center" vertical="top"/>
    </xf>
    <xf numFmtId="0" fontId="3" fillId="2" borderId="1" xfId="0" applyFont="1" applyFill="1" applyBorder="1" applyAlignment="1">
      <alignment horizontal="center" vertical="top"/>
    </xf>
    <xf numFmtId="0" fontId="3" fillId="2" borderId="5" xfId="0" applyFont="1" applyFill="1" applyBorder="1" applyAlignment="1">
      <alignment horizontal="center" vertical="top"/>
    </xf>
    <xf numFmtId="0" fontId="2" fillId="2" borderId="0" xfId="2" applyNumberFormat="1" applyFont="1" applyFill="1" applyBorder="1" applyAlignment="1">
      <alignment horizontal="center" vertical="center"/>
    </xf>
    <xf numFmtId="0" fontId="6" fillId="3" borderId="2" xfId="3" applyFont="1" applyFill="1" applyBorder="1" applyAlignment="1">
      <alignment horizontal="center" vertical="center" wrapText="1"/>
    </xf>
    <xf numFmtId="0" fontId="6" fillId="3" borderId="1" xfId="3" applyFont="1" applyFill="1" applyBorder="1" applyAlignment="1">
      <alignment horizontal="center" vertical="center" wrapText="1"/>
    </xf>
    <xf numFmtId="0" fontId="2" fillId="2" borderId="7" xfId="2" applyNumberFormat="1" applyFont="1" applyFill="1" applyBorder="1" applyAlignment="1">
      <alignment horizontal="center" vertical="center"/>
    </xf>
    <xf numFmtId="0" fontId="2" fillId="2" borderId="4" xfId="2" applyNumberFormat="1" applyFont="1" applyFill="1" applyBorder="1" applyAlignment="1">
      <alignment horizontal="center" vertical="center"/>
    </xf>
    <xf numFmtId="0" fontId="2" fillId="2" borderId="7" xfId="2" applyNumberFormat="1" applyFont="1" applyFill="1" applyBorder="1" applyAlignment="1">
      <alignment horizontal="center" vertical="top"/>
    </xf>
    <xf numFmtId="0" fontId="2" fillId="2" borderId="0" xfId="2" applyNumberFormat="1" applyFont="1" applyFill="1" applyBorder="1" applyAlignment="1">
      <alignment horizontal="center" vertical="top"/>
    </xf>
    <xf numFmtId="0" fontId="2" fillId="2" borderId="4" xfId="2" applyNumberFormat="1" applyFont="1" applyFill="1" applyBorder="1" applyAlignment="1">
      <alignment horizontal="center" vertical="top"/>
    </xf>
    <xf numFmtId="0" fontId="3" fillId="2" borderId="0" xfId="0" applyFont="1" applyFill="1" applyBorder="1" applyAlignment="1">
      <alignment horizontal="right"/>
    </xf>
    <xf numFmtId="41" fontId="3" fillId="2" borderId="0" xfId="1" applyNumberFormat="1" applyFont="1" applyFill="1" applyBorder="1" applyAlignment="1">
      <alignment horizontal="left"/>
    </xf>
    <xf numFmtId="0" fontId="3" fillId="2" borderId="0" xfId="0" applyFont="1" applyFill="1" applyBorder="1" applyAlignment="1">
      <alignment horizontal="left"/>
    </xf>
    <xf numFmtId="0" fontId="8" fillId="2" borderId="0" xfId="0" applyFont="1" applyFill="1" applyBorder="1" applyAlignment="1" applyProtection="1">
      <alignment horizontal="left" vertical="top"/>
    </xf>
    <xf numFmtId="0" fontId="9" fillId="2" borderId="0" xfId="0" applyFont="1" applyFill="1" applyBorder="1" applyAlignment="1" applyProtection="1">
      <alignment horizontal="left" vertical="top"/>
    </xf>
    <xf numFmtId="0" fontId="2" fillId="2" borderId="0" xfId="0" applyFont="1" applyFill="1" applyBorder="1" applyAlignment="1" applyProtection="1">
      <alignment horizontal="left" vertical="top"/>
    </xf>
    <xf numFmtId="0" fontId="9" fillId="2" borderId="1" xfId="0" applyFont="1" applyFill="1" applyBorder="1" applyAlignment="1" applyProtection="1">
      <alignment horizontal="left" vertical="top"/>
    </xf>
    <xf numFmtId="0" fontId="2" fillId="2" borderId="0" xfId="0" applyFont="1" applyFill="1" applyBorder="1" applyAlignment="1" applyProtection="1">
      <alignment horizontal="center" vertical="top"/>
    </xf>
    <xf numFmtId="0" fontId="6" fillId="3" borderId="9" xfId="3" applyFont="1" applyFill="1" applyBorder="1" applyAlignment="1" applyProtection="1">
      <alignment horizontal="center" vertical="center"/>
    </xf>
    <xf numFmtId="0" fontId="2" fillId="2" borderId="4" xfId="2" applyNumberFormat="1" applyFont="1" applyFill="1" applyBorder="1" applyAlignment="1" applyProtection="1">
      <alignment horizontal="center" vertical="center"/>
    </xf>
    <xf numFmtId="0" fontId="2" fillId="2" borderId="0" xfId="2" applyNumberFormat="1" applyFont="1" applyFill="1" applyBorder="1" applyAlignment="1" applyProtection="1">
      <alignment horizontal="center" vertical="top"/>
    </xf>
    <xf numFmtId="0" fontId="2" fillId="2" borderId="4" xfId="2" applyNumberFormat="1" applyFont="1" applyFill="1" applyBorder="1" applyAlignment="1" applyProtection="1">
      <alignment horizontal="center" vertical="top"/>
    </xf>
    <xf numFmtId="0" fontId="2" fillId="2" borderId="0" xfId="3" applyFont="1" applyFill="1" applyBorder="1" applyAlignment="1" applyProtection="1">
      <alignment horizontal="center"/>
    </xf>
    <xf numFmtId="0" fontId="8" fillId="2" borderId="1" xfId="0" applyFont="1" applyFill="1" applyBorder="1" applyAlignment="1">
      <alignment horizontal="left" vertical="top" wrapText="1"/>
    </xf>
    <xf numFmtId="0" fontId="6" fillId="3" borderId="2" xfId="3" applyFont="1" applyFill="1" applyBorder="1" applyAlignment="1">
      <alignment horizontal="center" vertical="center"/>
    </xf>
    <xf numFmtId="0" fontId="15" fillId="2" borderId="0" xfId="3" applyFont="1" applyFill="1" applyBorder="1" applyAlignment="1">
      <alignment horizontal="center"/>
    </xf>
    <xf numFmtId="0" fontId="2" fillId="2" borderId="0" xfId="0" applyNumberFormat="1" applyFont="1" applyFill="1" applyBorder="1" applyAlignment="1" applyProtection="1">
      <alignment horizontal="center"/>
      <protection locked="0"/>
    </xf>
    <xf numFmtId="0" fontId="24" fillId="2" borderId="0" xfId="0" applyFont="1" applyFill="1" applyBorder="1" applyAlignment="1">
      <alignment horizontal="left" vertical="center" wrapText="1"/>
    </xf>
    <xf numFmtId="0" fontId="24" fillId="2" borderId="4" xfId="0" applyFont="1" applyFill="1" applyBorder="1" applyAlignment="1">
      <alignment horizontal="left" vertical="center" wrapText="1"/>
    </xf>
    <xf numFmtId="0" fontId="3" fillId="2" borderId="7" xfId="0" applyFont="1" applyFill="1" applyBorder="1" applyAlignment="1">
      <alignment horizontal="left" vertical="center" wrapText="1"/>
    </xf>
    <xf numFmtId="0" fontId="3" fillId="2" borderId="0" xfId="0" applyFont="1" applyFill="1" applyBorder="1" applyAlignment="1">
      <alignment horizontal="left" vertical="center" wrapText="1"/>
    </xf>
    <xf numFmtId="0" fontId="3" fillId="2" borderId="4" xfId="0" applyFont="1" applyFill="1" applyBorder="1" applyAlignment="1">
      <alignment horizontal="left" vertical="center" wrapText="1"/>
    </xf>
    <xf numFmtId="167" fontId="10" fillId="2" borderId="14" xfId="1" applyNumberFormat="1" applyFont="1" applyFill="1" applyBorder="1" applyAlignment="1">
      <alignment horizontal="right"/>
    </xf>
    <xf numFmtId="167" fontId="10" fillId="2" borderId="16" xfId="1" applyNumberFormat="1" applyFont="1" applyFill="1" applyBorder="1" applyAlignment="1">
      <alignment horizontal="right"/>
    </xf>
    <xf numFmtId="167" fontId="2" fillId="0" borderId="10" xfId="1" applyNumberFormat="1" applyFont="1" applyFill="1" applyBorder="1" applyAlignment="1">
      <alignment horizontal="center" vertical="top" wrapText="1"/>
    </xf>
    <xf numFmtId="167" fontId="2" fillId="0" borderId="11" xfId="1" applyNumberFormat="1" applyFont="1" applyFill="1" applyBorder="1" applyAlignment="1">
      <alignment horizontal="center" vertical="top" wrapText="1"/>
    </xf>
    <xf numFmtId="37" fontId="6" fillId="3" borderId="0" xfId="1" applyNumberFormat="1" applyFont="1" applyFill="1" applyBorder="1" applyAlignment="1" applyProtection="1">
      <alignment horizontal="center" vertical="center" wrapText="1"/>
    </xf>
    <xf numFmtId="37" fontId="6" fillId="3" borderId="0" xfId="1" applyNumberFormat="1" applyFont="1" applyFill="1" applyBorder="1" applyAlignment="1" applyProtection="1">
      <alignment horizontal="center" vertical="center"/>
    </xf>
    <xf numFmtId="37" fontId="6" fillId="3" borderId="1" xfId="1" applyNumberFormat="1" applyFont="1" applyFill="1" applyBorder="1" applyAlignment="1" applyProtection="1">
      <alignment horizontal="center" vertical="center"/>
    </xf>
    <xf numFmtId="37" fontId="6" fillId="3" borderId="10" xfId="1" applyNumberFormat="1" applyFont="1" applyFill="1" applyBorder="1" applyAlignment="1" applyProtection="1">
      <alignment horizontal="center"/>
    </xf>
    <xf numFmtId="37" fontId="6" fillId="3" borderId="9" xfId="1" applyNumberFormat="1" applyFont="1" applyFill="1" applyBorder="1" applyAlignment="1" applyProtection="1">
      <alignment horizontal="center"/>
    </xf>
    <xf numFmtId="37" fontId="6" fillId="3" borderId="11" xfId="1" applyNumberFormat="1" applyFont="1" applyFill="1" applyBorder="1" applyAlignment="1" applyProtection="1">
      <alignment horizontal="center"/>
    </xf>
    <xf numFmtId="37" fontId="6" fillId="3" borderId="13" xfId="1" applyNumberFormat="1" applyFont="1" applyFill="1" applyBorder="1" applyAlignment="1" applyProtection="1">
      <alignment horizontal="center" vertical="center" wrapText="1"/>
    </xf>
    <xf numFmtId="43" fontId="26" fillId="2" borderId="14" xfId="1" applyFont="1" applyFill="1" applyBorder="1" applyAlignment="1"/>
    <xf numFmtId="43" fontId="26" fillId="2" borderId="16" xfId="1" applyFont="1" applyFill="1" applyBorder="1" applyAlignment="1"/>
    <xf numFmtId="43" fontId="28" fillId="0" borderId="10" xfId="1" applyFont="1" applyFill="1" applyBorder="1" applyAlignment="1">
      <alignment horizontal="center" vertical="top" wrapText="1"/>
    </xf>
    <xf numFmtId="43" fontId="28" fillId="0" borderId="11" xfId="1" applyFont="1" applyFill="1" applyBorder="1" applyAlignment="1">
      <alignment horizontal="center" vertical="top" wrapText="1"/>
    </xf>
    <xf numFmtId="0" fontId="23" fillId="2" borderId="0" xfId="0" applyFont="1" applyFill="1" applyBorder="1" applyAlignment="1">
      <alignment horizontal="left" vertical="top" wrapText="1"/>
    </xf>
    <xf numFmtId="37" fontId="6" fillId="3" borderId="6" xfId="1" applyNumberFormat="1" applyFont="1" applyFill="1" applyBorder="1" applyAlignment="1" applyProtection="1">
      <alignment horizontal="center"/>
    </xf>
    <xf numFmtId="37" fontId="6" fillId="3" borderId="2" xfId="1" applyNumberFormat="1" applyFont="1" applyFill="1" applyBorder="1" applyAlignment="1" applyProtection="1">
      <alignment horizontal="center"/>
    </xf>
    <xf numFmtId="37" fontId="6" fillId="3" borderId="3" xfId="1" applyNumberFormat="1" applyFont="1" applyFill="1" applyBorder="1" applyAlignment="1" applyProtection="1">
      <alignment horizontal="center"/>
    </xf>
    <xf numFmtId="37" fontId="6" fillId="3" borderId="7" xfId="1" applyNumberFormat="1" applyFont="1" applyFill="1" applyBorder="1" applyAlignment="1" applyProtection="1">
      <alignment horizontal="center"/>
      <protection locked="0"/>
    </xf>
    <xf numFmtId="37" fontId="6" fillId="3" borderId="0" xfId="1" applyNumberFormat="1" applyFont="1" applyFill="1" applyBorder="1" applyAlignment="1" applyProtection="1">
      <alignment horizontal="center"/>
      <protection locked="0"/>
    </xf>
    <xf numFmtId="37" fontId="6" fillId="3" borderId="4" xfId="1" applyNumberFormat="1" applyFont="1" applyFill="1" applyBorder="1" applyAlignment="1" applyProtection="1">
      <alignment horizontal="center"/>
      <protection locked="0"/>
    </xf>
    <xf numFmtId="37" fontId="6" fillId="3" borderId="7" xfId="1" applyNumberFormat="1" applyFont="1" applyFill="1" applyBorder="1" applyAlignment="1" applyProtection="1">
      <alignment horizontal="center"/>
    </xf>
    <xf numFmtId="37" fontId="6" fillId="3" borderId="0" xfId="1" applyNumberFormat="1" applyFont="1" applyFill="1" applyBorder="1" applyAlignment="1" applyProtection="1">
      <alignment horizontal="center"/>
    </xf>
    <xf numFmtId="37" fontId="6" fillId="3" borderId="4" xfId="1" applyNumberFormat="1" applyFont="1" applyFill="1" applyBorder="1" applyAlignment="1" applyProtection="1">
      <alignment horizontal="center"/>
    </xf>
    <xf numFmtId="37" fontId="6" fillId="3" borderId="8" xfId="1" applyNumberFormat="1" applyFont="1" applyFill="1" applyBorder="1" applyAlignment="1" applyProtection="1">
      <alignment horizontal="center"/>
    </xf>
    <xf numFmtId="37" fontId="6" fillId="3" borderId="1" xfId="1" applyNumberFormat="1" applyFont="1" applyFill="1" applyBorder="1" applyAlignment="1" applyProtection="1">
      <alignment horizontal="center"/>
    </xf>
    <xf numFmtId="37" fontId="6" fillId="3" borderId="5" xfId="1" applyNumberFormat="1" applyFont="1" applyFill="1" applyBorder="1" applyAlignment="1" applyProtection="1">
      <alignment horizontal="center"/>
    </xf>
    <xf numFmtId="0" fontId="10" fillId="2" borderId="10" xfId="0" applyFont="1" applyFill="1" applyBorder="1" applyAlignment="1">
      <alignment horizontal="center" vertical="top" wrapText="1"/>
    </xf>
    <xf numFmtId="0" fontId="10" fillId="2" borderId="11" xfId="0" applyFont="1" applyFill="1" applyBorder="1" applyAlignment="1">
      <alignment horizontal="center" vertical="top" wrapText="1"/>
    </xf>
    <xf numFmtId="0" fontId="3" fillId="2" borderId="7" xfId="0" applyFont="1" applyFill="1" applyBorder="1" applyAlignment="1" applyProtection="1">
      <alignment horizontal="center" vertical="top" wrapText="1"/>
      <protection locked="0"/>
    </xf>
    <xf numFmtId="0" fontId="3" fillId="2" borderId="4" xfId="0" applyFont="1" applyFill="1" applyBorder="1" applyAlignment="1" applyProtection="1">
      <alignment horizontal="center" vertical="top" wrapText="1"/>
      <protection locked="0"/>
    </xf>
    <xf numFmtId="37" fontId="6" fillId="3" borderId="6" xfId="1" applyNumberFormat="1" applyFont="1" applyFill="1" applyBorder="1" applyAlignment="1" applyProtection="1">
      <alignment horizontal="center" vertical="center" wrapText="1"/>
    </xf>
    <xf numFmtId="37" fontId="6" fillId="3" borderId="3" xfId="1" applyNumberFormat="1" applyFont="1" applyFill="1" applyBorder="1" applyAlignment="1" applyProtection="1">
      <alignment horizontal="center" vertical="center"/>
    </xf>
    <xf numFmtId="37" fontId="6" fillId="3" borderId="7" xfId="1" applyNumberFormat="1" applyFont="1" applyFill="1" applyBorder="1" applyAlignment="1" applyProtection="1">
      <alignment horizontal="center" vertical="center"/>
    </xf>
    <xf numFmtId="37" fontId="6" fillId="3" borderId="4" xfId="1" applyNumberFormat="1" applyFont="1" applyFill="1" applyBorder="1" applyAlignment="1" applyProtection="1">
      <alignment horizontal="center" vertical="center"/>
    </xf>
    <xf numFmtId="37" fontId="6" fillId="3" borderId="8" xfId="1" applyNumberFormat="1" applyFont="1" applyFill="1" applyBorder="1" applyAlignment="1" applyProtection="1">
      <alignment horizontal="center" vertical="center"/>
    </xf>
    <xf numFmtId="37" fontId="6" fillId="3" borderId="5" xfId="1" applyNumberFormat="1" applyFont="1" applyFill="1" applyBorder="1" applyAlignment="1" applyProtection="1">
      <alignment horizontal="center" vertical="center"/>
    </xf>
    <xf numFmtId="37" fontId="6" fillId="3" borderId="10" xfId="1" applyNumberFormat="1" applyFont="1" applyFill="1" applyBorder="1" applyAlignment="1" applyProtection="1">
      <alignment horizontal="center" vertical="center"/>
    </xf>
    <xf numFmtId="37" fontId="6" fillId="3" borderId="9" xfId="1" applyNumberFormat="1" applyFont="1" applyFill="1" applyBorder="1" applyAlignment="1" applyProtection="1">
      <alignment horizontal="center" vertical="center"/>
    </xf>
    <xf numFmtId="37" fontId="6" fillId="3" borderId="11" xfId="1" applyNumberFormat="1" applyFont="1" applyFill="1" applyBorder="1" applyAlignment="1" applyProtection="1">
      <alignment horizontal="center" vertical="center"/>
    </xf>
    <xf numFmtId="0" fontId="26" fillId="2" borderId="7" xfId="0" applyFont="1" applyFill="1" applyBorder="1" applyAlignment="1">
      <alignment horizontal="left" vertical="center" wrapText="1" indent="1"/>
    </xf>
    <xf numFmtId="0" fontId="26" fillId="2" borderId="4" xfId="0" applyFont="1" applyFill="1" applyBorder="1" applyAlignment="1">
      <alignment horizontal="left" vertical="center" wrapText="1" indent="1"/>
    </xf>
    <xf numFmtId="165" fontId="32" fillId="3" borderId="6" xfId="1" applyNumberFormat="1" applyFont="1" applyFill="1" applyBorder="1" applyAlignment="1" applyProtection="1">
      <alignment horizontal="center" vertical="center"/>
    </xf>
    <xf numFmtId="165" fontId="32" fillId="3" borderId="2" xfId="1" applyNumberFormat="1" applyFont="1" applyFill="1" applyBorder="1" applyAlignment="1" applyProtection="1">
      <alignment horizontal="center" vertical="center"/>
    </xf>
    <xf numFmtId="165" fontId="32" fillId="3" borderId="3" xfId="1" applyNumberFormat="1" applyFont="1" applyFill="1" applyBorder="1" applyAlignment="1" applyProtection="1">
      <alignment horizontal="center" vertical="center"/>
    </xf>
    <xf numFmtId="165" fontId="32" fillId="3" borderId="7" xfId="1" applyNumberFormat="1" applyFont="1" applyFill="1" applyBorder="1" applyAlignment="1" applyProtection="1">
      <alignment horizontal="center" vertical="center"/>
      <protection locked="0"/>
    </xf>
    <xf numFmtId="165" fontId="32" fillId="3" borderId="0" xfId="1" applyNumberFormat="1" applyFont="1" applyFill="1" applyBorder="1" applyAlignment="1" applyProtection="1">
      <alignment horizontal="center" vertical="center"/>
      <protection locked="0"/>
    </xf>
    <xf numFmtId="165" fontId="32" fillId="3" borderId="4" xfId="1" applyNumberFormat="1" applyFont="1" applyFill="1" applyBorder="1" applyAlignment="1" applyProtection="1">
      <alignment horizontal="center" vertical="center"/>
      <protection locked="0"/>
    </xf>
    <xf numFmtId="165" fontId="32" fillId="3" borderId="7" xfId="1" applyNumberFormat="1" applyFont="1" applyFill="1" applyBorder="1" applyAlignment="1" applyProtection="1">
      <alignment horizontal="center" vertical="center"/>
    </xf>
    <xf numFmtId="165" fontId="32" fillId="3" borderId="0" xfId="1" applyNumberFormat="1" applyFont="1" applyFill="1" applyBorder="1" applyAlignment="1" applyProtection="1">
      <alignment horizontal="center" vertical="center"/>
    </xf>
    <xf numFmtId="165" fontId="32" fillId="3" borderId="4" xfId="1" applyNumberFormat="1" applyFont="1" applyFill="1" applyBorder="1" applyAlignment="1" applyProtection="1">
      <alignment horizontal="center" vertical="center"/>
    </xf>
    <xf numFmtId="165" fontId="32" fillId="3" borderId="8" xfId="1" applyNumberFormat="1" applyFont="1" applyFill="1" applyBorder="1" applyAlignment="1" applyProtection="1">
      <alignment horizontal="center" vertical="center"/>
    </xf>
    <xf numFmtId="165" fontId="32" fillId="3" borderId="1" xfId="1" applyNumberFormat="1" applyFont="1" applyFill="1" applyBorder="1" applyAlignment="1" applyProtection="1">
      <alignment horizontal="center" vertical="center"/>
    </xf>
    <xf numFmtId="165" fontId="32" fillId="3" borderId="5" xfId="1" applyNumberFormat="1" applyFont="1" applyFill="1" applyBorder="1" applyAlignment="1" applyProtection="1">
      <alignment horizontal="center" vertical="center"/>
    </xf>
    <xf numFmtId="165" fontId="6" fillId="3" borderId="6" xfId="1" applyNumberFormat="1" applyFont="1" applyFill="1" applyBorder="1" applyAlignment="1" applyProtection="1">
      <alignment horizontal="left" vertical="center"/>
    </xf>
    <xf numFmtId="165" fontId="6" fillId="3" borderId="3" xfId="1" applyNumberFormat="1" applyFont="1" applyFill="1" applyBorder="1" applyAlignment="1" applyProtection="1">
      <alignment horizontal="left" vertical="center"/>
    </xf>
    <xf numFmtId="165" fontId="6" fillId="3" borderId="7" xfId="1" applyNumberFormat="1" applyFont="1" applyFill="1" applyBorder="1" applyAlignment="1" applyProtection="1">
      <alignment horizontal="left" vertical="center"/>
    </xf>
    <xf numFmtId="165" fontId="6" fillId="3" borderId="4" xfId="1" applyNumberFormat="1" applyFont="1" applyFill="1" applyBorder="1" applyAlignment="1" applyProtection="1">
      <alignment horizontal="left" vertical="center"/>
    </xf>
    <xf numFmtId="165" fontId="6" fillId="3" borderId="8" xfId="1" applyNumberFormat="1" applyFont="1" applyFill="1" applyBorder="1" applyAlignment="1" applyProtection="1">
      <alignment horizontal="left" vertical="center"/>
    </xf>
    <xf numFmtId="165" fontId="6" fillId="3" borderId="5" xfId="1" applyNumberFormat="1" applyFont="1" applyFill="1" applyBorder="1" applyAlignment="1" applyProtection="1">
      <alignment horizontal="left" vertical="center"/>
    </xf>
    <xf numFmtId="165" fontId="6" fillId="3" borderId="10" xfId="1" applyNumberFormat="1" applyFont="1" applyFill="1" applyBorder="1" applyAlignment="1" applyProtection="1">
      <alignment horizontal="center" vertical="center"/>
    </xf>
    <xf numFmtId="165" fontId="6" fillId="3" borderId="9" xfId="1" applyNumberFormat="1" applyFont="1" applyFill="1" applyBorder="1" applyAlignment="1" applyProtection="1">
      <alignment horizontal="center" vertical="center"/>
    </xf>
    <xf numFmtId="165" fontId="6" fillId="3" borderId="11" xfId="1" applyNumberFormat="1" applyFont="1" applyFill="1" applyBorder="1" applyAlignment="1" applyProtection="1">
      <alignment horizontal="center" vertical="center"/>
    </xf>
    <xf numFmtId="165" fontId="6" fillId="3" borderId="6" xfId="1" applyNumberFormat="1" applyFont="1" applyFill="1" applyBorder="1" applyAlignment="1" applyProtection="1">
      <alignment horizontal="center" vertical="center"/>
    </xf>
    <xf numFmtId="165" fontId="6" fillId="3" borderId="8" xfId="1" applyNumberFormat="1" applyFont="1" applyFill="1" applyBorder="1" applyAlignment="1" applyProtection="1">
      <alignment horizontal="center" vertical="center"/>
    </xf>
    <xf numFmtId="0" fontId="10" fillId="0" borderId="7" xfId="0" applyFont="1" applyFill="1" applyBorder="1" applyAlignment="1">
      <alignment horizontal="left" vertical="center" wrapText="1"/>
    </xf>
    <xf numFmtId="0" fontId="10" fillId="0" borderId="0" xfId="0" applyFont="1" applyFill="1" applyBorder="1" applyAlignment="1">
      <alignment horizontal="left" vertical="center" wrapText="1"/>
    </xf>
    <xf numFmtId="0" fontId="3" fillId="2" borderId="7" xfId="0" applyFont="1" applyFill="1" applyBorder="1" applyAlignment="1">
      <alignment horizontal="left" vertical="top"/>
    </xf>
    <xf numFmtId="0" fontId="3" fillId="2" borderId="4" xfId="0" applyFont="1" applyFill="1" applyBorder="1" applyAlignment="1">
      <alignment horizontal="left" vertical="top"/>
    </xf>
    <xf numFmtId="0" fontId="10" fillId="2" borderId="7" xfId="0" applyFont="1" applyFill="1" applyBorder="1" applyAlignment="1">
      <alignment horizontal="left" vertical="top" wrapText="1"/>
    </xf>
    <xf numFmtId="0" fontId="10" fillId="2" borderId="4" xfId="0" applyFont="1" applyFill="1" applyBorder="1" applyAlignment="1">
      <alignment horizontal="left" vertical="top" wrapText="1"/>
    </xf>
    <xf numFmtId="0" fontId="3" fillId="2" borderId="7" xfId="0" applyFont="1" applyFill="1" applyBorder="1" applyAlignment="1">
      <alignment horizontal="left" vertical="top" wrapText="1"/>
    </xf>
    <xf numFmtId="0" fontId="3" fillId="2" borderId="4" xfId="0" applyFont="1" applyFill="1" applyBorder="1" applyAlignment="1">
      <alignment horizontal="left" vertical="top" wrapText="1"/>
    </xf>
    <xf numFmtId="165" fontId="6" fillId="3" borderId="14" xfId="1" applyNumberFormat="1" applyFont="1" applyFill="1" applyBorder="1" applyAlignment="1" applyProtection="1">
      <alignment horizontal="center" vertical="center"/>
    </xf>
    <xf numFmtId="165" fontId="6" fillId="3" borderId="16" xfId="1" applyNumberFormat="1" applyFont="1" applyFill="1" applyBorder="1" applyAlignment="1" applyProtection="1">
      <alignment horizontal="center" vertical="center"/>
    </xf>
    <xf numFmtId="0" fontId="3" fillId="0" borderId="0" xfId="0" applyFont="1" applyFill="1" applyBorder="1" applyAlignment="1">
      <alignment horizontal="center"/>
    </xf>
    <xf numFmtId="3" fontId="3" fillId="0" borderId="0" xfId="0" applyNumberFormat="1" applyFont="1" applyFill="1" applyBorder="1" applyAlignment="1">
      <alignment horizontal="right"/>
    </xf>
    <xf numFmtId="0" fontId="10" fillId="0" borderId="13" xfId="0" applyFont="1" applyFill="1" applyBorder="1" applyAlignment="1">
      <alignment horizontal="center"/>
    </xf>
    <xf numFmtId="3" fontId="10" fillId="0" borderId="13" xfId="0" applyNumberFormat="1" applyFont="1" applyFill="1" applyBorder="1" applyAlignment="1">
      <alignment horizontal="right"/>
    </xf>
    <xf numFmtId="0" fontId="3" fillId="0" borderId="13" xfId="0" applyFont="1" applyFill="1" applyBorder="1" applyAlignment="1" applyProtection="1">
      <alignment horizontal="left"/>
      <protection locked="0"/>
    </xf>
    <xf numFmtId="3" fontId="3" fillId="0" borderId="13" xfId="0" applyNumberFormat="1" applyFont="1" applyFill="1" applyBorder="1" applyAlignment="1" applyProtection="1">
      <alignment horizontal="right"/>
      <protection locked="0"/>
    </xf>
    <xf numFmtId="3" fontId="3" fillId="0" borderId="13" xfId="0" applyNumberFormat="1" applyFont="1" applyFill="1" applyBorder="1" applyAlignment="1" applyProtection="1">
      <alignment horizontal="right"/>
    </xf>
    <xf numFmtId="0" fontId="10" fillId="0" borderId="10" xfId="0" applyFont="1" applyFill="1" applyBorder="1" applyAlignment="1">
      <alignment horizontal="right" wrapText="1"/>
    </xf>
    <xf numFmtId="0" fontId="10" fillId="0" borderId="11" xfId="0" applyFont="1" applyFill="1" applyBorder="1" applyAlignment="1">
      <alignment horizontal="right" wrapText="1"/>
    </xf>
    <xf numFmtId="3" fontId="10" fillId="0" borderId="13" xfId="0" applyNumberFormat="1" applyFont="1" applyFill="1" applyBorder="1" applyAlignment="1" applyProtection="1">
      <alignment horizontal="right"/>
    </xf>
    <xf numFmtId="0" fontId="10" fillId="0" borderId="13" xfId="0" applyFont="1" applyFill="1" applyBorder="1" applyAlignment="1">
      <alignment horizontal="right"/>
    </xf>
    <xf numFmtId="0" fontId="3" fillId="0" borderId="4" xfId="0" applyFont="1" applyFill="1" applyBorder="1" applyAlignment="1">
      <alignment horizontal="center"/>
    </xf>
    <xf numFmtId="0" fontId="3" fillId="0" borderId="10" xfId="0" applyFont="1" applyFill="1" applyBorder="1" applyAlignment="1" applyProtection="1">
      <alignment horizontal="center"/>
      <protection locked="0"/>
    </xf>
    <xf numFmtId="0" fontId="3" fillId="0" borderId="11" xfId="0" applyFont="1" applyFill="1" applyBorder="1" applyAlignment="1" applyProtection="1">
      <alignment horizontal="center"/>
      <protection locked="0"/>
    </xf>
    <xf numFmtId="3" fontId="3" fillId="0" borderId="10" xfId="0" applyNumberFormat="1" applyFont="1" applyFill="1" applyBorder="1" applyAlignment="1" applyProtection="1">
      <alignment horizontal="center"/>
      <protection locked="0"/>
    </xf>
    <xf numFmtId="3" fontId="3" fillId="0" borderId="11" xfId="0" applyNumberFormat="1" applyFont="1" applyFill="1" applyBorder="1" applyAlignment="1" applyProtection="1">
      <alignment horizontal="center"/>
      <protection locked="0"/>
    </xf>
    <xf numFmtId="0" fontId="3" fillId="0" borderId="10" xfId="0" applyFont="1" applyFill="1" applyBorder="1" applyAlignment="1" applyProtection="1">
      <alignment horizontal="left"/>
      <protection locked="0"/>
    </xf>
    <xf numFmtId="0" fontId="3" fillId="0" borderId="11" xfId="0" applyFont="1" applyFill="1" applyBorder="1" applyAlignment="1" applyProtection="1">
      <alignment horizontal="left"/>
      <protection locked="0"/>
    </xf>
    <xf numFmtId="165" fontId="6" fillId="3" borderId="6" xfId="1" applyNumberFormat="1" applyFont="1" applyFill="1" applyBorder="1" applyAlignment="1" applyProtection="1">
      <alignment horizontal="center" vertical="center" wrapText="1"/>
    </xf>
    <xf numFmtId="165" fontId="6" fillId="3" borderId="3" xfId="1" applyNumberFormat="1" applyFont="1" applyFill="1" applyBorder="1" applyAlignment="1" applyProtection="1">
      <alignment horizontal="center" vertical="center" wrapText="1"/>
    </xf>
    <xf numFmtId="165" fontId="6" fillId="3" borderId="8" xfId="1" applyNumberFormat="1" applyFont="1" applyFill="1" applyBorder="1" applyAlignment="1" applyProtection="1">
      <alignment horizontal="center" vertical="center" wrapText="1"/>
    </xf>
    <xf numFmtId="165" fontId="6" fillId="3" borderId="5" xfId="1" applyNumberFormat="1" applyFont="1" applyFill="1" applyBorder="1" applyAlignment="1" applyProtection="1">
      <alignment horizontal="center" vertical="center" wrapText="1"/>
    </xf>
    <xf numFmtId="0" fontId="24" fillId="0" borderId="0" xfId="0" applyFont="1" applyFill="1" applyBorder="1" applyAlignment="1">
      <alignment horizontal="justify" wrapText="1"/>
    </xf>
    <xf numFmtId="0" fontId="10" fillId="2" borderId="17" xfId="0" applyFont="1" applyFill="1" applyBorder="1" applyAlignment="1">
      <alignment horizontal="left" vertical="center" wrapText="1"/>
    </xf>
    <xf numFmtId="0" fontId="10" fillId="2" borderId="18" xfId="0" applyFont="1" applyFill="1" applyBorder="1" applyAlignment="1">
      <alignment horizontal="left" vertical="center" wrapText="1"/>
    </xf>
    <xf numFmtId="165" fontId="6" fillId="3" borderId="10" xfId="1" applyNumberFormat="1" applyFont="1" applyFill="1" applyBorder="1" applyAlignment="1" applyProtection="1">
      <alignment horizontal="center"/>
    </xf>
    <xf numFmtId="165" fontId="6" fillId="3" borderId="11" xfId="1" applyNumberFormat="1" applyFont="1" applyFill="1" applyBorder="1" applyAlignment="1" applyProtection="1">
      <alignment horizontal="center"/>
    </xf>
    <xf numFmtId="49" fontId="6" fillId="3" borderId="0" xfId="1" applyNumberFormat="1" applyFont="1" applyFill="1" applyBorder="1" applyAlignment="1" applyProtection="1">
      <alignment horizontal="center"/>
      <protection locked="0"/>
    </xf>
    <xf numFmtId="165" fontId="6" fillId="3" borderId="0" xfId="1" applyNumberFormat="1" applyFont="1" applyFill="1" applyBorder="1" applyAlignment="1" applyProtection="1">
      <alignment horizontal="center"/>
    </xf>
    <xf numFmtId="0" fontId="10" fillId="2" borderId="17" xfId="0" applyFont="1" applyFill="1" applyBorder="1" applyAlignment="1" applyProtection="1">
      <alignment horizontal="left" vertical="center" wrapText="1"/>
    </xf>
    <xf numFmtId="0" fontId="10" fillId="2" borderId="18" xfId="0" applyFont="1" applyFill="1" applyBorder="1" applyAlignment="1" applyProtection="1">
      <alignment horizontal="left" vertical="center" wrapText="1"/>
    </xf>
    <xf numFmtId="0" fontId="3" fillId="0" borderId="0" xfId="0" applyFont="1" applyFill="1" applyBorder="1" applyAlignment="1">
      <alignment horizontal="justify" vertical="center" wrapText="1"/>
    </xf>
    <xf numFmtId="0" fontId="3" fillId="0" borderId="4" xfId="0" applyFont="1" applyFill="1" applyBorder="1" applyAlignment="1">
      <alignment horizontal="justify" vertical="center" wrapText="1"/>
    </xf>
    <xf numFmtId="0" fontId="3" fillId="0" borderId="7" xfId="0" applyFont="1" applyFill="1" applyBorder="1" applyAlignment="1">
      <alignment horizontal="left" vertical="center" wrapText="1"/>
    </xf>
    <xf numFmtId="0" fontId="3" fillId="0" borderId="0" xfId="0" applyFont="1" applyFill="1" applyBorder="1" applyAlignment="1">
      <alignment horizontal="left" vertical="center" wrapText="1"/>
    </xf>
    <xf numFmtId="0" fontId="3" fillId="0" borderId="4" xfId="0" applyFont="1" applyFill="1" applyBorder="1" applyAlignment="1">
      <alignment horizontal="left" vertical="center" wrapText="1"/>
    </xf>
    <xf numFmtId="0" fontId="10" fillId="0" borderId="9" xfId="0" applyFont="1" applyFill="1" applyBorder="1" applyAlignment="1">
      <alignment horizontal="left" vertical="center" wrapText="1" indent="3"/>
    </xf>
    <xf numFmtId="0" fontId="10" fillId="0" borderId="11" xfId="0" applyFont="1" applyFill="1" applyBorder="1" applyAlignment="1">
      <alignment horizontal="left" vertical="center" wrapText="1" indent="3"/>
    </xf>
    <xf numFmtId="165" fontId="32" fillId="3" borderId="20" xfId="1" applyNumberFormat="1" applyFont="1" applyFill="1" applyBorder="1" applyAlignment="1" applyProtection="1">
      <alignment horizontal="center"/>
    </xf>
    <xf numFmtId="165" fontId="32" fillId="3" borderId="21" xfId="1" applyNumberFormat="1" applyFont="1" applyFill="1" applyBorder="1" applyAlignment="1" applyProtection="1">
      <alignment horizontal="center"/>
    </xf>
    <xf numFmtId="165" fontId="32" fillId="3" borderId="22" xfId="1" applyNumberFormat="1" applyFont="1" applyFill="1" applyBorder="1" applyAlignment="1" applyProtection="1">
      <alignment horizontal="center"/>
    </xf>
    <xf numFmtId="165" fontId="32" fillId="3" borderId="23" xfId="1" applyNumberFormat="1" applyFont="1" applyFill="1" applyBorder="1" applyAlignment="1" applyProtection="1">
      <alignment horizontal="center"/>
      <protection locked="0"/>
    </xf>
    <xf numFmtId="165" fontId="32" fillId="3" borderId="0" xfId="1" applyNumberFormat="1" applyFont="1" applyFill="1" applyBorder="1" applyAlignment="1" applyProtection="1">
      <alignment horizontal="center"/>
      <protection locked="0"/>
    </xf>
    <xf numFmtId="165" fontId="32" fillId="3" borderId="24" xfId="1" applyNumberFormat="1" applyFont="1" applyFill="1" applyBorder="1" applyAlignment="1" applyProtection="1">
      <alignment horizontal="center"/>
      <protection locked="0"/>
    </xf>
    <xf numFmtId="165" fontId="32" fillId="3" borderId="23" xfId="1" applyNumberFormat="1" applyFont="1" applyFill="1" applyBorder="1" applyAlignment="1" applyProtection="1">
      <alignment horizontal="center"/>
    </xf>
    <xf numFmtId="165" fontId="32" fillId="3" borderId="0" xfId="1" applyNumberFormat="1" applyFont="1" applyFill="1" applyBorder="1" applyAlignment="1" applyProtection="1">
      <alignment horizontal="center"/>
    </xf>
    <xf numFmtId="165" fontId="32" fillId="3" borderId="24" xfId="1" applyNumberFormat="1" applyFont="1" applyFill="1" applyBorder="1" applyAlignment="1" applyProtection="1">
      <alignment horizontal="center"/>
    </xf>
    <xf numFmtId="165" fontId="6" fillId="3" borderId="2" xfId="1" applyNumberFormat="1" applyFont="1" applyFill="1" applyBorder="1" applyAlignment="1" applyProtection="1">
      <alignment horizontal="center" vertical="center"/>
    </xf>
    <xf numFmtId="165" fontId="6" fillId="3" borderId="3" xfId="1" applyNumberFormat="1" applyFont="1" applyFill="1" applyBorder="1" applyAlignment="1" applyProtection="1">
      <alignment horizontal="center" vertical="center"/>
    </xf>
    <xf numFmtId="165" fontId="6" fillId="3" borderId="7" xfId="1" applyNumberFormat="1" applyFont="1" applyFill="1" applyBorder="1" applyAlignment="1" applyProtection="1">
      <alignment horizontal="center" vertical="center"/>
    </xf>
    <xf numFmtId="165" fontId="6" fillId="3" borderId="0" xfId="1" applyNumberFormat="1" applyFont="1" applyFill="1" applyBorder="1" applyAlignment="1" applyProtection="1">
      <alignment horizontal="center" vertical="center"/>
    </xf>
    <xf numFmtId="165" fontId="6" fillId="3" borderId="4" xfId="1" applyNumberFormat="1" applyFont="1" applyFill="1" applyBorder="1" applyAlignment="1" applyProtection="1">
      <alignment horizontal="center" vertical="center"/>
    </xf>
    <xf numFmtId="165" fontId="6" fillId="3" borderId="1" xfId="1" applyNumberFormat="1" applyFont="1" applyFill="1" applyBorder="1" applyAlignment="1" applyProtection="1">
      <alignment horizontal="center" vertical="center"/>
    </xf>
    <xf numFmtId="165" fontId="6" fillId="3" borderId="5" xfId="1" applyNumberFormat="1" applyFont="1" applyFill="1" applyBorder="1" applyAlignment="1" applyProtection="1">
      <alignment horizontal="center" vertical="center"/>
    </xf>
    <xf numFmtId="165" fontId="6" fillId="3" borderId="9" xfId="1" applyNumberFormat="1" applyFont="1" applyFill="1" applyBorder="1" applyAlignment="1" applyProtection="1">
      <alignment horizontal="center"/>
    </xf>
    <xf numFmtId="165" fontId="6" fillId="3" borderId="15" xfId="1" applyNumberFormat="1" applyFont="1" applyFill="1" applyBorder="1" applyAlignment="1" applyProtection="1">
      <alignment horizontal="center" vertical="center"/>
    </xf>
    <xf numFmtId="0" fontId="41" fillId="0" borderId="0" xfId="0" applyFont="1" applyAlignment="1" applyProtection="1">
      <alignment horizontal="center"/>
      <protection hidden="1"/>
    </xf>
    <xf numFmtId="0" fontId="42" fillId="0" borderId="0" xfId="0" applyFont="1" applyAlignment="1" applyProtection="1">
      <alignment horizontal="center"/>
      <protection hidden="1"/>
    </xf>
    <xf numFmtId="0" fontId="43" fillId="0" borderId="0" xfId="0" applyFont="1" applyAlignment="1" applyProtection="1">
      <alignment horizontal="center"/>
      <protection hidden="1"/>
    </xf>
    <xf numFmtId="0" fontId="44" fillId="0" borderId="0" xfId="0" applyFont="1" applyAlignment="1" applyProtection="1">
      <alignment horizontal="center"/>
      <protection hidden="1"/>
    </xf>
    <xf numFmtId="0" fontId="40" fillId="9" borderId="55" xfId="0" applyFont="1" applyFill="1" applyBorder="1" applyAlignment="1">
      <alignment horizontal="center" vertical="center"/>
    </xf>
    <xf numFmtId="0" fontId="40" fillId="9" borderId="56" xfId="0" applyFont="1" applyFill="1" applyBorder="1" applyAlignment="1">
      <alignment horizontal="center" vertical="center"/>
    </xf>
    <xf numFmtId="0" fontId="40" fillId="9" borderId="57" xfId="0" applyFont="1" applyFill="1" applyBorder="1" applyAlignment="1">
      <alignment horizontal="center" vertical="center"/>
    </xf>
    <xf numFmtId="0" fontId="40" fillId="10" borderId="58" xfId="0" applyFont="1" applyFill="1" applyBorder="1" applyAlignment="1">
      <alignment horizontal="center" vertical="center"/>
    </xf>
    <xf numFmtId="0" fontId="40" fillId="10" borderId="56" xfId="0" applyFont="1" applyFill="1" applyBorder="1" applyAlignment="1">
      <alignment horizontal="center" vertical="center"/>
    </xf>
    <xf numFmtId="0" fontId="40" fillId="10" borderId="51" xfId="0" applyFont="1" applyFill="1" applyBorder="1" applyAlignment="1">
      <alignment horizontal="center" vertical="center"/>
    </xf>
    <xf numFmtId="0" fontId="37" fillId="6" borderId="0" xfId="0" applyNumberFormat="1" applyFont="1" applyFill="1" applyBorder="1" applyAlignment="1" applyProtection="1">
      <alignment vertical="center" wrapText="1"/>
      <protection locked="0"/>
    </xf>
    <xf numFmtId="0" fontId="22" fillId="6" borderId="0" xfId="0" applyNumberFormat="1" applyFont="1" applyFill="1" applyBorder="1" applyAlignment="1" applyProtection="1">
      <alignment horizontal="center" vertical="center"/>
    </xf>
    <xf numFmtId="49" fontId="2" fillId="6" borderId="28" xfId="0" applyNumberFormat="1" applyFont="1" applyFill="1" applyBorder="1" applyAlignment="1" applyProtection="1">
      <alignment horizontal="center"/>
      <protection locked="0"/>
    </xf>
    <xf numFmtId="0" fontId="36" fillId="5" borderId="29" xfId="0" applyNumberFormat="1" applyFont="1" applyFill="1" applyBorder="1" applyAlignment="1" applyProtection="1">
      <alignment horizontal="center" vertical="center"/>
    </xf>
    <xf numFmtId="0" fontId="36" fillId="5" borderId="30" xfId="0" applyNumberFormat="1" applyFont="1" applyFill="1" applyBorder="1" applyAlignment="1" applyProtection="1">
      <alignment horizontal="center" vertical="center"/>
    </xf>
    <xf numFmtId="0" fontId="20" fillId="5" borderId="38" xfId="0" applyFont="1" applyFill="1" applyBorder="1" applyAlignment="1">
      <alignment horizontal="center" vertical="center"/>
    </xf>
    <xf numFmtId="0" fontId="20" fillId="5" borderId="39" xfId="0" applyFont="1" applyFill="1" applyBorder="1" applyAlignment="1">
      <alignment horizontal="center" vertical="center"/>
    </xf>
    <xf numFmtId="0" fontId="20" fillId="5" borderId="40" xfId="0" applyFont="1" applyFill="1" applyBorder="1" applyAlignment="1">
      <alignment horizontal="center" vertical="center"/>
    </xf>
    <xf numFmtId="0" fontId="20" fillId="5" borderId="41" xfId="0" applyFont="1" applyFill="1" applyBorder="1" applyAlignment="1" applyProtection="1">
      <alignment horizontal="center" vertical="center"/>
      <protection locked="0"/>
    </xf>
    <xf numFmtId="0" fontId="20" fillId="5" borderId="0" xfId="0" applyFont="1" applyFill="1" applyBorder="1" applyAlignment="1" applyProtection="1">
      <alignment horizontal="center" vertical="center"/>
      <protection locked="0"/>
    </xf>
    <xf numFmtId="0" fontId="20" fillId="5" borderId="42" xfId="0" applyFont="1" applyFill="1" applyBorder="1" applyAlignment="1" applyProtection="1">
      <alignment horizontal="center" vertical="center"/>
      <protection locked="0"/>
    </xf>
    <xf numFmtId="0" fontId="20" fillId="5" borderId="43" xfId="0" applyFont="1" applyFill="1" applyBorder="1" applyAlignment="1">
      <alignment horizontal="center" vertical="center"/>
    </xf>
    <xf numFmtId="0" fontId="20" fillId="5" borderId="44" xfId="0" applyFont="1" applyFill="1" applyBorder="1" applyAlignment="1">
      <alignment horizontal="center" vertical="center"/>
    </xf>
    <xf numFmtId="0" fontId="20" fillId="5" borderId="45" xfId="0" applyFont="1" applyFill="1" applyBorder="1" applyAlignment="1">
      <alignment horizontal="center" vertical="center"/>
    </xf>
    <xf numFmtId="0" fontId="34" fillId="0" borderId="46" xfId="0" applyFont="1" applyBorder="1" applyAlignment="1">
      <alignment horizontal="center" vertical="center" wrapText="1"/>
    </xf>
    <xf numFmtId="0" fontId="34" fillId="0" borderId="49" xfId="0" applyFont="1" applyBorder="1" applyAlignment="1">
      <alignment horizontal="center" vertical="center" wrapText="1"/>
    </xf>
    <xf numFmtId="0" fontId="34" fillId="0" borderId="47" xfId="0" applyFont="1" applyBorder="1" applyAlignment="1">
      <alignment horizontal="center" vertical="center" wrapText="1"/>
    </xf>
    <xf numFmtId="0" fontId="34" fillId="0" borderId="48" xfId="0" applyFont="1" applyBorder="1" applyAlignment="1">
      <alignment horizontal="center" vertical="center" wrapText="1"/>
    </xf>
    <xf numFmtId="0" fontId="40" fillId="14" borderId="13" xfId="0" applyFont="1" applyFill="1" applyBorder="1" applyAlignment="1">
      <alignment horizontal="center" vertical="center" wrapText="1"/>
    </xf>
    <xf numFmtId="173" fontId="40" fillId="14" borderId="13" xfId="0" applyNumberFormat="1" applyFont="1" applyFill="1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0" fillId="0" borderId="13" xfId="0" applyBorder="1" applyAlignment="1">
      <alignment horizontal="center"/>
    </xf>
    <xf numFmtId="174" fontId="46" fillId="0" borderId="13" xfId="0" applyNumberFormat="1" applyFont="1" applyFill="1" applyBorder="1" applyAlignment="1">
      <alignment horizontal="center" vertical="center"/>
    </xf>
    <xf numFmtId="174" fontId="46" fillId="0" borderId="9" xfId="0" applyNumberFormat="1" applyFont="1" applyFill="1" applyBorder="1" applyAlignment="1">
      <alignment horizontal="center" vertical="center"/>
    </xf>
    <xf numFmtId="14" fontId="46" fillId="0" borderId="13" xfId="0" applyNumberFormat="1" applyFont="1" applyBorder="1" applyAlignment="1">
      <alignment horizontal="center"/>
    </xf>
    <xf numFmtId="14" fontId="4" fillId="0" borderId="13" xfId="7" applyNumberFormat="1" applyBorder="1" applyAlignment="1">
      <alignment horizontal="center"/>
    </xf>
    <xf numFmtId="14" fontId="4" fillId="15" borderId="13" xfId="7" applyNumberFormat="1" applyFill="1" applyBorder="1" applyAlignment="1">
      <alignment horizontal="center"/>
    </xf>
    <xf numFmtId="14" fontId="46" fillId="15" borderId="13" xfId="0" applyNumberFormat="1" applyFont="1" applyFill="1" applyBorder="1" applyAlignment="1">
      <alignment horizontal="center"/>
    </xf>
    <xf numFmtId="14" fontId="46" fillId="15" borderId="14" xfId="0" applyNumberFormat="1" applyFont="1" applyFill="1" applyBorder="1" applyAlignment="1">
      <alignment horizontal="center"/>
    </xf>
    <xf numFmtId="173" fontId="0" fillId="0" borderId="0" xfId="0" applyNumberFormat="1" applyAlignment="1">
      <alignment horizontal="center"/>
    </xf>
  </cellXfs>
  <cellStyles count="8">
    <cellStyle name="=C:\WINNT\SYSTEM32\COMMAND.COM" xfId="2"/>
    <cellStyle name="Millares" xfId="1" builtinId="3"/>
    <cellStyle name="Millares 2" xfId="6"/>
    <cellStyle name="Millares 3" xfId="4"/>
    <cellStyle name="Normal" xfId="0" builtinId="0"/>
    <cellStyle name="Normal 10" xfId="7"/>
    <cellStyle name="Normal 2" xfId="3"/>
    <cellStyle name="Normal 9" xf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3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4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5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590549</xdr:colOff>
      <xdr:row>26</xdr:row>
      <xdr:rowOff>159179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21328" t="22375" r="20938" b="7000"/>
        <a:stretch>
          <a:fillRect/>
        </a:stretch>
      </xdr:blipFill>
      <xdr:spPr bwMode="auto">
        <a:xfrm>
          <a:off x="0" y="0"/>
          <a:ext cx="6686549" cy="511217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5</xdr:col>
      <xdr:colOff>117662</xdr:colOff>
      <xdr:row>22</xdr:row>
      <xdr:rowOff>112059</xdr:rowOff>
    </xdr:from>
    <xdr:to>
      <xdr:col>5</xdr:col>
      <xdr:colOff>582706</xdr:colOff>
      <xdr:row>23</xdr:row>
      <xdr:rowOff>151279</xdr:rowOff>
    </xdr:to>
    <xdr:sp macro="" textlink="">
      <xdr:nvSpPr>
        <xdr:cNvPr id="4" name="3 Rectángulo"/>
        <xdr:cNvSpPr/>
      </xdr:nvSpPr>
      <xdr:spPr>
        <a:xfrm>
          <a:off x="3927662" y="4303059"/>
          <a:ext cx="465044" cy="229720"/>
        </a:xfrm>
        <a:prstGeom prst="rect">
          <a:avLst/>
        </a:prstGeom>
        <a:solidFill>
          <a:schemeClr val="bg1"/>
        </a:solidFill>
        <a:ln>
          <a:solidFill>
            <a:schemeClr val="bg1"/>
          </a:solidFill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es-ES" sz="1100">
            <a:ln>
              <a:solidFill>
                <a:schemeClr val="bg1"/>
              </a:solidFill>
            </a:ln>
          </a:endParaRPr>
        </a:p>
      </xdr:txBody>
    </xdr:sp>
    <xdr:clientData/>
  </xdr:twoCellAnchor>
  <xdr:twoCellAnchor>
    <xdr:from>
      <xdr:col>5</xdr:col>
      <xdr:colOff>28410</xdr:colOff>
      <xdr:row>22</xdr:row>
      <xdr:rowOff>122464</xdr:rowOff>
    </xdr:from>
    <xdr:to>
      <xdr:col>8</xdr:col>
      <xdr:colOff>6804</xdr:colOff>
      <xdr:row>23</xdr:row>
      <xdr:rowOff>115661</xdr:rowOff>
    </xdr:to>
    <xdr:sp macro="" textlink="">
      <xdr:nvSpPr>
        <xdr:cNvPr id="5" name="4 CuadroTexto"/>
        <xdr:cNvSpPr txBox="1"/>
      </xdr:nvSpPr>
      <xdr:spPr>
        <a:xfrm>
          <a:off x="3838410" y="4313464"/>
          <a:ext cx="2264394" cy="183697"/>
        </a:xfrm>
        <a:prstGeom prst="rect">
          <a:avLst/>
        </a:prstGeom>
        <a:noFill/>
        <a:ln w="9525" cmpd="sng">
          <a:solidFill>
            <a:schemeClr val="bg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" sz="1700" b="0">
              <a:solidFill>
                <a:schemeClr val="bg1">
                  <a:lumMod val="50000"/>
                </a:schemeClr>
              </a:solidFill>
            </a:rPr>
            <a:t>2do.</a:t>
          </a:r>
          <a:r>
            <a:rPr lang="es-ES" sz="1700" b="0" baseline="0">
              <a:solidFill>
                <a:schemeClr val="bg1">
                  <a:lumMod val="50000"/>
                </a:schemeClr>
              </a:solidFill>
            </a:rPr>
            <a:t> Trimestre </a:t>
          </a:r>
          <a:r>
            <a:rPr lang="es-ES" sz="1700" b="0">
              <a:solidFill>
                <a:schemeClr val="bg1">
                  <a:lumMod val="50000"/>
                </a:schemeClr>
              </a:solidFill>
            </a:rPr>
            <a:t>2016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647700</xdr:colOff>
      <xdr:row>27</xdr:row>
      <xdr:rowOff>19360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21406" t="22250" r="20938" b="7125"/>
        <a:stretch>
          <a:fillRect/>
        </a:stretch>
      </xdr:blipFill>
      <xdr:spPr bwMode="auto">
        <a:xfrm>
          <a:off x="0" y="0"/>
          <a:ext cx="6743700" cy="51628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666750</xdr:colOff>
      <xdr:row>27</xdr:row>
      <xdr:rowOff>24780</xdr:rowOff>
    </xdr:to>
    <xdr:pic>
      <xdr:nvPicPr>
        <xdr:cNvPr id="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21328" t="22375" r="21016" b="7125"/>
        <a:stretch>
          <a:fillRect/>
        </a:stretch>
      </xdr:blipFill>
      <xdr:spPr bwMode="auto">
        <a:xfrm>
          <a:off x="0" y="0"/>
          <a:ext cx="6762750" cy="51682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0</xdr:col>
      <xdr:colOff>509868</xdr:colOff>
      <xdr:row>1</xdr:row>
      <xdr:rowOff>22412</xdr:rowOff>
    </xdr:to>
    <xdr:sp macro="" textlink="">
      <xdr:nvSpPr>
        <xdr:cNvPr id="4" name="3 CuadroTexto"/>
        <xdr:cNvSpPr txBox="1"/>
      </xdr:nvSpPr>
      <xdr:spPr>
        <a:xfrm>
          <a:off x="0" y="0"/>
          <a:ext cx="509868" cy="212912"/>
        </a:xfrm>
        <a:prstGeom prst="rect">
          <a:avLst/>
        </a:prstGeom>
        <a:solidFill>
          <a:schemeClr val="lt1"/>
        </a:solidFill>
        <a:ln w="9525" cmpd="sng">
          <a:solidFill>
            <a:schemeClr val="bg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" sz="1200" b="0">
              <a:solidFill>
                <a:schemeClr val="bg1">
                  <a:lumMod val="50000"/>
                </a:schemeClr>
              </a:solidFill>
            </a:rPr>
            <a:t>2016</a:t>
          </a:r>
        </a:p>
      </xdr:txBody>
    </xdr:sp>
    <xdr:clientData/>
  </xdr:twoCellAnchor>
  <xdr:twoCellAnchor>
    <xdr:from>
      <xdr:col>5</xdr:col>
      <xdr:colOff>203200</xdr:colOff>
      <xdr:row>23</xdr:row>
      <xdr:rowOff>0</xdr:rowOff>
    </xdr:from>
    <xdr:to>
      <xdr:col>5</xdr:col>
      <xdr:colOff>660400</xdr:colOff>
      <xdr:row>24</xdr:row>
      <xdr:rowOff>6350</xdr:rowOff>
    </xdr:to>
    <xdr:sp macro="" textlink="">
      <xdr:nvSpPr>
        <xdr:cNvPr id="2" name="1 Rectángulo"/>
        <xdr:cNvSpPr/>
      </xdr:nvSpPr>
      <xdr:spPr>
        <a:xfrm>
          <a:off x="4013200" y="4381500"/>
          <a:ext cx="457200" cy="196850"/>
        </a:xfrm>
        <a:prstGeom prst="rect">
          <a:avLst/>
        </a:prstGeom>
        <a:solidFill>
          <a:sysClr val="window" lastClr="FFFFFF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ES" sz="1100"/>
        </a:p>
      </xdr:txBody>
    </xdr:sp>
    <xdr:clientData/>
  </xdr:twoCellAnchor>
  <xdr:twoCellAnchor>
    <xdr:from>
      <xdr:col>5</xdr:col>
      <xdr:colOff>98424</xdr:colOff>
      <xdr:row>23</xdr:row>
      <xdr:rowOff>0</xdr:rowOff>
    </xdr:from>
    <xdr:to>
      <xdr:col>7</xdr:col>
      <xdr:colOff>615950</xdr:colOff>
      <xdr:row>24</xdr:row>
      <xdr:rowOff>9712</xdr:rowOff>
    </xdr:to>
    <xdr:sp macro="" textlink="">
      <xdr:nvSpPr>
        <xdr:cNvPr id="5" name="4 CuadroTexto"/>
        <xdr:cNvSpPr txBox="1"/>
      </xdr:nvSpPr>
      <xdr:spPr>
        <a:xfrm>
          <a:off x="3908424" y="4381500"/>
          <a:ext cx="2041526" cy="200212"/>
        </a:xfrm>
        <a:prstGeom prst="rect">
          <a:avLst/>
        </a:prstGeom>
        <a:noFill/>
        <a:ln w="9525" cmpd="sng">
          <a:solidFill>
            <a:schemeClr val="bg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" sz="1600" b="0">
              <a:solidFill>
                <a:schemeClr val="tx1">
                  <a:lumMod val="50000"/>
                  <a:lumOff val="50000"/>
                </a:schemeClr>
              </a:solidFill>
            </a:rPr>
            <a:t>2do. Trimestre 2016</a:t>
          </a:r>
        </a:p>
        <a:p>
          <a:endParaRPr lang="es-ES" sz="1600" b="0">
            <a:solidFill>
              <a:schemeClr val="tx1">
                <a:lumMod val="50000"/>
                <a:lumOff val="50000"/>
              </a:schemeClr>
            </a:solidFill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9</xdr:col>
      <xdr:colOff>180975</xdr:colOff>
      <xdr:row>28</xdr:row>
      <xdr:rowOff>66675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21406" t="22125" r="20859" b="7000"/>
        <a:stretch>
          <a:fillRect/>
        </a:stretch>
      </xdr:blipFill>
      <xdr:spPr bwMode="auto">
        <a:xfrm>
          <a:off x="0" y="0"/>
          <a:ext cx="7038975" cy="54006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5</xdr:col>
      <xdr:colOff>314325</xdr:colOff>
      <xdr:row>23</xdr:row>
      <xdr:rowOff>171450</xdr:rowOff>
    </xdr:from>
    <xdr:to>
      <xdr:col>6</xdr:col>
      <xdr:colOff>19050</xdr:colOff>
      <xdr:row>25</xdr:row>
      <xdr:rowOff>9525</xdr:rowOff>
    </xdr:to>
    <xdr:sp macro="" textlink="">
      <xdr:nvSpPr>
        <xdr:cNvPr id="4" name="3 Rectángulo"/>
        <xdr:cNvSpPr/>
      </xdr:nvSpPr>
      <xdr:spPr>
        <a:xfrm>
          <a:off x="4124325" y="4552950"/>
          <a:ext cx="466725" cy="219075"/>
        </a:xfrm>
        <a:prstGeom prst="rect">
          <a:avLst/>
        </a:prstGeom>
        <a:solidFill>
          <a:sysClr val="window" lastClr="FFFFFF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ES" sz="1100"/>
        </a:p>
      </xdr:txBody>
    </xdr:sp>
    <xdr:clientData/>
  </xdr:twoCellAnchor>
  <xdr:twoCellAnchor>
    <xdr:from>
      <xdr:col>5</xdr:col>
      <xdr:colOff>238125</xdr:colOff>
      <xdr:row>22</xdr:row>
      <xdr:rowOff>171450</xdr:rowOff>
    </xdr:from>
    <xdr:to>
      <xdr:col>8</xdr:col>
      <xdr:colOff>561975</xdr:colOff>
      <xdr:row>25</xdr:row>
      <xdr:rowOff>3362</xdr:rowOff>
    </xdr:to>
    <xdr:sp macro="" textlink="">
      <xdr:nvSpPr>
        <xdr:cNvPr id="3" name="2 CuadroTexto"/>
        <xdr:cNvSpPr txBox="1"/>
      </xdr:nvSpPr>
      <xdr:spPr>
        <a:xfrm>
          <a:off x="4048125" y="4362450"/>
          <a:ext cx="2609850" cy="403412"/>
        </a:xfrm>
        <a:prstGeom prst="rect">
          <a:avLst/>
        </a:prstGeom>
        <a:noFill/>
        <a:ln w="9525" cmpd="sng">
          <a:solidFill>
            <a:schemeClr val="bg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" sz="1700" b="0">
              <a:solidFill>
                <a:schemeClr val="tx1">
                  <a:lumMod val="50000"/>
                  <a:lumOff val="50000"/>
                </a:schemeClr>
              </a:solidFill>
            </a:rPr>
            <a:t>2do. Trimestre 2016</a:t>
          </a:r>
        </a:p>
        <a:p>
          <a:endParaRPr lang="es-ES" sz="1700" b="0">
            <a:solidFill>
              <a:schemeClr val="tx1">
                <a:lumMod val="50000"/>
                <a:lumOff val="50000"/>
              </a:schemeClr>
            </a:solidFill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571499</xdr:colOff>
      <xdr:row>26</xdr:row>
      <xdr:rowOff>167494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21484" t="22250" r="20938" b="7000"/>
        <a:stretch>
          <a:fillRect/>
        </a:stretch>
      </xdr:blipFill>
      <xdr:spPr bwMode="auto">
        <a:xfrm>
          <a:off x="0" y="0"/>
          <a:ext cx="6667499" cy="512049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5</xdr:col>
      <xdr:colOff>104775</xdr:colOff>
      <xdr:row>22</xdr:row>
      <xdr:rowOff>142875</xdr:rowOff>
    </xdr:from>
    <xdr:to>
      <xdr:col>5</xdr:col>
      <xdr:colOff>552450</xdr:colOff>
      <xdr:row>23</xdr:row>
      <xdr:rowOff>133350</xdr:rowOff>
    </xdr:to>
    <xdr:sp macro="" textlink="">
      <xdr:nvSpPr>
        <xdr:cNvPr id="4" name="3 Rectángulo"/>
        <xdr:cNvSpPr/>
      </xdr:nvSpPr>
      <xdr:spPr>
        <a:xfrm>
          <a:off x="3914775" y="4333875"/>
          <a:ext cx="447675" cy="180975"/>
        </a:xfrm>
        <a:prstGeom prst="rect">
          <a:avLst/>
        </a:prstGeom>
        <a:solidFill>
          <a:sysClr val="window" lastClr="FFFFFF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ES" sz="1100"/>
        </a:p>
      </xdr:txBody>
    </xdr:sp>
    <xdr:clientData/>
  </xdr:twoCellAnchor>
  <xdr:twoCellAnchor>
    <xdr:from>
      <xdr:col>5</xdr:col>
      <xdr:colOff>9524</xdr:colOff>
      <xdr:row>22</xdr:row>
      <xdr:rowOff>38100</xdr:rowOff>
    </xdr:from>
    <xdr:to>
      <xdr:col>7</xdr:col>
      <xdr:colOff>495299</xdr:colOff>
      <xdr:row>23</xdr:row>
      <xdr:rowOff>136712</xdr:rowOff>
    </xdr:to>
    <xdr:sp macro="" textlink="">
      <xdr:nvSpPr>
        <xdr:cNvPr id="3" name="2 CuadroTexto"/>
        <xdr:cNvSpPr txBox="1"/>
      </xdr:nvSpPr>
      <xdr:spPr>
        <a:xfrm>
          <a:off x="3819524" y="4229100"/>
          <a:ext cx="2009775" cy="289112"/>
        </a:xfrm>
        <a:prstGeom prst="rect">
          <a:avLst/>
        </a:prstGeom>
        <a:noFill/>
        <a:ln w="9525" cmpd="sng">
          <a:solidFill>
            <a:schemeClr val="bg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" sz="1700" b="0">
              <a:solidFill>
                <a:schemeClr val="tx1">
                  <a:lumMod val="50000"/>
                  <a:lumOff val="50000"/>
                </a:schemeClr>
              </a:solidFill>
            </a:rPr>
            <a:t>2do. Trimestre 2016</a:t>
          </a:r>
        </a:p>
        <a:p>
          <a:endParaRPr lang="es-ES" sz="1700" b="0">
            <a:solidFill>
              <a:schemeClr val="tx1">
                <a:lumMod val="50000"/>
                <a:lumOff val="50000"/>
              </a:schemeClr>
            </a:solidFill>
          </a:endParaRPr>
        </a:p>
        <a:p>
          <a:endParaRPr lang="es-ES" sz="1700" b="0">
            <a:solidFill>
              <a:schemeClr val="tx1">
                <a:lumMod val="50000"/>
                <a:lumOff val="50000"/>
              </a:schemeClr>
            </a:solidFill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7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8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9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0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1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2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3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4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5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6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71"/>
  <sheetViews>
    <sheetView workbookViewId="0">
      <pane ySplit="3" topLeftCell="A43" activePane="bottomLeft" state="frozen"/>
      <selection activeCell="A3" sqref="A3"/>
      <selection pane="bottomLeft" activeCell="C5" sqref="C5:H71"/>
    </sheetView>
  </sheetViews>
  <sheetFormatPr baseColWidth="10" defaultRowHeight="15"/>
  <cols>
    <col min="2" max="2" width="53.5703125" bestFit="1" customWidth="1"/>
    <col min="3" max="7" width="15.140625" customWidth="1"/>
    <col min="8" max="8" width="15.140625" bestFit="1" customWidth="1"/>
    <col min="9" max="9" width="11.85546875" bestFit="1" customWidth="1"/>
    <col min="12" max="12" width="13.7109375" bestFit="1" customWidth="1"/>
    <col min="14" max="16" width="13.7109375" bestFit="1" customWidth="1"/>
  </cols>
  <sheetData>
    <row r="1" spans="1:17">
      <c r="A1" s="559" t="s">
        <v>427</v>
      </c>
      <c r="B1" s="559"/>
      <c r="C1" s="559"/>
      <c r="D1" s="559"/>
      <c r="E1" s="559"/>
      <c r="F1" s="559"/>
      <c r="G1" s="559"/>
      <c r="H1" s="559"/>
    </row>
    <row r="2" spans="1:17">
      <c r="A2" t="s">
        <v>428</v>
      </c>
      <c r="B2" t="s">
        <v>429</v>
      </c>
      <c r="C2" s="473" t="s">
        <v>430</v>
      </c>
      <c r="D2" s="473" t="s">
        <v>431</v>
      </c>
      <c r="E2" s="473"/>
      <c r="F2" s="473"/>
      <c r="G2" s="473" t="s">
        <v>430</v>
      </c>
      <c r="H2" s="473" t="s">
        <v>432</v>
      </c>
    </row>
    <row r="3" spans="1:17">
      <c r="C3" s="473" t="s">
        <v>433</v>
      </c>
      <c r="D3" s="473" t="s">
        <v>434</v>
      </c>
      <c r="E3" s="473" t="s">
        <v>435</v>
      </c>
      <c r="F3" s="473" t="s">
        <v>436</v>
      </c>
      <c r="G3" s="473" t="s">
        <v>433</v>
      </c>
      <c r="H3" s="473" t="s">
        <v>434</v>
      </c>
    </row>
    <row r="4" spans="1:17">
      <c r="C4" s="473"/>
      <c r="D4" s="473"/>
      <c r="E4" s="473"/>
      <c r="F4" s="473"/>
      <c r="G4" s="473"/>
      <c r="H4" s="473"/>
    </row>
    <row r="5" spans="1:17">
      <c r="A5" t="s">
        <v>437</v>
      </c>
      <c r="B5" t="s">
        <v>438</v>
      </c>
      <c r="C5" s="473">
        <v>979000</v>
      </c>
      <c r="D5" s="473" t="s">
        <v>124</v>
      </c>
      <c r="E5" s="473">
        <v>0</v>
      </c>
      <c r="F5" s="473">
        <v>12000</v>
      </c>
      <c r="G5" s="473">
        <v>967000</v>
      </c>
      <c r="H5" s="473" t="s">
        <v>124</v>
      </c>
      <c r="I5" t="b">
        <f>A5=J5</f>
        <v>1</v>
      </c>
      <c r="J5" s="481" t="s">
        <v>437</v>
      </c>
      <c r="K5" s="482" t="s">
        <v>438</v>
      </c>
      <c r="L5" s="483">
        <v>979000</v>
      </c>
      <c r="M5" s="482" t="s">
        <v>124</v>
      </c>
      <c r="N5" s="483">
        <v>0</v>
      </c>
      <c r="O5" s="483">
        <v>12000</v>
      </c>
      <c r="P5" s="483">
        <v>967000</v>
      </c>
      <c r="Q5" s="482" t="s">
        <v>124</v>
      </c>
    </row>
    <row r="6" spans="1:17">
      <c r="A6" t="s">
        <v>439</v>
      </c>
      <c r="B6" t="s">
        <v>440</v>
      </c>
      <c r="C6" s="473">
        <v>8721698.6300000008</v>
      </c>
      <c r="D6" s="473" t="s">
        <v>124</v>
      </c>
      <c r="E6" s="473">
        <v>28195152.390000001</v>
      </c>
      <c r="F6" s="473">
        <v>12000057.76</v>
      </c>
      <c r="G6" s="473">
        <v>24916793.260000002</v>
      </c>
      <c r="H6" s="473" t="s">
        <v>124</v>
      </c>
      <c r="I6" t="b">
        <f t="shared" ref="I6:I69" si="0">A6=J6</f>
        <v>1</v>
      </c>
      <c r="J6" s="481" t="s">
        <v>439</v>
      </c>
      <c r="K6" s="482" t="s">
        <v>440</v>
      </c>
      <c r="L6" s="483">
        <v>8721698.6300000008</v>
      </c>
      <c r="M6" s="482" t="s">
        <v>124</v>
      </c>
      <c r="N6" s="483">
        <v>28195152.390000001</v>
      </c>
      <c r="O6" s="483">
        <v>12000057.76</v>
      </c>
      <c r="P6" s="483">
        <v>24916793.260000002</v>
      </c>
      <c r="Q6" s="482" t="s">
        <v>124</v>
      </c>
    </row>
    <row r="7" spans="1:17">
      <c r="A7" t="s">
        <v>441</v>
      </c>
      <c r="B7" t="s">
        <v>442</v>
      </c>
      <c r="C7" s="473">
        <v>41354249.509999998</v>
      </c>
      <c r="D7" s="473" t="s">
        <v>124</v>
      </c>
      <c r="E7" s="473">
        <v>46148202.109999999</v>
      </c>
      <c r="F7" s="473">
        <v>76514729.579999998</v>
      </c>
      <c r="G7" s="473">
        <v>10987722.039999999</v>
      </c>
      <c r="H7" s="473" t="s">
        <v>124</v>
      </c>
      <c r="I7" t="b">
        <f t="shared" si="0"/>
        <v>1</v>
      </c>
      <c r="J7" s="481" t="s">
        <v>441</v>
      </c>
      <c r="K7" s="482" t="s">
        <v>442</v>
      </c>
      <c r="L7" s="483">
        <v>41354249.509999998</v>
      </c>
      <c r="M7" s="482" t="s">
        <v>124</v>
      </c>
      <c r="N7" s="483">
        <v>46148202.109999999</v>
      </c>
      <c r="O7" s="483">
        <v>76514729.579999998</v>
      </c>
      <c r="P7" s="483">
        <v>10987722.039999999</v>
      </c>
      <c r="Q7" s="482" t="s">
        <v>124</v>
      </c>
    </row>
    <row r="8" spans="1:17">
      <c r="A8" t="s">
        <v>443</v>
      </c>
      <c r="B8" t="s">
        <v>444</v>
      </c>
      <c r="C8" s="473">
        <v>139553.98000000001</v>
      </c>
      <c r="D8" s="473" t="s">
        <v>124</v>
      </c>
      <c r="E8" s="473">
        <v>222409.65</v>
      </c>
      <c r="F8" s="473">
        <v>234389.4</v>
      </c>
      <c r="G8" s="473">
        <v>127574.23</v>
      </c>
      <c r="H8" s="473" t="s">
        <v>124</v>
      </c>
      <c r="I8" t="b">
        <f t="shared" si="0"/>
        <v>1</v>
      </c>
      <c r="J8" s="481" t="s">
        <v>443</v>
      </c>
      <c r="K8" s="482" t="s">
        <v>444</v>
      </c>
      <c r="L8" s="483">
        <v>139553.98000000001</v>
      </c>
      <c r="M8" s="482" t="s">
        <v>124</v>
      </c>
      <c r="N8" s="483">
        <v>222409.65</v>
      </c>
      <c r="O8" s="483">
        <v>234389.4</v>
      </c>
      <c r="P8" s="483">
        <v>127574.23</v>
      </c>
      <c r="Q8" s="482" t="s">
        <v>124</v>
      </c>
    </row>
    <row r="9" spans="1:17">
      <c r="A9" t="s">
        <v>445</v>
      </c>
      <c r="B9" t="s">
        <v>446</v>
      </c>
      <c r="C9" s="473">
        <v>0</v>
      </c>
      <c r="D9" s="473" t="s">
        <v>124</v>
      </c>
      <c r="E9" s="473">
        <v>0</v>
      </c>
      <c r="F9" s="473">
        <v>0</v>
      </c>
      <c r="G9" s="473">
        <v>0</v>
      </c>
      <c r="H9" s="473" t="s">
        <v>124</v>
      </c>
      <c r="I9" t="b">
        <f t="shared" si="0"/>
        <v>1</v>
      </c>
      <c r="J9" s="481" t="s">
        <v>445</v>
      </c>
      <c r="K9" s="482" t="s">
        <v>446</v>
      </c>
      <c r="L9" s="483">
        <v>0</v>
      </c>
      <c r="M9" s="482" t="s">
        <v>124</v>
      </c>
      <c r="N9" s="483">
        <v>0</v>
      </c>
      <c r="O9" s="483">
        <v>0</v>
      </c>
      <c r="P9" s="483">
        <v>0</v>
      </c>
      <c r="Q9" s="482" t="s">
        <v>124</v>
      </c>
    </row>
    <row r="10" spans="1:17">
      <c r="A10" t="s">
        <v>447</v>
      </c>
      <c r="B10" t="s">
        <v>448</v>
      </c>
      <c r="C10" s="473">
        <v>184114477.72999999</v>
      </c>
      <c r="D10" s="473" t="s">
        <v>124</v>
      </c>
      <c r="E10" s="473">
        <v>310325</v>
      </c>
      <c r="F10" s="473">
        <v>0</v>
      </c>
      <c r="G10" s="473">
        <v>184424802.72999999</v>
      </c>
      <c r="H10" s="473" t="s">
        <v>124</v>
      </c>
      <c r="I10" t="b">
        <f t="shared" si="0"/>
        <v>1</v>
      </c>
      <c r="J10" s="481" t="s">
        <v>447</v>
      </c>
      <c r="K10" s="482" t="s">
        <v>448</v>
      </c>
      <c r="L10" s="483">
        <v>184114477.72999999</v>
      </c>
      <c r="M10" s="482" t="s">
        <v>124</v>
      </c>
      <c r="N10" s="483">
        <v>310325</v>
      </c>
      <c r="O10" s="483">
        <v>0</v>
      </c>
      <c r="P10" s="483">
        <v>184424802.72999999</v>
      </c>
      <c r="Q10" s="482" t="s">
        <v>124</v>
      </c>
    </row>
    <row r="11" spans="1:17">
      <c r="A11" t="s">
        <v>449</v>
      </c>
      <c r="B11" t="s">
        <v>450</v>
      </c>
      <c r="C11" s="473">
        <v>0</v>
      </c>
      <c r="D11" s="473" t="s">
        <v>124</v>
      </c>
      <c r="E11" s="473">
        <v>0</v>
      </c>
      <c r="F11" s="473">
        <v>0</v>
      </c>
      <c r="G11" s="473">
        <v>0</v>
      </c>
      <c r="H11" s="473" t="s">
        <v>124</v>
      </c>
      <c r="I11" t="b">
        <f t="shared" si="0"/>
        <v>1</v>
      </c>
      <c r="J11" s="481" t="s">
        <v>449</v>
      </c>
      <c r="K11" s="482" t="s">
        <v>450</v>
      </c>
      <c r="L11" s="483">
        <v>0</v>
      </c>
      <c r="M11" s="482" t="s">
        <v>124</v>
      </c>
      <c r="N11" s="483">
        <v>0</v>
      </c>
      <c r="O11" s="483">
        <v>0</v>
      </c>
      <c r="P11" s="483">
        <v>0</v>
      </c>
      <c r="Q11" s="482" t="s">
        <v>124</v>
      </c>
    </row>
    <row r="12" spans="1:17">
      <c r="A12" t="s">
        <v>451</v>
      </c>
      <c r="B12" t="s">
        <v>452</v>
      </c>
      <c r="C12" s="473">
        <v>0</v>
      </c>
      <c r="D12" s="473" t="s">
        <v>124</v>
      </c>
      <c r="E12" s="473">
        <v>0</v>
      </c>
      <c r="F12" s="473">
        <v>0</v>
      </c>
      <c r="G12" s="473">
        <v>0</v>
      </c>
      <c r="H12" s="473" t="s">
        <v>124</v>
      </c>
      <c r="I12" t="b">
        <f t="shared" si="0"/>
        <v>1</v>
      </c>
      <c r="J12" s="481" t="s">
        <v>451</v>
      </c>
      <c r="K12" s="482" t="s">
        <v>452</v>
      </c>
      <c r="L12" s="483">
        <v>0</v>
      </c>
      <c r="M12" s="482" t="s">
        <v>124</v>
      </c>
      <c r="N12" s="483">
        <v>0</v>
      </c>
      <c r="O12" s="483">
        <v>0</v>
      </c>
      <c r="P12" s="483">
        <v>0</v>
      </c>
      <c r="Q12" s="482" t="s">
        <v>124</v>
      </c>
    </row>
    <row r="13" spans="1:17">
      <c r="A13" t="s">
        <v>453</v>
      </c>
      <c r="B13" t="s">
        <v>454</v>
      </c>
      <c r="C13" s="473">
        <v>62513.85</v>
      </c>
      <c r="D13" s="473" t="s">
        <v>124</v>
      </c>
      <c r="E13" s="473">
        <v>0</v>
      </c>
      <c r="F13" s="473">
        <v>0</v>
      </c>
      <c r="G13" s="473">
        <v>62513.85</v>
      </c>
      <c r="H13" s="473" t="s">
        <v>124</v>
      </c>
      <c r="I13" t="b">
        <f t="shared" si="0"/>
        <v>1</v>
      </c>
      <c r="J13" s="481" t="s">
        <v>453</v>
      </c>
      <c r="K13" s="482" t="s">
        <v>454</v>
      </c>
      <c r="L13" s="483">
        <v>62513.85</v>
      </c>
      <c r="M13" s="482" t="s">
        <v>124</v>
      </c>
      <c r="N13" s="483">
        <v>0</v>
      </c>
      <c r="O13" s="483">
        <v>0</v>
      </c>
      <c r="P13" s="483">
        <v>62513.85</v>
      </c>
      <c r="Q13" s="482" t="s">
        <v>124</v>
      </c>
    </row>
    <row r="14" spans="1:17">
      <c r="A14" t="s">
        <v>455</v>
      </c>
      <c r="B14" t="s">
        <v>456</v>
      </c>
      <c r="C14" s="473">
        <v>39577.53</v>
      </c>
      <c r="D14" s="473" t="s">
        <v>124</v>
      </c>
      <c r="E14" s="473">
        <v>0</v>
      </c>
      <c r="F14" s="473">
        <v>0</v>
      </c>
      <c r="G14" s="473">
        <v>39577.53</v>
      </c>
      <c r="H14" s="473" t="s">
        <v>124</v>
      </c>
      <c r="I14" t="b">
        <f t="shared" si="0"/>
        <v>1</v>
      </c>
      <c r="J14" s="481" t="s">
        <v>455</v>
      </c>
      <c r="K14" s="482" t="s">
        <v>456</v>
      </c>
      <c r="L14" s="483">
        <v>39577.53</v>
      </c>
      <c r="M14" s="482" t="s">
        <v>124</v>
      </c>
      <c r="N14" s="483">
        <v>0</v>
      </c>
      <c r="O14" s="483">
        <v>0</v>
      </c>
      <c r="P14" s="483">
        <v>39577.53</v>
      </c>
      <c r="Q14" s="482" t="s">
        <v>124</v>
      </c>
    </row>
    <row r="15" spans="1:17">
      <c r="A15" t="s">
        <v>457</v>
      </c>
      <c r="B15" t="s">
        <v>458</v>
      </c>
      <c r="C15" s="473">
        <v>84398.01</v>
      </c>
      <c r="D15" s="473" t="s">
        <v>124</v>
      </c>
      <c r="E15" s="473">
        <v>117706.27</v>
      </c>
      <c r="F15" s="473">
        <v>84398</v>
      </c>
      <c r="G15" s="473">
        <v>117706.28</v>
      </c>
      <c r="H15" s="473" t="s">
        <v>124</v>
      </c>
      <c r="I15" t="b">
        <f t="shared" si="0"/>
        <v>1</v>
      </c>
      <c r="J15" s="481" t="s">
        <v>457</v>
      </c>
      <c r="K15" s="482" t="s">
        <v>458</v>
      </c>
      <c r="L15" s="483">
        <v>84398.01</v>
      </c>
      <c r="M15" s="482" t="s">
        <v>124</v>
      </c>
      <c r="N15" s="483">
        <v>117706.27</v>
      </c>
      <c r="O15" s="483">
        <v>84398</v>
      </c>
      <c r="P15" s="483">
        <v>117706.28</v>
      </c>
      <c r="Q15" s="482" t="s">
        <v>124</v>
      </c>
    </row>
    <row r="16" spans="1:17">
      <c r="A16" t="s">
        <v>459</v>
      </c>
      <c r="B16" t="s">
        <v>460</v>
      </c>
      <c r="C16" s="473">
        <v>34548602.469999999</v>
      </c>
      <c r="D16" s="473" t="s">
        <v>124</v>
      </c>
      <c r="E16" s="473">
        <v>0</v>
      </c>
      <c r="F16" s="473">
        <v>0</v>
      </c>
      <c r="G16" s="473">
        <v>34548602.469999999</v>
      </c>
      <c r="H16" s="473" t="s">
        <v>124</v>
      </c>
      <c r="I16" t="b">
        <f t="shared" si="0"/>
        <v>1</v>
      </c>
      <c r="J16" s="481" t="s">
        <v>459</v>
      </c>
      <c r="K16" s="482" t="s">
        <v>460</v>
      </c>
      <c r="L16" s="483">
        <v>34548602.469999999</v>
      </c>
      <c r="M16" s="482" t="s">
        <v>124</v>
      </c>
      <c r="N16" s="483">
        <v>0</v>
      </c>
      <c r="O16" s="483">
        <v>0</v>
      </c>
      <c r="P16" s="483">
        <v>34548602.469999999</v>
      </c>
      <c r="Q16" s="482" t="s">
        <v>124</v>
      </c>
    </row>
    <row r="17" spans="1:17">
      <c r="A17" t="s">
        <v>461</v>
      </c>
      <c r="B17" t="s">
        <v>462</v>
      </c>
      <c r="C17" s="473">
        <v>136989550.08000001</v>
      </c>
      <c r="D17" s="473" t="s">
        <v>124</v>
      </c>
      <c r="E17" s="473">
        <v>0</v>
      </c>
      <c r="F17" s="473">
        <v>0</v>
      </c>
      <c r="G17" s="473">
        <v>136989550.08000001</v>
      </c>
      <c r="H17" s="473" t="s">
        <v>124</v>
      </c>
      <c r="I17" t="b">
        <f t="shared" si="0"/>
        <v>1</v>
      </c>
      <c r="J17" s="481" t="s">
        <v>461</v>
      </c>
      <c r="K17" s="482" t="s">
        <v>462</v>
      </c>
      <c r="L17" s="483">
        <v>136989550.08000001</v>
      </c>
      <c r="M17" s="482" t="s">
        <v>124</v>
      </c>
      <c r="N17" s="483">
        <v>0</v>
      </c>
      <c r="O17" s="483">
        <v>0</v>
      </c>
      <c r="P17" s="483">
        <v>136989550.08000001</v>
      </c>
      <c r="Q17" s="482" t="s">
        <v>124</v>
      </c>
    </row>
    <row r="18" spans="1:17">
      <c r="A18" t="s">
        <v>463</v>
      </c>
      <c r="B18" t="s">
        <v>464</v>
      </c>
      <c r="C18" s="473">
        <v>18133910.350000001</v>
      </c>
      <c r="D18" s="473" t="s">
        <v>124</v>
      </c>
      <c r="E18" s="473">
        <v>0</v>
      </c>
      <c r="F18" s="473">
        <v>0</v>
      </c>
      <c r="G18" s="473">
        <v>18133910.350000001</v>
      </c>
      <c r="H18" s="473" t="s">
        <v>124</v>
      </c>
      <c r="I18" t="b">
        <f t="shared" si="0"/>
        <v>1</v>
      </c>
      <c r="J18" s="481" t="s">
        <v>463</v>
      </c>
      <c r="K18" s="482" t="s">
        <v>464</v>
      </c>
      <c r="L18" s="483">
        <v>18133910.350000001</v>
      </c>
      <c r="M18" s="482" t="s">
        <v>124</v>
      </c>
      <c r="N18" s="483">
        <v>0</v>
      </c>
      <c r="O18" s="483">
        <v>0</v>
      </c>
      <c r="P18" s="483">
        <v>18133910.350000001</v>
      </c>
      <c r="Q18" s="482" t="s">
        <v>124</v>
      </c>
    </row>
    <row r="19" spans="1:17">
      <c r="A19" t="s">
        <v>465</v>
      </c>
      <c r="B19" t="s">
        <v>466</v>
      </c>
      <c r="C19" s="473">
        <v>9350077.8000000007</v>
      </c>
      <c r="D19" s="473" t="s">
        <v>124</v>
      </c>
      <c r="E19" s="473">
        <v>0</v>
      </c>
      <c r="F19" s="473">
        <v>0</v>
      </c>
      <c r="G19" s="473">
        <v>9350077.8000000007</v>
      </c>
      <c r="H19" s="473" t="s">
        <v>124</v>
      </c>
      <c r="I19" t="b">
        <f t="shared" si="0"/>
        <v>1</v>
      </c>
      <c r="J19" s="481" t="s">
        <v>465</v>
      </c>
      <c r="K19" s="482" t="s">
        <v>466</v>
      </c>
      <c r="L19" s="483">
        <v>9350077.8000000007</v>
      </c>
      <c r="M19" s="482" t="s">
        <v>124</v>
      </c>
      <c r="N19" s="483">
        <v>0</v>
      </c>
      <c r="O19" s="483">
        <v>0</v>
      </c>
      <c r="P19" s="483">
        <v>9350077.8000000007</v>
      </c>
      <c r="Q19" s="482" t="s">
        <v>124</v>
      </c>
    </row>
    <row r="20" spans="1:17">
      <c r="A20" t="s">
        <v>467</v>
      </c>
      <c r="B20" t="s">
        <v>468</v>
      </c>
      <c r="C20" s="473">
        <v>1751311.71</v>
      </c>
      <c r="D20" s="473" t="s">
        <v>124</v>
      </c>
      <c r="E20" s="473">
        <v>0</v>
      </c>
      <c r="F20" s="473">
        <v>0</v>
      </c>
      <c r="G20" s="473">
        <v>1751311.71</v>
      </c>
      <c r="H20" s="473" t="s">
        <v>124</v>
      </c>
      <c r="I20" t="b">
        <f t="shared" si="0"/>
        <v>1</v>
      </c>
      <c r="J20" s="481" t="s">
        <v>467</v>
      </c>
      <c r="K20" s="482" t="s">
        <v>468</v>
      </c>
      <c r="L20" s="483">
        <v>1751311.71</v>
      </c>
      <c r="M20" s="482" t="s">
        <v>124</v>
      </c>
      <c r="N20" s="483">
        <v>0</v>
      </c>
      <c r="O20" s="483">
        <v>0</v>
      </c>
      <c r="P20" s="483">
        <v>1751311.71</v>
      </c>
      <c r="Q20" s="482" t="s">
        <v>124</v>
      </c>
    </row>
    <row r="21" spans="1:17">
      <c r="A21" t="s">
        <v>469</v>
      </c>
      <c r="B21" t="s">
        <v>470</v>
      </c>
      <c r="C21" s="473">
        <v>0</v>
      </c>
      <c r="D21" s="473" t="s">
        <v>124</v>
      </c>
      <c r="E21" s="473">
        <v>0</v>
      </c>
      <c r="F21" s="473">
        <v>0</v>
      </c>
      <c r="G21" s="473">
        <v>0</v>
      </c>
      <c r="H21" s="473" t="s">
        <v>124</v>
      </c>
      <c r="I21" t="b">
        <f t="shared" si="0"/>
        <v>1</v>
      </c>
      <c r="J21" s="481" t="s">
        <v>469</v>
      </c>
      <c r="K21" s="482" t="s">
        <v>470</v>
      </c>
      <c r="L21" s="483">
        <v>0</v>
      </c>
      <c r="M21" s="482" t="s">
        <v>124</v>
      </c>
      <c r="N21" s="483">
        <v>0</v>
      </c>
      <c r="O21" s="483">
        <v>0</v>
      </c>
      <c r="P21" s="483">
        <v>0</v>
      </c>
      <c r="Q21" s="482" t="s">
        <v>124</v>
      </c>
    </row>
    <row r="22" spans="1:17">
      <c r="A22" t="s">
        <v>471</v>
      </c>
      <c r="B22" t="s">
        <v>472</v>
      </c>
      <c r="C22" s="473">
        <v>106429697.3</v>
      </c>
      <c r="D22" s="473" t="s">
        <v>124</v>
      </c>
      <c r="E22" s="473">
        <v>0</v>
      </c>
      <c r="F22" s="473">
        <v>0</v>
      </c>
      <c r="G22" s="473">
        <v>106429697.3</v>
      </c>
      <c r="H22" s="473" t="s">
        <v>124</v>
      </c>
      <c r="I22" t="b">
        <f t="shared" si="0"/>
        <v>1</v>
      </c>
      <c r="J22" s="481" t="s">
        <v>471</v>
      </c>
      <c r="K22" s="482" t="s">
        <v>472</v>
      </c>
      <c r="L22" s="483">
        <v>106429697.3</v>
      </c>
      <c r="M22" s="482" t="s">
        <v>124</v>
      </c>
      <c r="N22" s="483">
        <v>0</v>
      </c>
      <c r="O22" s="483">
        <v>0</v>
      </c>
      <c r="P22" s="483">
        <v>106429697.3</v>
      </c>
      <c r="Q22" s="482" t="s">
        <v>124</v>
      </c>
    </row>
    <row r="23" spans="1:17">
      <c r="A23" t="s">
        <v>473</v>
      </c>
      <c r="B23" t="s">
        <v>474</v>
      </c>
      <c r="C23" s="473">
        <v>0</v>
      </c>
      <c r="D23" s="473" t="s">
        <v>124</v>
      </c>
      <c r="E23" s="473">
        <v>0</v>
      </c>
      <c r="F23" s="473">
        <v>0</v>
      </c>
      <c r="G23" s="473">
        <v>0</v>
      </c>
      <c r="H23" s="473" t="s">
        <v>124</v>
      </c>
      <c r="I23" t="b">
        <f t="shared" si="0"/>
        <v>1</v>
      </c>
      <c r="J23" s="481" t="s">
        <v>473</v>
      </c>
      <c r="K23" s="482" t="s">
        <v>474</v>
      </c>
      <c r="L23" s="483">
        <v>0</v>
      </c>
      <c r="M23" s="482" t="s">
        <v>124</v>
      </c>
      <c r="N23" s="483">
        <v>0</v>
      </c>
      <c r="O23" s="483">
        <v>0</v>
      </c>
      <c r="P23" s="483">
        <v>0</v>
      </c>
      <c r="Q23" s="482" t="s">
        <v>124</v>
      </c>
    </row>
    <row r="24" spans="1:17">
      <c r="A24" t="s">
        <v>475</v>
      </c>
      <c r="B24" t="s">
        <v>476</v>
      </c>
      <c r="C24" s="473">
        <v>8189954.5599999996</v>
      </c>
      <c r="D24" s="473" t="s">
        <v>124</v>
      </c>
      <c r="E24" s="473">
        <v>0</v>
      </c>
      <c r="F24" s="473">
        <v>0</v>
      </c>
      <c r="G24" s="473">
        <v>8189954.5599999996</v>
      </c>
      <c r="H24" s="473" t="s">
        <v>124</v>
      </c>
      <c r="I24" t="b">
        <f t="shared" si="0"/>
        <v>1</v>
      </c>
      <c r="J24" s="481" t="s">
        <v>475</v>
      </c>
      <c r="K24" s="482" t="s">
        <v>476</v>
      </c>
      <c r="L24" s="483">
        <v>8189954.5599999996</v>
      </c>
      <c r="M24" s="482" t="s">
        <v>124</v>
      </c>
      <c r="N24" s="483">
        <v>0</v>
      </c>
      <c r="O24" s="483">
        <v>0</v>
      </c>
      <c r="P24" s="483">
        <v>8189954.5599999996</v>
      </c>
      <c r="Q24" s="482" t="s">
        <v>124</v>
      </c>
    </row>
    <row r="25" spans="1:17">
      <c r="A25" t="s">
        <v>477</v>
      </c>
      <c r="B25" t="s">
        <v>478</v>
      </c>
      <c r="C25" s="473">
        <v>163909</v>
      </c>
      <c r="D25" s="473" t="s">
        <v>124</v>
      </c>
      <c r="E25" s="473">
        <v>0</v>
      </c>
      <c r="F25" s="473">
        <v>0</v>
      </c>
      <c r="G25" s="473">
        <v>163909</v>
      </c>
      <c r="H25" s="473" t="s">
        <v>124</v>
      </c>
      <c r="I25" t="b">
        <f t="shared" si="0"/>
        <v>1</v>
      </c>
      <c r="J25" s="481" t="s">
        <v>477</v>
      </c>
      <c r="K25" s="482" t="s">
        <v>478</v>
      </c>
      <c r="L25" s="483">
        <v>163909</v>
      </c>
      <c r="M25" s="482" t="s">
        <v>124</v>
      </c>
      <c r="N25" s="483">
        <v>0</v>
      </c>
      <c r="O25" s="483">
        <v>0</v>
      </c>
      <c r="P25" s="483">
        <v>163909</v>
      </c>
      <c r="Q25" s="482" t="s">
        <v>124</v>
      </c>
    </row>
    <row r="26" spans="1:17">
      <c r="A26" t="s">
        <v>479</v>
      </c>
      <c r="B26" t="s">
        <v>480</v>
      </c>
      <c r="C26" s="473">
        <v>0</v>
      </c>
      <c r="D26" s="473" t="s">
        <v>124</v>
      </c>
      <c r="E26" s="473">
        <v>0</v>
      </c>
      <c r="F26" s="473">
        <v>0</v>
      </c>
      <c r="G26" s="473">
        <v>0</v>
      </c>
      <c r="H26" s="473" t="s">
        <v>124</v>
      </c>
      <c r="I26" t="b">
        <f t="shared" si="0"/>
        <v>1</v>
      </c>
      <c r="J26" s="481" t="s">
        <v>479</v>
      </c>
      <c r="K26" s="482" t="s">
        <v>480</v>
      </c>
      <c r="L26" s="483">
        <v>0</v>
      </c>
      <c r="M26" s="482" t="s">
        <v>124</v>
      </c>
      <c r="N26" s="483">
        <v>0</v>
      </c>
      <c r="O26" s="483">
        <v>0</v>
      </c>
      <c r="P26" s="483">
        <v>0</v>
      </c>
      <c r="Q26" s="482" t="s">
        <v>124</v>
      </c>
    </row>
    <row r="27" spans="1:17">
      <c r="A27" t="s">
        <v>481</v>
      </c>
      <c r="B27" t="s">
        <v>482</v>
      </c>
      <c r="C27" s="473">
        <v>1519514.68</v>
      </c>
      <c r="D27" s="473" t="s">
        <v>124</v>
      </c>
      <c r="E27" s="473">
        <v>0</v>
      </c>
      <c r="F27" s="473">
        <v>0</v>
      </c>
      <c r="G27" s="473">
        <v>1519514.68</v>
      </c>
      <c r="H27" s="473" t="s">
        <v>124</v>
      </c>
      <c r="I27" t="b">
        <f t="shared" si="0"/>
        <v>1</v>
      </c>
      <c r="J27" s="481" t="s">
        <v>481</v>
      </c>
      <c r="K27" s="482" t="s">
        <v>482</v>
      </c>
      <c r="L27" s="483">
        <v>1519514.68</v>
      </c>
      <c r="M27" s="482" t="s">
        <v>124</v>
      </c>
      <c r="N27" s="483">
        <v>0</v>
      </c>
      <c r="O27" s="483">
        <v>0</v>
      </c>
      <c r="P27" s="483">
        <v>1519514.68</v>
      </c>
      <c r="Q27" s="482" t="s">
        <v>124</v>
      </c>
    </row>
    <row r="28" spans="1:17">
      <c r="A28" t="s">
        <v>563</v>
      </c>
      <c r="B28" t="s">
        <v>564</v>
      </c>
      <c r="C28" s="473">
        <v>0</v>
      </c>
      <c r="D28" s="473" t="s">
        <v>124</v>
      </c>
      <c r="E28" s="473">
        <v>0</v>
      </c>
      <c r="F28" s="473">
        <v>0</v>
      </c>
      <c r="G28" s="473">
        <v>0</v>
      </c>
      <c r="H28" s="473" t="s">
        <v>124</v>
      </c>
      <c r="I28" t="b">
        <f t="shared" si="0"/>
        <v>1</v>
      </c>
      <c r="J28" s="481" t="s">
        <v>563</v>
      </c>
      <c r="K28" s="482" t="s">
        <v>564</v>
      </c>
      <c r="L28" s="483">
        <v>0</v>
      </c>
      <c r="M28" s="482" t="s">
        <v>124</v>
      </c>
      <c r="N28" s="483">
        <v>0</v>
      </c>
      <c r="O28" s="483">
        <v>0</v>
      </c>
      <c r="P28" s="483">
        <v>0</v>
      </c>
      <c r="Q28" s="482" t="s">
        <v>124</v>
      </c>
    </row>
    <row r="29" spans="1:17">
      <c r="A29" t="s">
        <v>483</v>
      </c>
      <c r="B29" t="s">
        <v>484</v>
      </c>
      <c r="C29" s="473" t="s">
        <v>124</v>
      </c>
      <c r="D29" s="473">
        <v>1108735.05</v>
      </c>
      <c r="E29" s="473">
        <v>3049426.68</v>
      </c>
      <c r="F29" s="473">
        <v>2178150.75</v>
      </c>
      <c r="G29" s="473" t="s">
        <v>124</v>
      </c>
      <c r="H29" s="473">
        <v>237459.12</v>
      </c>
      <c r="I29" t="b">
        <f t="shared" si="0"/>
        <v>1</v>
      </c>
      <c r="J29" s="481" t="s">
        <v>483</v>
      </c>
      <c r="K29" s="482" t="s">
        <v>484</v>
      </c>
      <c r="L29" s="482" t="s">
        <v>124</v>
      </c>
      <c r="M29" s="483">
        <v>1108735.05</v>
      </c>
      <c r="N29" s="483">
        <v>3049426.68</v>
      </c>
      <c r="O29" s="483">
        <v>2178150.75</v>
      </c>
      <c r="P29" s="482" t="s">
        <v>124</v>
      </c>
      <c r="Q29" s="483">
        <v>237459.12</v>
      </c>
    </row>
    <row r="30" spans="1:17">
      <c r="A30" t="s">
        <v>485</v>
      </c>
      <c r="B30" t="s">
        <v>486</v>
      </c>
      <c r="C30" s="473" t="s">
        <v>124</v>
      </c>
      <c r="D30" s="473">
        <v>777101.42</v>
      </c>
      <c r="E30" s="473">
        <v>3532542.7</v>
      </c>
      <c r="F30" s="473">
        <v>3590971.08</v>
      </c>
      <c r="G30" s="473" t="s">
        <v>124</v>
      </c>
      <c r="H30" s="473">
        <v>835529.8</v>
      </c>
      <c r="I30" t="b">
        <f t="shared" si="0"/>
        <v>1</v>
      </c>
      <c r="J30" s="481" t="s">
        <v>485</v>
      </c>
      <c r="K30" s="482" t="s">
        <v>486</v>
      </c>
      <c r="L30" s="482" t="s">
        <v>124</v>
      </c>
      <c r="M30" s="483">
        <v>777101.42</v>
      </c>
      <c r="N30" s="483">
        <v>3532542.7</v>
      </c>
      <c r="O30" s="483">
        <v>3590971.08</v>
      </c>
      <c r="P30" s="482" t="s">
        <v>124</v>
      </c>
      <c r="Q30" s="483">
        <v>835529.8</v>
      </c>
    </row>
    <row r="31" spans="1:17">
      <c r="A31" t="s">
        <v>487</v>
      </c>
      <c r="B31" t="s">
        <v>488</v>
      </c>
      <c r="C31" s="473" t="s">
        <v>124</v>
      </c>
      <c r="D31" s="473">
        <v>142491.32</v>
      </c>
      <c r="E31" s="473">
        <v>15818566.970000001</v>
      </c>
      <c r="F31" s="473">
        <v>16300038.800000001</v>
      </c>
      <c r="G31" s="473" t="s">
        <v>124</v>
      </c>
      <c r="H31" s="473">
        <v>623963.15</v>
      </c>
      <c r="I31" t="b">
        <f t="shared" si="0"/>
        <v>1</v>
      </c>
      <c r="J31" s="481" t="s">
        <v>487</v>
      </c>
      <c r="K31" s="482" t="s">
        <v>488</v>
      </c>
      <c r="L31" s="482" t="s">
        <v>124</v>
      </c>
      <c r="M31" s="483">
        <v>142491.32</v>
      </c>
      <c r="N31" s="483">
        <v>15818566.970000001</v>
      </c>
      <c r="O31" s="483">
        <v>16300038.800000001</v>
      </c>
      <c r="P31" s="482" t="s">
        <v>124</v>
      </c>
      <c r="Q31" s="483">
        <v>623963.15</v>
      </c>
    </row>
    <row r="32" spans="1:17">
      <c r="A32" t="s">
        <v>489</v>
      </c>
      <c r="B32" t="s">
        <v>490</v>
      </c>
      <c r="C32" s="473" t="s">
        <v>124</v>
      </c>
      <c r="D32" s="473">
        <v>7926295.9299999997</v>
      </c>
      <c r="E32" s="473">
        <v>13315399.970000001</v>
      </c>
      <c r="F32" s="473">
        <v>10814336.1</v>
      </c>
      <c r="G32" s="473" t="s">
        <v>124</v>
      </c>
      <c r="H32" s="473">
        <v>5425232.0599999996</v>
      </c>
      <c r="I32" t="b">
        <f t="shared" si="0"/>
        <v>1</v>
      </c>
      <c r="J32" s="481" t="s">
        <v>489</v>
      </c>
      <c r="K32" s="482" t="s">
        <v>490</v>
      </c>
      <c r="L32" s="482" t="s">
        <v>124</v>
      </c>
      <c r="M32" s="483">
        <v>7926295.9299999997</v>
      </c>
      <c r="N32" s="483">
        <v>13315399.970000001</v>
      </c>
      <c r="O32" s="483">
        <v>10814336.1</v>
      </c>
      <c r="P32" s="482" t="s">
        <v>124</v>
      </c>
      <c r="Q32" s="483">
        <v>5425232.0599999996</v>
      </c>
    </row>
    <row r="33" spans="1:17">
      <c r="A33" t="s">
        <v>491</v>
      </c>
      <c r="B33" t="s">
        <v>492</v>
      </c>
      <c r="C33" s="473" t="s">
        <v>124</v>
      </c>
      <c r="D33" s="473">
        <v>57036.19</v>
      </c>
      <c r="E33" s="473">
        <v>0</v>
      </c>
      <c r="F33" s="473">
        <v>0</v>
      </c>
      <c r="G33" s="473" t="s">
        <v>124</v>
      </c>
      <c r="H33" s="473">
        <v>57036.19</v>
      </c>
      <c r="I33" t="b">
        <f t="shared" si="0"/>
        <v>1</v>
      </c>
      <c r="J33" s="481" t="s">
        <v>491</v>
      </c>
      <c r="K33" s="482" t="s">
        <v>492</v>
      </c>
      <c r="L33" s="482" t="s">
        <v>124</v>
      </c>
      <c r="M33" s="483">
        <v>57036.19</v>
      </c>
      <c r="N33" s="483">
        <v>0</v>
      </c>
      <c r="O33" s="483">
        <v>0</v>
      </c>
      <c r="P33" s="482" t="s">
        <v>124</v>
      </c>
      <c r="Q33" s="483">
        <v>57036.19</v>
      </c>
    </row>
    <row r="34" spans="1:17">
      <c r="A34" t="s">
        <v>493</v>
      </c>
      <c r="B34" t="s">
        <v>494</v>
      </c>
      <c r="C34" s="473" t="s">
        <v>124</v>
      </c>
      <c r="D34" s="473">
        <v>141658.85999999999</v>
      </c>
      <c r="E34" s="473">
        <v>161438.91</v>
      </c>
      <c r="F34" s="473">
        <v>161401.1</v>
      </c>
      <c r="G34" s="473" t="s">
        <v>124</v>
      </c>
      <c r="H34" s="473">
        <v>141621.04999999999</v>
      </c>
      <c r="I34" t="b">
        <f t="shared" si="0"/>
        <v>1</v>
      </c>
      <c r="J34" s="481" t="s">
        <v>493</v>
      </c>
      <c r="K34" s="482" t="s">
        <v>494</v>
      </c>
      <c r="L34" s="482" t="s">
        <v>124</v>
      </c>
      <c r="M34" s="483">
        <v>141658.85999999999</v>
      </c>
      <c r="N34" s="483">
        <v>161438.91</v>
      </c>
      <c r="O34" s="483">
        <v>161401.1</v>
      </c>
      <c r="P34" s="482" t="s">
        <v>124</v>
      </c>
      <c r="Q34" s="483">
        <v>141621.04999999999</v>
      </c>
    </row>
    <row r="35" spans="1:17">
      <c r="A35" t="s">
        <v>495</v>
      </c>
      <c r="B35" t="s">
        <v>496</v>
      </c>
      <c r="C35" s="473" t="s">
        <v>124</v>
      </c>
      <c r="D35" s="473">
        <v>190511.97</v>
      </c>
      <c r="E35" s="473">
        <v>90054</v>
      </c>
      <c r="F35" s="473">
        <v>86991</v>
      </c>
      <c r="G35" s="473" t="s">
        <v>124</v>
      </c>
      <c r="H35" s="473">
        <v>187448.97</v>
      </c>
      <c r="I35" t="b">
        <f t="shared" si="0"/>
        <v>1</v>
      </c>
      <c r="J35" s="481" t="s">
        <v>495</v>
      </c>
      <c r="K35" s="482" t="s">
        <v>496</v>
      </c>
      <c r="L35" s="482" t="s">
        <v>124</v>
      </c>
      <c r="M35" s="483">
        <v>190511.97</v>
      </c>
      <c r="N35" s="483">
        <v>90054</v>
      </c>
      <c r="O35" s="483">
        <v>86991</v>
      </c>
      <c r="P35" s="482" t="s">
        <v>124</v>
      </c>
      <c r="Q35" s="483">
        <v>187448.97</v>
      </c>
    </row>
    <row r="36" spans="1:17">
      <c r="A36" t="s">
        <v>497</v>
      </c>
      <c r="B36" t="s">
        <v>498</v>
      </c>
      <c r="C36" s="473" t="s">
        <v>124</v>
      </c>
      <c r="D36" s="473">
        <v>974.02</v>
      </c>
      <c r="E36" s="473">
        <v>7389.16</v>
      </c>
      <c r="F36" s="473">
        <v>7389.16</v>
      </c>
      <c r="G36" s="473" t="s">
        <v>124</v>
      </c>
      <c r="H36" s="473">
        <v>974.02</v>
      </c>
      <c r="I36" t="b">
        <f t="shared" si="0"/>
        <v>1</v>
      </c>
      <c r="J36" s="481" t="s">
        <v>497</v>
      </c>
      <c r="K36" s="482" t="s">
        <v>498</v>
      </c>
      <c r="L36" s="482" t="s">
        <v>124</v>
      </c>
      <c r="M36" s="483">
        <v>974.02</v>
      </c>
      <c r="N36" s="483">
        <v>7389.16</v>
      </c>
      <c r="O36" s="483">
        <v>7389.16</v>
      </c>
      <c r="P36" s="482" t="s">
        <v>124</v>
      </c>
      <c r="Q36" s="483">
        <v>974.02</v>
      </c>
    </row>
    <row r="37" spans="1:17">
      <c r="A37" t="s">
        <v>499</v>
      </c>
      <c r="B37" t="s">
        <v>500</v>
      </c>
      <c r="C37" s="473" t="s">
        <v>124</v>
      </c>
      <c r="D37" s="473">
        <v>0</v>
      </c>
      <c r="E37" s="473">
        <v>0</v>
      </c>
      <c r="F37" s="473">
        <v>0</v>
      </c>
      <c r="G37" s="473" t="s">
        <v>124</v>
      </c>
      <c r="H37" s="473">
        <v>0</v>
      </c>
      <c r="I37" t="b">
        <f t="shared" si="0"/>
        <v>1</v>
      </c>
      <c r="J37" s="481" t="s">
        <v>499</v>
      </c>
      <c r="K37" s="482" t="s">
        <v>500</v>
      </c>
      <c r="L37" s="482" t="s">
        <v>124</v>
      </c>
      <c r="M37" s="483">
        <v>0</v>
      </c>
      <c r="N37" s="483">
        <v>0</v>
      </c>
      <c r="O37" s="483">
        <v>0</v>
      </c>
      <c r="P37" s="482" t="s">
        <v>124</v>
      </c>
      <c r="Q37" s="483">
        <v>0</v>
      </c>
    </row>
    <row r="38" spans="1:17">
      <c r="A38" t="s">
        <v>501</v>
      </c>
      <c r="B38" t="s">
        <v>502</v>
      </c>
      <c r="C38" s="473" t="s">
        <v>124</v>
      </c>
      <c r="D38" s="473">
        <v>519984.73</v>
      </c>
      <c r="E38" s="473">
        <v>0</v>
      </c>
      <c r="F38" s="473">
        <v>3291.08</v>
      </c>
      <c r="G38" s="473" t="s">
        <v>124</v>
      </c>
      <c r="H38" s="473">
        <v>523275.81</v>
      </c>
      <c r="I38" t="b">
        <f t="shared" si="0"/>
        <v>1</v>
      </c>
      <c r="J38" s="481" t="s">
        <v>501</v>
      </c>
      <c r="K38" s="482" t="s">
        <v>502</v>
      </c>
      <c r="L38" s="482" t="s">
        <v>124</v>
      </c>
      <c r="M38" s="483">
        <v>519984.73</v>
      </c>
      <c r="N38" s="483">
        <v>0</v>
      </c>
      <c r="O38" s="483">
        <v>3291.08</v>
      </c>
      <c r="P38" s="482" t="s">
        <v>124</v>
      </c>
      <c r="Q38" s="483">
        <v>523275.81</v>
      </c>
    </row>
    <row r="39" spans="1:17">
      <c r="A39" t="s">
        <v>503</v>
      </c>
      <c r="B39" t="s">
        <v>504</v>
      </c>
      <c r="C39" s="473" t="s">
        <v>124</v>
      </c>
      <c r="D39" s="473">
        <v>4139</v>
      </c>
      <c r="E39" s="473">
        <v>272697.53000000003</v>
      </c>
      <c r="F39" s="473">
        <v>283541.83</v>
      </c>
      <c r="G39" s="473" t="s">
        <v>124</v>
      </c>
      <c r="H39" s="473">
        <v>14983.3</v>
      </c>
      <c r="I39" t="b">
        <f t="shared" si="0"/>
        <v>1</v>
      </c>
      <c r="J39" s="481" t="s">
        <v>503</v>
      </c>
      <c r="K39" s="482" t="s">
        <v>504</v>
      </c>
      <c r="L39" s="482" t="s">
        <v>124</v>
      </c>
      <c r="M39" s="483">
        <v>4139</v>
      </c>
      <c r="N39" s="483">
        <v>272697.53000000003</v>
      </c>
      <c r="O39" s="483">
        <v>283541.83</v>
      </c>
      <c r="P39" s="482" t="s">
        <v>124</v>
      </c>
      <c r="Q39" s="483">
        <v>14983.3</v>
      </c>
    </row>
    <row r="40" spans="1:17">
      <c r="A40" t="s">
        <v>505</v>
      </c>
      <c r="B40" t="s">
        <v>506</v>
      </c>
      <c r="C40" s="473" t="s">
        <v>124</v>
      </c>
      <c r="D40" s="473">
        <v>204968176.83000001</v>
      </c>
      <c r="E40" s="473">
        <v>0</v>
      </c>
      <c r="F40" s="473">
        <v>0</v>
      </c>
      <c r="G40" s="473" t="s">
        <v>124</v>
      </c>
      <c r="H40" s="473">
        <v>204968176.83000001</v>
      </c>
      <c r="I40" t="b">
        <f t="shared" si="0"/>
        <v>1</v>
      </c>
      <c r="J40" s="481" t="s">
        <v>505</v>
      </c>
      <c r="K40" s="482" t="s">
        <v>506</v>
      </c>
      <c r="L40" s="482" t="s">
        <v>124</v>
      </c>
      <c r="M40" s="483">
        <v>204968176.83000001</v>
      </c>
      <c r="N40" s="483">
        <v>0</v>
      </c>
      <c r="O40" s="483">
        <v>0</v>
      </c>
      <c r="P40" s="482" t="s">
        <v>124</v>
      </c>
      <c r="Q40" s="483">
        <v>204968176.83000001</v>
      </c>
    </row>
    <row r="41" spans="1:17">
      <c r="A41" t="s">
        <v>507</v>
      </c>
      <c r="B41" t="s">
        <v>508</v>
      </c>
      <c r="C41" s="473" t="s">
        <v>124</v>
      </c>
      <c r="D41" s="473">
        <v>40352403.75</v>
      </c>
      <c r="E41" s="473">
        <v>0</v>
      </c>
      <c r="F41" s="473">
        <v>0</v>
      </c>
      <c r="G41" s="473" t="s">
        <v>124</v>
      </c>
      <c r="H41" s="473">
        <v>40352403.75</v>
      </c>
      <c r="I41" t="b">
        <f t="shared" si="0"/>
        <v>1</v>
      </c>
      <c r="J41" s="481" t="s">
        <v>507</v>
      </c>
      <c r="K41" s="482" t="s">
        <v>508</v>
      </c>
      <c r="L41" s="482" t="s">
        <v>124</v>
      </c>
      <c r="M41" s="483">
        <v>40352403.75</v>
      </c>
      <c r="N41" s="483">
        <v>0</v>
      </c>
      <c r="O41" s="483">
        <v>0</v>
      </c>
      <c r="P41" s="482" t="s">
        <v>124</v>
      </c>
      <c r="Q41" s="483">
        <v>40352403.75</v>
      </c>
    </row>
    <row r="42" spans="1:17">
      <c r="A42" t="s">
        <v>509</v>
      </c>
      <c r="B42" t="s">
        <v>510</v>
      </c>
      <c r="C42" s="473" t="s">
        <v>124</v>
      </c>
      <c r="D42" s="473">
        <v>0</v>
      </c>
      <c r="E42" s="473">
        <v>0</v>
      </c>
      <c r="F42" s="473">
        <v>0</v>
      </c>
      <c r="G42" s="473" t="s">
        <v>124</v>
      </c>
      <c r="H42" s="473">
        <v>0</v>
      </c>
      <c r="I42" t="b">
        <f t="shared" si="0"/>
        <v>1</v>
      </c>
      <c r="J42" s="481" t="s">
        <v>509</v>
      </c>
      <c r="K42" s="482" t="s">
        <v>510</v>
      </c>
      <c r="L42" s="482" t="s">
        <v>124</v>
      </c>
      <c r="M42" s="483">
        <v>0</v>
      </c>
      <c r="N42" s="483">
        <v>0</v>
      </c>
      <c r="O42" s="483">
        <v>0</v>
      </c>
      <c r="P42" s="482" t="s">
        <v>124</v>
      </c>
      <c r="Q42" s="483">
        <v>0</v>
      </c>
    </row>
    <row r="43" spans="1:17">
      <c r="A43" t="s">
        <v>511</v>
      </c>
      <c r="B43" t="s">
        <v>512</v>
      </c>
      <c r="C43" s="473" t="s">
        <v>124</v>
      </c>
      <c r="D43" s="473">
        <v>45880492.079999998</v>
      </c>
      <c r="E43" s="473">
        <v>0</v>
      </c>
      <c r="F43" s="473">
        <v>0</v>
      </c>
      <c r="G43" s="473" t="s">
        <v>124</v>
      </c>
      <c r="H43" s="473">
        <v>45880492.079999998</v>
      </c>
      <c r="I43" t="b">
        <f t="shared" si="0"/>
        <v>1</v>
      </c>
      <c r="J43" s="481" t="s">
        <v>511</v>
      </c>
      <c r="K43" s="482" t="s">
        <v>512</v>
      </c>
      <c r="L43" s="482" t="s">
        <v>124</v>
      </c>
      <c r="M43" s="483">
        <v>45880492.079999998</v>
      </c>
      <c r="N43" s="483">
        <v>0</v>
      </c>
      <c r="O43" s="483">
        <v>0</v>
      </c>
      <c r="P43" s="482" t="s">
        <v>124</v>
      </c>
      <c r="Q43" s="483">
        <v>45880492.079999998</v>
      </c>
    </row>
    <row r="44" spans="1:17">
      <c r="A44" t="s">
        <v>513</v>
      </c>
      <c r="B44" t="s">
        <v>514</v>
      </c>
      <c r="C44" s="473" t="s">
        <v>124</v>
      </c>
      <c r="D44" s="473">
        <v>208820382.91999999</v>
      </c>
      <c r="E44" s="473">
        <v>158629.60999999999</v>
      </c>
      <c r="F44" s="473">
        <v>14400.89</v>
      </c>
      <c r="G44" s="473" t="s">
        <v>124</v>
      </c>
      <c r="H44" s="473">
        <v>208676154.19999999</v>
      </c>
      <c r="I44" t="b">
        <f t="shared" si="0"/>
        <v>1</v>
      </c>
      <c r="J44" s="481" t="s">
        <v>513</v>
      </c>
      <c r="K44" s="482" t="s">
        <v>514</v>
      </c>
      <c r="L44" s="482" t="s">
        <v>124</v>
      </c>
      <c r="M44" s="483">
        <v>208820382.91999999</v>
      </c>
      <c r="N44" s="483">
        <v>158629.60999999999</v>
      </c>
      <c r="O44" s="483">
        <v>14400.89</v>
      </c>
      <c r="P44" s="482" t="s">
        <v>124</v>
      </c>
      <c r="Q44" s="483">
        <v>208676154.19999999</v>
      </c>
    </row>
    <row r="45" spans="1:17">
      <c r="A45" t="s">
        <v>515</v>
      </c>
      <c r="B45" t="s">
        <v>516</v>
      </c>
      <c r="C45" s="473" t="s">
        <v>124</v>
      </c>
      <c r="D45" s="473">
        <v>0</v>
      </c>
      <c r="E45" s="473">
        <v>0</v>
      </c>
      <c r="F45" s="473">
        <v>0</v>
      </c>
      <c r="G45" s="473" t="s">
        <v>124</v>
      </c>
      <c r="H45" s="473">
        <v>0</v>
      </c>
      <c r="I45" t="b">
        <f t="shared" si="0"/>
        <v>1</v>
      </c>
      <c r="J45" s="481" t="s">
        <v>515</v>
      </c>
      <c r="K45" s="482" t="s">
        <v>516</v>
      </c>
      <c r="L45" s="482" t="s">
        <v>124</v>
      </c>
      <c r="M45" s="483">
        <v>0</v>
      </c>
      <c r="N45" s="483">
        <v>0</v>
      </c>
      <c r="O45" s="483">
        <v>0</v>
      </c>
      <c r="P45" s="482" t="s">
        <v>124</v>
      </c>
      <c r="Q45" s="483">
        <v>0</v>
      </c>
    </row>
    <row r="46" spans="1:17">
      <c r="A46" t="s">
        <v>517</v>
      </c>
      <c r="B46" t="s">
        <v>518</v>
      </c>
      <c r="C46" s="473" t="s">
        <v>124</v>
      </c>
      <c r="D46" s="473">
        <v>123758415.11</v>
      </c>
      <c r="E46" s="473">
        <v>0</v>
      </c>
      <c r="F46" s="473">
        <v>20672629.199999999</v>
      </c>
      <c r="G46" s="473" t="s">
        <v>124</v>
      </c>
      <c r="H46" s="473">
        <v>144431044.31</v>
      </c>
      <c r="I46" t="b">
        <f t="shared" si="0"/>
        <v>1</v>
      </c>
      <c r="J46" s="481" t="s">
        <v>517</v>
      </c>
      <c r="K46" s="482" t="s">
        <v>518</v>
      </c>
      <c r="L46" s="482" t="s">
        <v>124</v>
      </c>
      <c r="M46" s="483">
        <v>123758415.11</v>
      </c>
      <c r="N46" s="483">
        <v>0</v>
      </c>
      <c r="O46" s="483">
        <v>20672629.199999999</v>
      </c>
      <c r="P46" s="482" t="s">
        <v>124</v>
      </c>
      <c r="Q46" s="483">
        <v>144431044.31</v>
      </c>
    </row>
    <row r="47" spans="1:17">
      <c r="A47" t="s">
        <v>519</v>
      </c>
      <c r="B47" t="s">
        <v>520</v>
      </c>
      <c r="C47" s="473" t="s">
        <v>124</v>
      </c>
      <c r="D47" s="473">
        <v>114981875.31</v>
      </c>
      <c r="E47" s="473">
        <v>0</v>
      </c>
      <c r="F47" s="473">
        <v>0</v>
      </c>
      <c r="G47" s="473" t="s">
        <v>124</v>
      </c>
      <c r="H47" s="473">
        <v>114981875.31</v>
      </c>
      <c r="I47" t="b">
        <f t="shared" si="0"/>
        <v>1</v>
      </c>
      <c r="J47" s="481" t="s">
        <v>519</v>
      </c>
      <c r="K47" s="482" t="s">
        <v>520</v>
      </c>
      <c r="L47" s="482" t="s">
        <v>124</v>
      </c>
      <c r="M47" s="483">
        <v>114981875.31</v>
      </c>
      <c r="N47" s="483">
        <v>0</v>
      </c>
      <c r="O47" s="483">
        <v>0</v>
      </c>
      <c r="P47" s="482" t="s">
        <v>124</v>
      </c>
      <c r="Q47" s="483">
        <v>114981875.31</v>
      </c>
    </row>
    <row r="48" spans="1:17">
      <c r="A48" t="s">
        <v>521</v>
      </c>
      <c r="B48" t="s">
        <v>522</v>
      </c>
      <c r="C48" s="473" t="s">
        <v>124</v>
      </c>
      <c r="D48" s="473">
        <v>0</v>
      </c>
      <c r="E48" s="473">
        <v>0</v>
      </c>
      <c r="F48" s="473">
        <v>0</v>
      </c>
      <c r="G48" s="473" t="s">
        <v>124</v>
      </c>
      <c r="H48" s="473">
        <v>0</v>
      </c>
      <c r="I48" t="b">
        <f t="shared" si="0"/>
        <v>1</v>
      </c>
      <c r="J48" s="481" t="s">
        <v>521</v>
      </c>
      <c r="K48" s="482" t="s">
        <v>522</v>
      </c>
      <c r="L48" s="482" t="s">
        <v>124</v>
      </c>
      <c r="M48" s="483">
        <v>0</v>
      </c>
      <c r="N48" s="483">
        <v>0</v>
      </c>
      <c r="O48" s="483">
        <v>0</v>
      </c>
      <c r="P48" s="482" t="s">
        <v>124</v>
      </c>
      <c r="Q48" s="483">
        <v>0</v>
      </c>
    </row>
    <row r="49" spans="1:17">
      <c r="A49" t="s">
        <v>523</v>
      </c>
      <c r="B49" t="s">
        <v>524</v>
      </c>
      <c r="C49" s="473" t="s">
        <v>124</v>
      </c>
      <c r="D49" s="473">
        <v>0</v>
      </c>
      <c r="E49" s="473">
        <v>0</v>
      </c>
      <c r="F49" s="473">
        <v>0</v>
      </c>
      <c r="G49" s="473" t="s">
        <v>124</v>
      </c>
      <c r="H49" s="473">
        <v>0</v>
      </c>
      <c r="I49" t="b">
        <f t="shared" si="0"/>
        <v>1</v>
      </c>
      <c r="J49" s="481" t="s">
        <v>523</v>
      </c>
      <c r="K49" s="482" t="s">
        <v>524</v>
      </c>
      <c r="L49" s="482" t="s">
        <v>124</v>
      </c>
      <c r="M49" s="483">
        <v>0</v>
      </c>
      <c r="N49" s="483">
        <v>0</v>
      </c>
      <c r="O49" s="483">
        <v>0</v>
      </c>
      <c r="P49" s="482" t="s">
        <v>124</v>
      </c>
      <c r="Q49" s="483">
        <v>0</v>
      </c>
    </row>
    <row r="50" spans="1:17">
      <c r="A50" t="s">
        <v>525</v>
      </c>
      <c r="B50" t="s">
        <v>526</v>
      </c>
      <c r="C50" s="473" t="s">
        <v>124</v>
      </c>
      <c r="D50" s="473">
        <v>10605714.300000001</v>
      </c>
      <c r="E50" s="473">
        <v>0</v>
      </c>
      <c r="F50" s="473">
        <v>807863.99</v>
      </c>
      <c r="G50" s="473" t="s">
        <v>124</v>
      </c>
      <c r="H50" s="473">
        <v>11413578.289999999</v>
      </c>
      <c r="I50" t="b">
        <f t="shared" si="0"/>
        <v>1</v>
      </c>
      <c r="J50" s="481" t="s">
        <v>525</v>
      </c>
      <c r="K50" s="482" t="s">
        <v>526</v>
      </c>
      <c r="L50" s="482" t="s">
        <v>124</v>
      </c>
      <c r="M50" s="483">
        <v>10605714.300000001</v>
      </c>
      <c r="N50" s="483">
        <v>0</v>
      </c>
      <c r="O50" s="483">
        <v>807863.99</v>
      </c>
      <c r="P50" s="482" t="s">
        <v>124</v>
      </c>
      <c r="Q50" s="483">
        <v>11413578.289999999</v>
      </c>
    </row>
    <row r="51" spans="1:17">
      <c r="A51" t="s">
        <v>527</v>
      </c>
      <c r="B51" t="s">
        <v>528</v>
      </c>
      <c r="C51" s="473" t="s">
        <v>124</v>
      </c>
      <c r="D51" s="473">
        <v>278137.5</v>
      </c>
      <c r="E51" s="473">
        <v>0</v>
      </c>
      <c r="F51" s="473">
        <v>56878</v>
      </c>
      <c r="G51" s="473" t="s">
        <v>124</v>
      </c>
      <c r="H51" s="473">
        <v>335015.5</v>
      </c>
      <c r="I51" t="b">
        <f t="shared" si="0"/>
        <v>1</v>
      </c>
      <c r="J51" s="481" t="s">
        <v>527</v>
      </c>
      <c r="K51" s="482" t="s">
        <v>528</v>
      </c>
      <c r="L51" s="482" t="s">
        <v>124</v>
      </c>
      <c r="M51" s="483">
        <v>278137.5</v>
      </c>
      <c r="N51" s="483">
        <v>0</v>
      </c>
      <c r="O51" s="483">
        <v>56878</v>
      </c>
      <c r="P51" s="482" t="s">
        <v>124</v>
      </c>
      <c r="Q51" s="483">
        <v>335015.5</v>
      </c>
    </row>
    <row r="52" spans="1:17">
      <c r="A52" t="s">
        <v>529</v>
      </c>
      <c r="B52" t="s">
        <v>530</v>
      </c>
      <c r="C52" s="473" t="s">
        <v>124</v>
      </c>
      <c r="D52" s="473">
        <v>35728.25</v>
      </c>
      <c r="E52" s="473">
        <v>0</v>
      </c>
      <c r="F52" s="473">
        <v>10550</v>
      </c>
      <c r="G52" s="473" t="s">
        <v>124</v>
      </c>
      <c r="H52" s="473">
        <v>46278.25</v>
      </c>
      <c r="I52" t="b">
        <f t="shared" si="0"/>
        <v>1</v>
      </c>
      <c r="J52" s="481" t="s">
        <v>529</v>
      </c>
      <c r="K52" s="482" t="s">
        <v>530</v>
      </c>
      <c r="L52" s="482" t="s">
        <v>124</v>
      </c>
      <c r="M52" s="483">
        <v>35728.25</v>
      </c>
      <c r="N52" s="483">
        <v>0</v>
      </c>
      <c r="O52" s="483">
        <v>10550</v>
      </c>
      <c r="P52" s="482" t="s">
        <v>124</v>
      </c>
      <c r="Q52" s="483">
        <v>46278.25</v>
      </c>
    </row>
    <row r="53" spans="1:17">
      <c r="A53" t="s">
        <v>531</v>
      </c>
      <c r="B53" t="s">
        <v>532</v>
      </c>
      <c r="C53" s="473" t="s">
        <v>124</v>
      </c>
      <c r="D53" s="473">
        <v>5513</v>
      </c>
      <c r="E53" s="473">
        <v>0</v>
      </c>
      <c r="F53" s="473">
        <v>1868</v>
      </c>
      <c r="G53" s="473" t="s">
        <v>124</v>
      </c>
      <c r="H53" s="473">
        <v>7381</v>
      </c>
      <c r="I53" t="b">
        <f t="shared" si="0"/>
        <v>1</v>
      </c>
      <c r="J53" s="481" t="s">
        <v>531</v>
      </c>
      <c r="K53" s="482" t="s">
        <v>532</v>
      </c>
      <c r="L53" s="482" t="s">
        <v>124</v>
      </c>
      <c r="M53" s="483">
        <v>5513</v>
      </c>
      <c r="N53" s="483">
        <v>0</v>
      </c>
      <c r="O53" s="483">
        <v>1868</v>
      </c>
      <c r="P53" s="482" t="s">
        <v>124</v>
      </c>
      <c r="Q53" s="483">
        <v>7381</v>
      </c>
    </row>
    <row r="54" spans="1:17">
      <c r="A54" t="s">
        <v>533</v>
      </c>
      <c r="B54" t="s">
        <v>534</v>
      </c>
      <c r="C54" s="473" t="s">
        <v>124</v>
      </c>
      <c r="D54" s="473">
        <v>480743.81</v>
      </c>
      <c r="E54" s="473">
        <v>0</v>
      </c>
      <c r="F54" s="473">
        <v>565343.99</v>
      </c>
      <c r="G54" s="473" t="s">
        <v>124</v>
      </c>
      <c r="H54" s="473">
        <v>1046087.8</v>
      </c>
      <c r="I54" t="b">
        <f t="shared" si="0"/>
        <v>1</v>
      </c>
      <c r="J54" s="481" t="s">
        <v>533</v>
      </c>
      <c r="K54" s="482" t="s">
        <v>534</v>
      </c>
      <c r="L54" s="482" t="s">
        <v>124</v>
      </c>
      <c r="M54" s="483">
        <v>480743.81</v>
      </c>
      <c r="N54" s="483">
        <v>0</v>
      </c>
      <c r="O54" s="483">
        <v>565343.99</v>
      </c>
      <c r="P54" s="482" t="s">
        <v>124</v>
      </c>
      <c r="Q54" s="483">
        <v>1046087.8</v>
      </c>
    </row>
    <row r="55" spans="1:17">
      <c r="A55" t="s">
        <v>535</v>
      </c>
      <c r="B55" t="s">
        <v>536</v>
      </c>
      <c r="C55" s="473" t="s">
        <v>124</v>
      </c>
      <c r="D55" s="473">
        <v>4325170.53</v>
      </c>
      <c r="E55" s="473">
        <v>0</v>
      </c>
      <c r="F55" s="473">
        <v>949068.04</v>
      </c>
      <c r="G55" s="473" t="s">
        <v>124</v>
      </c>
      <c r="H55" s="473">
        <v>5274238.57</v>
      </c>
      <c r="I55" t="b">
        <f t="shared" si="0"/>
        <v>1</v>
      </c>
      <c r="J55" s="481" t="s">
        <v>535</v>
      </c>
      <c r="K55" s="482" t="s">
        <v>536</v>
      </c>
      <c r="L55" s="482" t="s">
        <v>124</v>
      </c>
      <c r="M55" s="483">
        <v>4325170.53</v>
      </c>
      <c r="N55" s="483">
        <v>0</v>
      </c>
      <c r="O55" s="483">
        <v>949068.04</v>
      </c>
      <c r="P55" s="482" t="s">
        <v>124</v>
      </c>
      <c r="Q55" s="483">
        <v>5274238.57</v>
      </c>
    </row>
    <row r="56" spans="1:17">
      <c r="A56" t="s">
        <v>565</v>
      </c>
      <c r="B56" t="s">
        <v>566</v>
      </c>
      <c r="C56" s="473" t="s">
        <v>124</v>
      </c>
      <c r="D56" s="473">
        <v>0</v>
      </c>
      <c r="E56" s="473">
        <v>0</v>
      </c>
      <c r="F56" s="473">
        <v>0</v>
      </c>
      <c r="G56" s="473" t="s">
        <v>124</v>
      </c>
      <c r="H56" s="473">
        <v>0</v>
      </c>
      <c r="I56" t="b">
        <f t="shared" si="0"/>
        <v>1</v>
      </c>
      <c r="J56" s="481" t="s">
        <v>565</v>
      </c>
      <c r="K56" s="482" t="s">
        <v>566</v>
      </c>
      <c r="L56" s="482" t="s">
        <v>124</v>
      </c>
      <c r="M56" s="483">
        <v>0</v>
      </c>
      <c r="N56" s="483">
        <v>0</v>
      </c>
      <c r="O56" s="483">
        <v>0</v>
      </c>
      <c r="P56" s="482" t="s">
        <v>124</v>
      </c>
      <c r="Q56" s="483">
        <v>0</v>
      </c>
    </row>
    <row r="57" spans="1:17">
      <c r="A57" t="s">
        <v>537</v>
      </c>
      <c r="B57" t="s">
        <v>538</v>
      </c>
      <c r="C57" s="473" t="s">
        <v>124</v>
      </c>
      <c r="D57" s="473">
        <v>0</v>
      </c>
      <c r="E57" s="473">
        <v>0</v>
      </c>
      <c r="F57" s="473">
        <v>0</v>
      </c>
      <c r="G57" s="473" t="s">
        <v>124</v>
      </c>
      <c r="H57" s="473">
        <v>0</v>
      </c>
      <c r="I57" t="b">
        <f t="shared" si="0"/>
        <v>1</v>
      </c>
      <c r="J57" s="481" t="s">
        <v>537</v>
      </c>
      <c r="K57" s="482" t="s">
        <v>538</v>
      </c>
      <c r="L57" s="482" t="s">
        <v>124</v>
      </c>
      <c r="M57" s="483">
        <v>0</v>
      </c>
      <c r="N57" s="483">
        <v>0</v>
      </c>
      <c r="O57" s="483">
        <v>0</v>
      </c>
      <c r="P57" s="482" t="s">
        <v>124</v>
      </c>
      <c r="Q57" s="483">
        <v>0</v>
      </c>
    </row>
    <row r="58" spans="1:17">
      <c r="A58" t="s">
        <v>539</v>
      </c>
      <c r="B58" t="s">
        <v>540</v>
      </c>
      <c r="C58" s="473">
        <v>198552611.24000001</v>
      </c>
      <c r="D58" s="473" t="s">
        <v>124</v>
      </c>
      <c r="E58" s="473">
        <v>30883344.510000002</v>
      </c>
      <c r="F58" s="473">
        <v>1200.08</v>
      </c>
      <c r="G58" s="473">
        <v>229434755.66999999</v>
      </c>
      <c r="H58" s="473" t="s">
        <v>124</v>
      </c>
      <c r="I58" t="b">
        <f t="shared" si="0"/>
        <v>1</v>
      </c>
      <c r="J58" s="481" t="s">
        <v>539</v>
      </c>
      <c r="K58" s="482" t="s">
        <v>540</v>
      </c>
      <c r="L58" s="483">
        <v>198552611.24000001</v>
      </c>
      <c r="M58" s="482" t="s">
        <v>124</v>
      </c>
      <c r="N58" s="483">
        <v>30883344.510000002</v>
      </c>
      <c r="O58" s="483">
        <v>1200.08</v>
      </c>
      <c r="P58" s="483">
        <v>229434755.66999999</v>
      </c>
      <c r="Q58" s="482" t="s">
        <v>124</v>
      </c>
    </row>
    <row r="59" spans="1:17">
      <c r="A59" t="s">
        <v>541</v>
      </c>
      <c r="B59" t="s">
        <v>542</v>
      </c>
      <c r="C59" s="473">
        <v>1014501.85</v>
      </c>
      <c r="D59" s="473" t="s">
        <v>124</v>
      </c>
      <c r="E59" s="473">
        <v>383675.05</v>
      </c>
      <c r="F59" s="473">
        <v>0</v>
      </c>
      <c r="G59" s="473">
        <v>1398176.9</v>
      </c>
      <c r="H59" s="473" t="s">
        <v>124</v>
      </c>
      <c r="I59" t="b">
        <f t="shared" si="0"/>
        <v>1</v>
      </c>
      <c r="J59" s="481" t="s">
        <v>541</v>
      </c>
      <c r="K59" s="482" t="s">
        <v>542</v>
      </c>
      <c r="L59" s="483">
        <v>1014501.85</v>
      </c>
      <c r="M59" s="482" t="s">
        <v>124</v>
      </c>
      <c r="N59" s="483">
        <v>383675.05</v>
      </c>
      <c r="O59" s="483">
        <v>0</v>
      </c>
      <c r="P59" s="483">
        <v>1398176.9</v>
      </c>
      <c r="Q59" s="482" t="s">
        <v>124</v>
      </c>
    </row>
    <row r="60" spans="1:17">
      <c r="A60" t="s">
        <v>543</v>
      </c>
      <c r="B60" t="s">
        <v>544</v>
      </c>
      <c r="C60" s="473">
        <v>13167490.76</v>
      </c>
      <c r="D60" s="473" t="s">
        <v>124</v>
      </c>
      <c r="E60" s="473">
        <v>2669527.3199999998</v>
      </c>
      <c r="F60" s="473">
        <v>0</v>
      </c>
      <c r="G60" s="473">
        <v>15837018.08</v>
      </c>
      <c r="H60" s="473" t="s">
        <v>124</v>
      </c>
      <c r="I60" t="b">
        <f t="shared" si="0"/>
        <v>1</v>
      </c>
      <c r="J60" s="481" t="s">
        <v>543</v>
      </c>
      <c r="K60" s="482" t="s">
        <v>544</v>
      </c>
      <c r="L60" s="483">
        <v>13167490.76</v>
      </c>
      <c r="M60" s="482" t="s">
        <v>124</v>
      </c>
      <c r="N60" s="483">
        <v>2669527.3199999998</v>
      </c>
      <c r="O60" s="483">
        <v>0</v>
      </c>
      <c r="P60" s="483">
        <v>15837018.08</v>
      </c>
      <c r="Q60" s="482" t="s">
        <v>124</v>
      </c>
    </row>
    <row r="61" spans="1:17">
      <c r="A61" t="s">
        <v>545</v>
      </c>
      <c r="B61" t="s">
        <v>546</v>
      </c>
      <c r="C61" s="473">
        <v>50000</v>
      </c>
      <c r="D61" s="473" t="s">
        <v>124</v>
      </c>
      <c r="E61" s="473">
        <v>15000</v>
      </c>
      <c r="F61" s="473">
        <v>0</v>
      </c>
      <c r="G61" s="473">
        <v>65000</v>
      </c>
      <c r="H61" s="473" t="s">
        <v>124</v>
      </c>
      <c r="I61" t="b">
        <f t="shared" si="0"/>
        <v>1</v>
      </c>
      <c r="J61" s="481" t="s">
        <v>545</v>
      </c>
      <c r="K61" s="482" t="s">
        <v>546</v>
      </c>
      <c r="L61" s="483">
        <v>50000</v>
      </c>
      <c r="M61" s="482" t="s">
        <v>124</v>
      </c>
      <c r="N61" s="483">
        <v>15000</v>
      </c>
      <c r="O61" s="483">
        <v>0</v>
      </c>
      <c r="P61" s="483">
        <v>65000</v>
      </c>
      <c r="Q61" s="482" t="s">
        <v>124</v>
      </c>
    </row>
    <row r="62" spans="1:17">
      <c r="A62" t="s">
        <v>547</v>
      </c>
      <c r="B62" t="s">
        <v>548</v>
      </c>
      <c r="C62" s="473">
        <v>5080.84</v>
      </c>
      <c r="D62" s="473" t="s">
        <v>124</v>
      </c>
      <c r="E62" s="473">
        <v>0</v>
      </c>
      <c r="F62" s="473">
        <v>0</v>
      </c>
      <c r="G62" s="473">
        <v>5080.84</v>
      </c>
      <c r="H62" s="473" t="s">
        <v>124</v>
      </c>
      <c r="I62" t="b">
        <f t="shared" si="0"/>
        <v>1</v>
      </c>
      <c r="J62" s="481" t="s">
        <v>547</v>
      </c>
      <c r="K62" s="482" t="s">
        <v>548</v>
      </c>
      <c r="L62" s="483">
        <v>5080.84</v>
      </c>
      <c r="M62" s="482" t="s">
        <v>124</v>
      </c>
      <c r="N62" s="483">
        <v>0</v>
      </c>
      <c r="O62" s="483">
        <v>0</v>
      </c>
      <c r="P62" s="483">
        <v>5080.84</v>
      </c>
      <c r="Q62" s="482" t="s">
        <v>124</v>
      </c>
    </row>
    <row r="63" spans="1:17">
      <c r="A63" t="s">
        <v>549</v>
      </c>
      <c r="B63" t="s">
        <v>550</v>
      </c>
      <c r="C63" s="473">
        <v>0</v>
      </c>
      <c r="D63" s="473" t="s">
        <v>124</v>
      </c>
      <c r="E63" s="473">
        <v>0</v>
      </c>
      <c r="F63" s="473">
        <v>0</v>
      </c>
      <c r="G63" s="473">
        <v>0</v>
      </c>
      <c r="H63" s="473" t="s">
        <v>124</v>
      </c>
      <c r="I63" t="b">
        <f t="shared" si="0"/>
        <v>1</v>
      </c>
      <c r="J63" s="481" t="s">
        <v>549</v>
      </c>
      <c r="K63" s="482" t="s">
        <v>550</v>
      </c>
      <c r="L63" s="483">
        <v>0</v>
      </c>
      <c r="M63" s="482" t="s">
        <v>124</v>
      </c>
      <c r="N63" s="483">
        <v>0</v>
      </c>
      <c r="O63" s="483">
        <v>0</v>
      </c>
      <c r="P63" s="483">
        <v>0</v>
      </c>
      <c r="Q63" s="482" t="s">
        <v>124</v>
      </c>
    </row>
    <row r="64" spans="1:17">
      <c r="A64" t="s">
        <v>551</v>
      </c>
      <c r="B64" t="s">
        <v>552</v>
      </c>
      <c r="C64" s="473">
        <v>0</v>
      </c>
      <c r="D64" s="473" t="s">
        <v>124</v>
      </c>
      <c r="E64" s="473">
        <v>0</v>
      </c>
      <c r="F64" s="473">
        <v>0</v>
      </c>
      <c r="G64" s="473">
        <v>0</v>
      </c>
      <c r="H64" s="473" t="s">
        <v>124</v>
      </c>
      <c r="I64" t="b">
        <f t="shared" si="0"/>
        <v>1</v>
      </c>
      <c r="J64" s="481" t="s">
        <v>551</v>
      </c>
      <c r="K64" s="482" t="s">
        <v>552</v>
      </c>
      <c r="L64" s="483">
        <v>0</v>
      </c>
      <c r="M64" s="482" t="s">
        <v>124</v>
      </c>
      <c r="N64" s="483">
        <v>0</v>
      </c>
      <c r="O64" s="483">
        <v>0</v>
      </c>
      <c r="P64" s="483">
        <v>0</v>
      </c>
      <c r="Q64" s="482" t="s">
        <v>124</v>
      </c>
    </row>
    <row r="65" spans="1:17">
      <c r="A65" t="s">
        <v>124</v>
      </c>
      <c r="C65" s="473"/>
      <c r="D65" s="473"/>
      <c r="E65" s="473"/>
      <c r="F65" s="473"/>
      <c r="G65" s="473"/>
      <c r="H65" s="473"/>
      <c r="I65" t="b">
        <f t="shared" si="0"/>
        <v>1</v>
      </c>
      <c r="J65" s="484" t="s">
        <v>124</v>
      </c>
      <c r="K65" s="486"/>
      <c r="L65" s="486"/>
      <c r="M65" s="486"/>
      <c r="N65" s="486"/>
      <c r="O65" s="486"/>
      <c r="P65" s="486"/>
      <c r="Q65" s="486"/>
    </row>
    <row r="66" spans="1:17">
      <c r="A66" s="479"/>
      <c r="B66" s="475" t="s">
        <v>553</v>
      </c>
      <c r="C66" s="476">
        <v>0</v>
      </c>
      <c r="D66" s="475"/>
      <c r="E66" s="476">
        <v>0</v>
      </c>
      <c r="F66" s="476">
        <v>0</v>
      </c>
      <c r="G66" s="476">
        <v>0</v>
      </c>
      <c r="H66" s="475"/>
      <c r="I66" t="b">
        <f t="shared" si="0"/>
        <v>1</v>
      </c>
      <c r="J66" s="484"/>
      <c r="K66" s="475" t="s">
        <v>553</v>
      </c>
      <c r="L66" s="476">
        <v>0</v>
      </c>
      <c r="M66" s="475"/>
      <c r="N66" s="476">
        <v>0</v>
      </c>
      <c r="O66" s="476">
        <v>0</v>
      </c>
      <c r="P66" s="476">
        <v>0</v>
      </c>
      <c r="Q66" s="475"/>
    </row>
    <row r="67" spans="1:17">
      <c r="A67" s="479"/>
      <c r="B67" s="475" t="s">
        <v>124</v>
      </c>
      <c r="C67" s="475"/>
      <c r="D67" s="476">
        <v>0</v>
      </c>
      <c r="E67" s="475"/>
      <c r="F67" s="475"/>
      <c r="G67" s="475"/>
      <c r="H67" s="476">
        <v>0</v>
      </c>
      <c r="I67" t="b">
        <f t="shared" si="0"/>
        <v>1</v>
      </c>
      <c r="J67" s="484"/>
      <c r="K67" s="475" t="s">
        <v>124</v>
      </c>
      <c r="L67" s="475"/>
      <c r="M67" s="476">
        <v>0</v>
      </c>
      <c r="N67" s="475"/>
      <c r="O67" s="475"/>
      <c r="P67" s="475"/>
      <c r="Q67" s="476">
        <v>0</v>
      </c>
    </row>
    <row r="68" spans="1:17">
      <c r="A68" s="479" t="s">
        <v>124</v>
      </c>
      <c r="I68" t="b">
        <f t="shared" si="0"/>
        <v>1</v>
      </c>
      <c r="J68" s="484" t="s">
        <v>124</v>
      </c>
      <c r="K68" s="486"/>
      <c r="L68" s="486"/>
      <c r="M68" s="486"/>
      <c r="N68" s="486"/>
      <c r="O68" s="486"/>
      <c r="P68" s="486"/>
      <c r="Q68" s="486"/>
    </row>
    <row r="69" spans="1:17">
      <c r="A69" s="480"/>
      <c r="B69" s="478"/>
      <c r="C69" s="478"/>
      <c r="D69" s="478"/>
      <c r="E69" s="478"/>
      <c r="F69" s="478"/>
      <c r="G69" s="478"/>
      <c r="H69" s="478"/>
      <c r="I69" t="b">
        <f t="shared" si="0"/>
        <v>1</v>
      </c>
      <c r="J69" s="485"/>
      <c r="K69" s="478"/>
      <c r="L69" s="478"/>
      <c r="M69" s="478"/>
      <c r="N69" s="478"/>
      <c r="O69" s="478"/>
      <c r="P69" s="478"/>
      <c r="Q69" s="478"/>
    </row>
    <row r="70" spans="1:17">
      <c r="A70" s="479"/>
      <c r="B70" s="475" t="s">
        <v>554</v>
      </c>
      <c r="C70" s="477">
        <v>765361681.88</v>
      </c>
      <c r="D70" s="475"/>
      <c r="E70" s="477">
        <v>145351487.83000001</v>
      </c>
      <c r="F70" s="477">
        <v>145351487.83000001</v>
      </c>
      <c r="G70" s="477">
        <v>785460249.36000001</v>
      </c>
      <c r="H70" s="475"/>
      <c r="I70" t="b">
        <f t="shared" ref="I70:I71" si="1">A70=J70</f>
        <v>1</v>
      </c>
      <c r="J70" s="484"/>
      <c r="K70" s="475" t="s">
        <v>554</v>
      </c>
      <c r="L70" s="477">
        <v>765361681.88</v>
      </c>
      <c r="M70" s="475"/>
      <c r="N70" s="477">
        <v>145351487.83000001</v>
      </c>
      <c r="O70" s="477">
        <v>145351487.83000001</v>
      </c>
      <c r="P70" s="477">
        <v>785460249.36000001</v>
      </c>
      <c r="Q70" s="475"/>
    </row>
    <row r="71" spans="1:17">
      <c r="A71" s="479"/>
      <c r="B71" s="475"/>
      <c r="C71" s="475"/>
      <c r="D71" s="477">
        <v>765361681.88</v>
      </c>
      <c r="E71" s="475"/>
      <c r="F71" s="475"/>
      <c r="G71" s="475"/>
      <c r="H71" s="477">
        <v>785460249.36000001</v>
      </c>
      <c r="I71" t="b">
        <f t="shared" si="1"/>
        <v>1</v>
      </c>
      <c r="J71" s="484"/>
      <c r="K71" s="475"/>
      <c r="L71" s="475"/>
      <c r="M71" s="477">
        <v>765361681.88</v>
      </c>
      <c r="N71" s="475"/>
      <c r="O71" s="475"/>
      <c r="P71" s="475"/>
      <c r="Q71" s="477">
        <v>785460249.36000001</v>
      </c>
    </row>
  </sheetData>
  <mergeCells count="1">
    <mergeCell ref="A1:H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71"/>
  <sheetViews>
    <sheetView workbookViewId="0">
      <pane ySplit="3" topLeftCell="A43" activePane="bottomLeft" state="frozen"/>
      <selection activeCell="A3" sqref="A3"/>
      <selection pane="bottomLeft" activeCell="H57" activeCellId="5" sqref="H50 H51 H52 H53 H55 H57"/>
    </sheetView>
  </sheetViews>
  <sheetFormatPr baseColWidth="10" defaultRowHeight="15"/>
  <cols>
    <col min="1" max="1" width="13.7109375" customWidth="1"/>
    <col min="2" max="2" width="53.5703125" bestFit="1" customWidth="1"/>
    <col min="3" max="7" width="15.140625" style="473" customWidth="1"/>
    <col min="8" max="9" width="18.5703125" style="473" customWidth="1"/>
    <col min="10" max="10" width="14.140625" style="473" bestFit="1" customWidth="1"/>
    <col min="12" max="13" width="15.140625" style="473" bestFit="1" customWidth="1"/>
    <col min="14" max="15" width="14.140625" style="473" bestFit="1" customWidth="1"/>
    <col min="16" max="16" width="15.140625" style="473" bestFit="1" customWidth="1"/>
    <col min="17" max="17" width="13.7109375" bestFit="1" customWidth="1"/>
  </cols>
  <sheetData>
    <row r="1" spans="1:17">
      <c r="A1" s="559" t="s">
        <v>427</v>
      </c>
      <c r="B1" s="559"/>
      <c r="C1" s="559"/>
      <c r="D1" s="559"/>
      <c r="E1" s="559"/>
      <c r="F1" s="559"/>
      <c r="G1" s="559"/>
      <c r="H1" s="559"/>
      <c r="I1" s="474"/>
      <c r="J1" s="559"/>
      <c r="K1" s="559"/>
      <c r="L1" s="559"/>
      <c r="M1" s="559"/>
      <c r="N1" s="559"/>
      <c r="O1" s="559"/>
      <c r="P1" s="559"/>
      <c r="Q1" s="559"/>
    </row>
    <row r="2" spans="1:17">
      <c r="A2" t="s">
        <v>428</v>
      </c>
      <c r="B2" t="s">
        <v>429</v>
      </c>
      <c r="C2" s="473" t="s">
        <v>430</v>
      </c>
      <c r="D2" s="473" t="s">
        <v>431</v>
      </c>
      <c r="G2" s="473" t="s">
        <v>430</v>
      </c>
      <c r="H2" s="473" t="s">
        <v>432</v>
      </c>
      <c r="J2"/>
      <c r="Q2" s="473"/>
    </row>
    <row r="3" spans="1:17">
      <c r="C3" s="473" t="s">
        <v>433</v>
      </c>
      <c r="D3" s="473" t="s">
        <v>434</v>
      </c>
      <c r="E3" s="473" t="s">
        <v>435</v>
      </c>
      <c r="F3" s="473" t="s">
        <v>436</v>
      </c>
      <c r="G3" s="473" t="s">
        <v>433</v>
      </c>
      <c r="H3" s="473" t="s">
        <v>434</v>
      </c>
      <c r="J3"/>
      <c r="Q3" s="473"/>
    </row>
    <row r="4" spans="1:17">
      <c r="J4"/>
      <c r="Q4" s="473"/>
    </row>
    <row r="5" spans="1:17">
      <c r="A5" t="s">
        <v>437</v>
      </c>
      <c r="B5" t="s">
        <v>438</v>
      </c>
      <c r="C5" s="473">
        <v>1253876.74</v>
      </c>
      <c r="D5" s="473" t="s">
        <v>124</v>
      </c>
      <c r="E5" s="473">
        <v>15000</v>
      </c>
      <c r="F5" s="473">
        <v>0</v>
      </c>
      <c r="G5" s="473">
        <v>1268876.74</v>
      </c>
      <c r="H5" s="473" t="s">
        <v>124</v>
      </c>
      <c r="I5" s="473" t="b">
        <f>J5=A5</f>
        <v>1</v>
      </c>
      <c r="J5" s="481" t="s">
        <v>437</v>
      </c>
      <c r="K5" s="482" t="s">
        <v>438</v>
      </c>
      <c r="L5" s="483">
        <v>1253876.74</v>
      </c>
      <c r="M5" s="482" t="s">
        <v>124</v>
      </c>
      <c r="N5" s="483">
        <v>15000</v>
      </c>
      <c r="O5" s="483">
        <v>0</v>
      </c>
      <c r="P5" s="483">
        <v>1268876.74</v>
      </c>
      <c r="Q5" s="482" t="s">
        <v>124</v>
      </c>
    </row>
    <row r="6" spans="1:17">
      <c r="A6" t="s">
        <v>439</v>
      </c>
      <c r="B6" t="s">
        <v>440</v>
      </c>
      <c r="C6" s="473">
        <v>31100389.350000001</v>
      </c>
      <c r="D6" s="473" t="s">
        <v>124</v>
      </c>
      <c r="E6" s="473">
        <v>24999977.73</v>
      </c>
      <c r="F6" s="473">
        <v>16500086.949999999</v>
      </c>
      <c r="G6" s="473">
        <v>39600280.130000003</v>
      </c>
      <c r="H6" s="473" t="s">
        <v>124</v>
      </c>
      <c r="I6" s="473" t="b">
        <f t="shared" ref="I6:I69" si="0">J6=A6</f>
        <v>1</v>
      </c>
      <c r="J6" s="481" t="s">
        <v>439</v>
      </c>
      <c r="K6" s="482" t="s">
        <v>440</v>
      </c>
      <c r="L6" s="483">
        <v>31100389.350000001</v>
      </c>
      <c r="M6" s="482" t="s">
        <v>124</v>
      </c>
      <c r="N6" s="483">
        <v>24999977.73</v>
      </c>
      <c r="O6" s="483">
        <v>16500086.949999999</v>
      </c>
      <c r="P6" s="483">
        <v>39600280.130000003</v>
      </c>
      <c r="Q6" s="482" t="s">
        <v>124</v>
      </c>
    </row>
    <row r="7" spans="1:17">
      <c r="A7" t="s">
        <v>441</v>
      </c>
      <c r="B7" t="s">
        <v>442</v>
      </c>
      <c r="C7" s="473">
        <v>16367840.57</v>
      </c>
      <c r="D7" s="473" t="s">
        <v>124</v>
      </c>
      <c r="E7" s="473">
        <v>74575478.650000006</v>
      </c>
      <c r="F7" s="473">
        <v>80630139.269999996</v>
      </c>
      <c r="G7" s="473">
        <v>10313179.949999999</v>
      </c>
      <c r="H7" s="473" t="s">
        <v>124</v>
      </c>
      <c r="I7" s="473" t="b">
        <f t="shared" si="0"/>
        <v>1</v>
      </c>
      <c r="J7" s="481" t="s">
        <v>441</v>
      </c>
      <c r="K7" s="482" t="s">
        <v>442</v>
      </c>
      <c r="L7" s="483">
        <v>16367840.57</v>
      </c>
      <c r="M7" s="482" t="s">
        <v>124</v>
      </c>
      <c r="N7" s="483">
        <v>74575478.650000006</v>
      </c>
      <c r="O7" s="483">
        <v>80630139.269999996</v>
      </c>
      <c r="P7" s="483">
        <v>10313179.949999999</v>
      </c>
      <c r="Q7" s="482" t="s">
        <v>124</v>
      </c>
    </row>
    <row r="8" spans="1:17">
      <c r="A8" t="s">
        <v>443</v>
      </c>
      <c r="B8" t="s">
        <v>444</v>
      </c>
      <c r="C8" s="473">
        <v>378058.54</v>
      </c>
      <c r="D8" s="473" t="s">
        <v>124</v>
      </c>
      <c r="E8" s="473">
        <v>391820.73</v>
      </c>
      <c r="F8" s="473">
        <v>399272.61</v>
      </c>
      <c r="G8" s="473">
        <v>370606.66</v>
      </c>
      <c r="H8" s="473" t="s">
        <v>124</v>
      </c>
      <c r="I8" s="473" t="b">
        <f t="shared" si="0"/>
        <v>1</v>
      </c>
      <c r="J8" s="481" t="s">
        <v>443</v>
      </c>
      <c r="K8" s="482" t="s">
        <v>444</v>
      </c>
      <c r="L8" s="483">
        <v>378058.54</v>
      </c>
      <c r="M8" s="482" t="s">
        <v>124</v>
      </c>
      <c r="N8" s="483">
        <v>391820.73</v>
      </c>
      <c r="O8" s="483">
        <v>399272.61</v>
      </c>
      <c r="P8" s="483">
        <v>370606.66</v>
      </c>
      <c r="Q8" s="482" t="s">
        <v>124</v>
      </c>
    </row>
    <row r="9" spans="1:17">
      <c r="A9" t="s">
        <v>445</v>
      </c>
      <c r="B9" t="s">
        <v>446</v>
      </c>
      <c r="C9" s="473">
        <v>0</v>
      </c>
      <c r="D9" s="473" t="s">
        <v>124</v>
      </c>
      <c r="E9" s="473">
        <v>0</v>
      </c>
      <c r="F9" s="473">
        <v>0</v>
      </c>
      <c r="G9" s="473">
        <v>0</v>
      </c>
      <c r="H9" s="473" t="s">
        <v>124</v>
      </c>
      <c r="I9" s="473" t="b">
        <f t="shared" si="0"/>
        <v>1</v>
      </c>
      <c r="J9" s="481" t="s">
        <v>445</v>
      </c>
      <c r="K9" s="482" t="s">
        <v>446</v>
      </c>
      <c r="L9" s="483">
        <v>0</v>
      </c>
      <c r="M9" s="482" t="s">
        <v>124</v>
      </c>
      <c r="N9" s="483">
        <v>0</v>
      </c>
      <c r="O9" s="483">
        <v>0</v>
      </c>
      <c r="P9" s="483">
        <v>0</v>
      </c>
      <c r="Q9" s="482" t="s">
        <v>124</v>
      </c>
    </row>
    <row r="10" spans="1:17">
      <c r="A10" t="s">
        <v>447</v>
      </c>
      <c r="B10" t="s">
        <v>448</v>
      </c>
      <c r="C10" s="473">
        <v>220290920.78999999</v>
      </c>
      <c r="D10" s="473" t="s">
        <v>124</v>
      </c>
      <c r="E10" s="473">
        <v>0</v>
      </c>
      <c r="F10" s="473">
        <v>0</v>
      </c>
      <c r="G10" s="473">
        <v>220290920.78999999</v>
      </c>
      <c r="H10" s="473" t="s">
        <v>124</v>
      </c>
      <c r="I10" s="473" t="b">
        <f t="shared" si="0"/>
        <v>1</v>
      </c>
      <c r="J10" s="481" t="s">
        <v>447</v>
      </c>
      <c r="K10" s="482" t="s">
        <v>448</v>
      </c>
      <c r="L10" s="483">
        <v>220290920.78999999</v>
      </c>
      <c r="M10" s="482" t="s">
        <v>124</v>
      </c>
      <c r="N10" s="483">
        <v>0</v>
      </c>
      <c r="O10" s="483">
        <v>0</v>
      </c>
      <c r="P10" s="483">
        <v>220290920.78999999</v>
      </c>
      <c r="Q10" s="482" t="s">
        <v>124</v>
      </c>
    </row>
    <row r="11" spans="1:17">
      <c r="A11" t="s">
        <v>449</v>
      </c>
      <c r="B11" t="s">
        <v>450</v>
      </c>
      <c r="C11" s="473">
        <v>0</v>
      </c>
      <c r="D11" s="473" t="s">
        <v>124</v>
      </c>
      <c r="E11" s="473">
        <v>0</v>
      </c>
      <c r="F11" s="473">
        <v>0</v>
      </c>
      <c r="G11" s="473">
        <v>0</v>
      </c>
      <c r="H11" s="473" t="s">
        <v>124</v>
      </c>
      <c r="I11" s="473" t="b">
        <f t="shared" si="0"/>
        <v>1</v>
      </c>
      <c r="J11" s="481" t="s">
        <v>449</v>
      </c>
      <c r="K11" s="482" t="s">
        <v>450</v>
      </c>
      <c r="L11" s="483">
        <v>0</v>
      </c>
      <c r="M11" s="482" t="s">
        <v>124</v>
      </c>
      <c r="N11" s="483">
        <v>0</v>
      </c>
      <c r="O11" s="483">
        <v>0</v>
      </c>
      <c r="P11" s="483">
        <v>0</v>
      </c>
      <c r="Q11" s="482" t="s">
        <v>124</v>
      </c>
    </row>
    <row r="12" spans="1:17">
      <c r="A12" t="s">
        <v>451</v>
      </c>
      <c r="B12" t="s">
        <v>452</v>
      </c>
      <c r="C12" s="473">
        <v>0</v>
      </c>
      <c r="D12" s="473" t="s">
        <v>124</v>
      </c>
      <c r="E12" s="473">
        <v>0</v>
      </c>
      <c r="F12" s="473">
        <v>0</v>
      </c>
      <c r="G12" s="473">
        <v>0</v>
      </c>
      <c r="H12" s="473" t="s">
        <v>124</v>
      </c>
      <c r="I12" s="473" t="b">
        <f t="shared" si="0"/>
        <v>1</v>
      </c>
      <c r="J12" s="481" t="s">
        <v>451</v>
      </c>
      <c r="K12" s="482" t="s">
        <v>452</v>
      </c>
      <c r="L12" s="483">
        <v>0</v>
      </c>
      <c r="M12" s="482" t="s">
        <v>124</v>
      </c>
      <c r="N12" s="483">
        <v>0</v>
      </c>
      <c r="O12" s="483">
        <v>0</v>
      </c>
      <c r="P12" s="483">
        <v>0</v>
      </c>
      <c r="Q12" s="482" t="s">
        <v>124</v>
      </c>
    </row>
    <row r="13" spans="1:17">
      <c r="A13" t="s">
        <v>453</v>
      </c>
      <c r="B13" t="s">
        <v>454</v>
      </c>
      <c r="C13" s="473">
        <v>5835</v>
      </c>
      <c r="D13" s="473" t="s">
        <v>124</v>
      </c>
      <c r="E13" s="473">
        <v>0</v>
      </c>
      <c r="F13" s="473">
        <v>0</v>
      </c>
      <c r="G13" s="473">
        <v>5835</v>
      </c>
      <c r="H13" s="473" t="s">
        <v>124</v>
      </c>
      <c r="I13" s="473" t="b">
        <f t="shared" si="0"/>
        <v>1</v>
      </c>
      <c r="J13" s="481" t="s">
        <v>453</v>
      </c>
      <c r="K13" s="482" t="s">
        <v>454</v>
      </c>
      <c r="L13" s="483">
        <v>5835</v>
      </c>
      <c r="M13" s="482" t="s">
        <v>124</v>
      </c>
      <c r="N13" s="483">
        <v>0</v>
      </c>
      <c r="O13" s="483">
        <v>0</v>
      </c>
      <c r="P13" s="483">
        <v>5835</v>
      </c>
      <c r="Q13" s="482" t="s">
        <v>124</v>
      </c>
    </row>
    <row r="14" spans="1:17">
      <c r="A14" t="s">
        <v>455</v>
      </c>
      <c r="B14" t="s">
        <v>456</v>
      </c>
      <c r="C14" s="473">
        <v>39577.53</v>
      </c>
      <c r="D14" s="473" t="s">
        <v>124</v>
      </c>
      <c r="E14" s="473">
        <v>0</v>
      </c>
      <c r="F14" s="473">
        <v>0</v>
      </c>
      <c r="G14" s="473">
        <v>39577.53</v>
      </c>
      <c r="H14" s="473" t="s">
        <v>124</v>
      </c>
      <c r="I14" s="473" t="b">
        <f t="shared" si="0"/>
        <v>1</v>
      </c>
      <c r="J14" s="481" t="s">
        <v>455</v>
      </c>
      <c r="K14" s="482" t="s">
        <v>456</v>
      </c>
      <c r="L14" s="483">
        <v>39577.53</v>
      </c>
      <c r="M14" s="482" t="s">
        <v>124</v>
      </c>
      <c r="N14" s="483">
        <v>0</v>
      </c>
      <c r="O14" s="483">
        <v>0</v>
      </c>
      <c r="P14" s="483">
        <v>39577.53</v>
      </c>
      <c r="Q14" s="482" t="s">
        <v>124</v>
      </c>
    </row>
    <row r="15" spans="1:17">
      <c r="A15" t="s">
        <v>457</v>
      </c>
      <c r="B15" t="s">
        <v>458</v>
      </c>
      <c r="C15" s="473">
        <v>152032.60999999999</v>
      </c>
      <c r="D15" s="473" t="s">
        <v>124</v>
      </c>
      <c r="E15" s="473">
        <v>115335.9</v>
      </c>
      <c r="F15" s="473">
        <v>73958</v>
      </c>
      <c r="G15" s="473">
        <v>193410.51</v>
      </c>
      <c r="H15" s="473" t="s">
        <v>124</v>
      </c>
      <c r="I15" s="473" t="b">
        <f t="shared" si="0"/>
        <v>1</v>
      </c>
      <c r="J15" s="481" t="s">
        <v>457</v>
      </c>
      <c r="K15" s="482" t="s">
        <v>458</v>
      </c>
      <c r="L15" s="483">
        <v>152032.60999999999</v>
      </c>
      <c r="M15" s="482" t="s">
        <v>124</v>
      </c>
      <c r="N15" s="483">
        <v>115335.9</v>
      </c>
      <c r="O15" s="483">
        <v>73958</v>
      </c>
      <c r="P15" s="483">
        <v>193410.51</v>
      </c>
      <c r="Q15" s="482" t="s">
        <v>124</v>
      </c>
    </row>
    <row r="16" spans="1:17">
      <c r="A16" t="s">
        <v>459</v>
      </c>
      <c r="B16" t="s">
        <v>460</v>
      </c>
      <c r="C16" s="473">
        <v>36269157.950000003</v>
      </c>
      <c r="D16" s="473" t="s">
        <v>124</v>
      </c>
      <c r="E16" s="473">
        <v>0</v>
      </c>
      <c r="F16" s="473">
        <v>0</v>
      </c>
      <c r="G16" s="473">
        <v>36269157.950000003</v>
      </c>
      <c r="H16" s="473" t="s">
        <v>124</v>
      </c>
      <c r="I16" s="473" t="b">
        <f t="shared" si="0"/>
        <v>1</v>
      </c>
      <c r="J16" s="481" t="s">
        <v>459</v>
      </c>
      <c r="K16" s="482" t="s">
        <v>460</v>
      </c>
      <c r="L16" s="483">
        <v>36269157.950000003</v>
      </c>
      <c r="M16" s="482" t="s">
        <v>124</v>
      </c>
      <c r="N16" s="483">
        <v>0</v>
      </c>
      <c r="O16" s="483">
        <v>0</v>
      </c>
      <c r="P16" s="483">
        <v>36269157.950000003</v>
      </c>
      <c r="Q16" s="482" t="s">
        <v>124</v>
      </c>
    </row>
    <row r="17" spans="1:17">
      <c r="A17" t="s">
        <v>461</v>
      </c>
      <c r="B17" t="s">
        <v>462</v>
      </c>
      <c r="C17" s="473">
        <v>137194550.08000001</v>
      </c>
      <c r="D17" s="473" t="s">
        <v>124</v>
      </c>
      <c r="E17" s="473">
        <v>0</v>
      </c>
      <c r="F17" s="473">
        <v>0</v>
      </c>
      <c r="G17" s="473">
        <v>137194550.08000001</v>
      </c>
      <c r="H17" s="473" t="s">
        <v>124</v>
      </c>
      <c r="I17" s="473" t="b">
        <f t="shared" si="0"/>
        <v>1</v>
      </c>
      <c r="J17" s="481" t="s">
        <v>461</v>
      </c>
      <c r="K17" s="482" t="s">
        <v>462</v>
      </c>
      <c r="L17" s="483">
        <v>137194550.08000001</v>
      </c>
      <c r="M17" s="482" t="s">
        <v>124</v>
      </c>
      <c r="N17" s="483">
        <v>0</v>
      </c>
      <c r="O17" s="483">
        <v>0</v>
      </c>
      <c r="P17" s="483">
        <v>137194550.08000001</v>
      </c>
      <c r="Q17" s="482" t="s">
        <v>124</v>
      </c>
    </row>
    <row r="18" spans="1:17">
      <c r="A18" t="s">
        <v>463</v>
      </c>
      <c r="B18" t="s">
        <v>464</v>
      </c>
      <c r="C18" s="473">
        <v>18133910.350000001</v>
      </c>
      <c r="D18" s="473" t="s">
        <v>124</v>
      </c>
      <c r="E18" s="473">
        <v>0</v>
      </c>
      <c r="F18" s="473">
        <v>0</v>
      </c>
      <c r="G18" s="473">
        <v>18133910.350000001</v>
      </c>
      <c r="H18" s="473" t="s">
        <v>124</v>
      </c>
      <c r="I18" s="473" t="b">
        <f t="shared" si="0"/>
        <v>1</v>
      </c>
      <c r="J18" s="481" t="s">
        <v>463</v>
      </c>
      <c r="K18" s="482" t="s">
        <v>464</v>
      </c>
      <c r="L18" s="483">
        <v>18133910.350000001</v>
      </c>
      <c r="M18" s="482" t="s">
        <v>124</v>
      </c>
      <c r="N18" s="483">
        <v>0</v>
      </c>
      <c r="O18" s="483">
        <v>0</v>
      </c>
      <c r="P18" s="483">
        <v>18133910.350000001</v>
      </c>
      <c r="Q18" s="482" t="s">
        <v>124</v>
      </c>
    </row>
    <row r="19" spans="1:17">
      <c r="A19" t="s">
        <v>465</v>
      </c>
      <c r="B19" t="s">
        <v>466</v>
      </c>
      <c r="C19" s="473">
        <v>9357689.8000000007</v>
      </c>
      <c r="D19" s="473" t="s">
        <v>124</v>
      </c>
      <c r="E19" s="473">
        <v>0</v>
      </c>
      <c r="F19" s="473">
        <v>0</v>
      </c>
      <c r="G19" s="473">
        <v>9357689.8000000007</v>
      </c>
      <c r="H19" s="473" t="s">
        <v>124</v>
      </c>
      <c r="I19" s="473" t="b">
        <f t="shared" si="0"/>
        <v>1</v>
      </c>
      <c r="J19" s="481" t="s">
        <v>465</v>
      </c>
      <c r="K19" s="482" t="s">
        <v>466</v>
      </c>
      <c r="L19" s="483">
        <v>9357689.8000000007</v>
      </c>
      <c r="M19" s="482" t="s">
        <v>124</v>
      </c>
      <c r="N19" s="483">
        <v>0</v>
      </c>
      <c r="O19" s="483">
        <v>0</v>
      </c>
      <c r="P19" s="483">
        <v>9357689.8000000007</v>
      </c>
      <c r="Q19" s="482" t="s">
        <v>124</v>
      </c>
    </row>
    <row r="20" spans="1:17">
      <c r="A20" t="s">
        <v>467</v>
      </c>
      <c r="B20" t="s">
        <v>468</v>
      </c>
      <c r="C20" s="473">
        <v>1751311.71</v>
      </c>
      <c r="D20" s="473" t="s">
        <v>124</v>
      </c>
      <c r="E20" s="473">
        <v>0</v>
      </c>
      <c r="F20" s="473">
        <v>0</v>
      </c>
      <c r="G20" s="473">
        <v>1751311.71</v>
      </c>
      <c r="H20" s="473" t="s">
        <v>124</v>
      </c>
      <c r="I20" s="473" t="b">
        <f t="shared" si="0"/>
        <v>1</v>
      </c>
      <c r="J20" s="481" t="s">
        <v>467</v>
      </c>
      <c r="K20" s="482" t="s">
        <v>468</v>
      </c>
      <c r="L20" s="483">
        <v>1751311.71</v>
      </c>
      <c r="M20" s="482" t="s">
        <v>124</v>
      </c>
      <c r="N20" s="483">
        <v>0</v>
      </c>
      <c r="O20" s="483">
        <v>0</v>
      </c>
      <c r="P20" s="483">
        <v>1751311.71</v>
      </c>
      <c r="Q20" s="482" t="s">
        <v>124</v>
      </c>
    </row>
    <row r="21" spans="1:17">
      <c r="A21" t="s">
        <v>469</v>
      </c>
      <c r="B21" t="s">
        <v>470</v>
      </c>
      <c r="C21" s="473">
        <v>0</v>
      </c>
      <c r="D21" s="473" t="s">
        <v>124</v>
      </c>
      <c r="E21" s="473">
        <v>0</v>
      </c>
      <c r="F21" s="473">
        <v>0</v>
      </c>
      <c r="G21" s="473">
        <v>0</v>
      </c>
      <c r="H21" s="473" t="s">
        <v>124</v>
      </c>
      <c r="I21" s="473" t="b">
        <f t="shared" si="0"/>
        <v>1</v>
      </c>
      <c r="J21" s="481" t="s">
        <v>469</v>
      </c>
      <c r="K21" s="482" t="s">
        <v>470</v>
      </c>
      <c r="L21" s="483">
        <v>0</v>
      </c>
      <c r="M21" s="482" t="s">
        <v>124</v>
      </c>
      <c r="N21" s="483">
        <v>0</v>
      </c>
      <c r="O21" s="483">
        <v>0</v>
      </c>
      <c r="P21" s="483">
        <v>0</v>
      </c>
      <c r="Q21" s="482" t="s">
        <v>124</v>
      </c>
    </row>
    <row r="22" spans="1:17">
      <c r="A22" t="s">
        <v>471</v>
      </c>
      <c r="B22" t="s">
        <v>472</v>
      </c>
      <c r="C22" s="473">
        <v>98250543.379999995</v>
      </c>
      <c r="D22" s="473" t="s">
        <v>124</v>
      </c>
      <c r="E22" s="473">
        <v>0</v>
      </c>
      <c r="F22" s="473">
        <v>0</v>
      </c>
      <c r="G22" s="473">
        <v>98250543.379999995</v>
      </c>
      <c r="H22" s="473" t="s">
        <v>124</v>
      </c>
      <c r="I22" s="473" t="b">
        <f t="shared" si="0"/>
        <v>1</v>
      </c>
      <c r="J22" s="481" t="s">
        <v>471</v>
      </c>
      <c r="K22" s="482" t="s">
        <v>472</v>
      </c>
      <c r="L22" s="483">
        <v>98250543.379999995</v>
      </c>
      <c r="M22" s="482" t="s">
        <v>124</v>
      </c>
      <c r="N22" s="483">
        <v>0</v>
      </c>
      <c r="O22" s="483">
        <v>0</v>
      </c>
      <c r="P22" s="483">
        <v>98250543.379999995</v>
      </c>
      <c r="Q22" s="482" t="s">
        <v>124</v>
      </c>
    </row>
    <row r="23" spans="1:17">
      <c r="A23" t="s">
        <v>473</v>
      </c>
      <c r="B23" t="s">
        <v>474</v>
      </c>
      <c r="C23" s="473">
        <v>0</v>
      </c>
      <c r="D23" s="473" t="s">
        <v>124</v>
      </c>
      <c r="E23" s="473">
        <v>0</v>
      </c>
      <c r="F23" s="473">
        <v>0</v>
      </c>
      <c r="G23" s="473">
        <v>0</v>
      </c>
      <c r="H23" s="473" t="s">
        <v>124</v>
      </c>
      <c r="I23" s="473" t="b">
        <f t="shared" si="0"/>
        <v>1</v>
      </c>
      <c r="J23" s="481" t="s">
        <v>473</v>
      </c>
      <c r="K23" s="482" t="s">
        <v>474</v>
      </c>
      <c r="L23" s="483">
        <v>0</v>
      </c>
      <c r="M23" s="482" t="s">
        <v>124</v>
      </c>
      <c r="N23" s="483">
        <v>0</v>
      </c>
      <c r="O23" s="483">
        <v>0</v>
      </c>
      <c r="P23" s="483">
        <v>0</v>
      </c>
      <c r="Q23" s="482" t="s">
        <v>124</v>
      </c>
    </row>
    <row r="24" spans="1:17">
      <c r="A24" t="s">
        <v>475</v>
      </c>
      <c r="B24" t="s">
        <v>476</v>
      </c>
      <c r="C24" s="473">
        <v>6479511.3799999999</v>
      </c>
      <c r="D24" s="473" t="s">
        <v>124</v>
      </c>
      <c r="E24" s="473">
        <v>0</v>
      </c>
      <c r="F24" s="473">
        <v>0</v>
      </c>
      <c r="G24" s="473">
        <v>6479511.3799999999</v>
      </c>
      <c r="H24" s="473" t="s">
        <v>124</v>
      </c>
      <c r="I24" s="473" t="b">
        <f t="shared" si="0"/>
        <v>1</v>
      </c>
      <c r="J24" s="481" t="s">
        <v>475</v>
      </c>
      <c r="K24" s="482" t="s">
        <v>476</v>
      </c>
      <c r="L24" s="483">
        <v>6479511.3799999999</v>
      </c>
      <c r="M24" s="482" t="s">
        <v>124</v>
      </c>
      <c r="N24" s="483">
        <v>0</v>
      </c>
      <c r="O24" s="483">
        <v>0</v>
      </c>
      <c r="P24" s="483">
        <v>6479511.3799999999</v>
      </c>
      <c r="Q24" s="482" t="s">
        <v>124</v>
      </c>
    </row>
    <row r="25" spans="1:17">
      <c r="A25" t="s">
        <v>477</v>
      </c>
      <c r="B25" t="s">
        <v>478</v>
      </c>
      <c r="C25" s="473">
        <v>163909</v>
      </c>
      <c r="D25" s="473" t="s">
        <v>124</v>
      </c>
      <c r="E25" s="473">
        <v>0</v>
      </c>
      <c r="F25" s="473">
        <v>0</v>
      </c>
      <c r="G25" s="473">
        <v>163909</v>
      </c>
      <c r="H25" s="473" t="s">
        <v>124</v>
      </c>
      <c r="I25" s="473" t="b">
        <f t="shared" si="0"/>
        <v>1</v>
      </c>
      <c r="J25" s="481" t="s">
        <v>477</v>
      </c>
      <c r="K25" s="482" t="s">
        <v>478</v>
      </c>
      <c r="L25" s="483">
        <v>163909</v>
      </c>
      <c r="M25" s="482" t="s">
        <v>124</v>
      </c>
      <c r="N25" s="483">
        <v>0</v>
      </c>
      <c r="O25" s="483">
        <v>0</v>
      </c>
      <c r="P25" s="483">
        <v>163909</v>
      </c>
      <c r="Q25" s="482" t="s">
        <v>124</v>
      </c>
    </row>
    <row r="26" spans="1:17">
      <c r="A26" t="s">
        <v>479</v>
      </c>
      <c r="B26" t="s">
        <v>480</v>
      </c>
      <c r="C26" s="473">
        <v>0</v>
      </c>
      <c r="D26" s="473" t="s">
        <v>124</v>
      </c>
      <c r="E26" s="473">
        <v>0</v>
      </c>
      <c r="F26" s="473">
        <v>0</v>
      </c>
      <c r="G26" s="473">
        <v>0</v>
      </c>
      <c r="H26" s="473" t="s">
        <v>124</v>
      </c>
      <c r="I26" s="473" t="b">
        <f t="shared" si="0"/>
        <v>1</v>
      </c>
      <c r="J26" s="481" t="s">
        <v>479</v>
      </c>
      <c r="K26" s="482" t="s">
        <v>480</v>
      </c>
      <c r="L26" s="483">
        <v>0</v>
      </c>
      <c r="M26" s="482" t="s">
        <v>124</v>
      </c>
      <c r="N26" s="483">
        <v>0</v>
      </c>
      <c r="O26" s="483">
        <v>0</v>
      </c>
      <c r="P26" s="483">
        <v>0</v>
      </c>
      <c r="Q26" s="482" t="s">
        <v>124</v>
      </c>
    </row>
    <row r="27" spans="1:17">
      <c r="A27" t="s">
        <v>481</v>
      </c>
      <c r="B27" t="s">
        <v>482</v>
      </c>
      <c r="C27" s="473">
        <v>1386427.66</v>
      </c>
      <c r="D27" s="473" t="s">
        <v>124</v>
      </c>
      <c r="E27" s="473">
        <v>0</v>
      </c>
      <c r="F27" s="473">
        <v>0</v>
      </c>
      <c r="G27" s="473">
        <v>1386427.66</v>
      </c>
      <c r="H27" s="473" t="s">
        <v>124</v>
      </c>
      <c r="I27" s="473" t="b">
        <f t="shared" si="0"/>
        <v>1</v>
      </c>
      <c r="J27" s="481" t="s">
        <v>481</v>
      </c>
      <c r="K27" s="482" t="s">
        <v>482</v>
      </c>
      <c r="L27" s="483">
        <v>1386427.66</v>
      </c>
      <c r="M27" s="482" t="s">
        <v>124</v>
      </c>
      <c r="N27" s="483">
        <v>0</v>
      </c>
      <c r="O27" s="483">
        <v>0</v>
      </c>
      <c r="P27" s="483">
        <v>1386427.66</v>
      </c>
      <c r="Q27" s="482" t="s">
        <v>124</v>
      </c>
    </row>
    <row r="28" spans="1:17">
      <c r="A28" t="s">
        <v>563</v>
      </c>
      <c r="B28" t="s">
        <v>564</v>
      </c>
      <c r="C28" s="473">
        <v>0</v>
      </c>
      <c r="D28" s="473" t="s">
        <v>124</v>
      </c>
      <c r="E28" s="473">
        <v>0</v>
      </c>
      <c r="F28" s="473">
        <v>0</v>
      </c>
      <c r="G28" s="473">
        <v>0</v>
      </c>
      <c r="H28" s="473" t="s">
        <v>124</v>
      </c>
      <c r="I28" s="473" t="b">
        <f t="shared" si="0"/>
        <v>1</v>
      </c>
      <c r="J28" s="481" t="s">
        <v>563</v>
      </c>
      <c r="K28" s="482" t="s">
        <v>564</v>
      </c>
      <c r="L28" s="483">
        <v>0</v>
      </c>
      <c r="M28" s="482" t="s">
        <v>124</v>
      </c>
      <c r="N28" s="483">
        <v>0</v>
      </c>
      <c r="O28" s="483">
        <v>0</v>
      </c>
      <c r="P28" s="483">
        <v>0</v>
      </c>
      <c r="Q28" s="482" t="s">
        <v>124</v>
      </c>
    </row>
    <row r="29" spans="1:17">
      <c r="A29" t="s">
        <v>483</v>
      </c>
      <c r="B29" t="s">
        <v>484</v>
      </c>
      <c r="C29" s="473" t="s">
        <v>124</v>
      </c>
      <c r="D29" s="473">
        <v>5568624.3200000003</v>
      </c>
      <c r="E29" s="473">
        <v>5025699.87</v>
      </c>
      <c r="F29" s="473">
        <v>3107270.6</v>
      </c>
      <c r="G29" s="473" t="s">
        <v>124</v>
      </c>
      <c r="H29" s="473">
        <v>3650195.05</v>
      </c>
      <c r="I29" s="473" t="b">
        <f t="shared" si="0"/>
        <v>1</v>
      </c>
      <c r="J29" s="481" t="s">
        <v>483</v>
      </c>
      <c r="K29" s="482" t="s">
        <v>484</v>
      </c>
      <c r="L29" s="482" t="s">
        <v>124</v>
      </c>
      <c r="M29" s="483">
        <v>5568624.3200000003</v>
      </c>
      <c r="N29" s="483">
        <v>5025699.87</v>
      </c>
      <c r="O29" s="483">
        <v>3107270.6</v>
      </c>
      <c r="P29" s="482" t="s">
        <v>124</v>
      </c>
      <c r="Q29" s="483">
        <v>3650195.05</v>
      </c>
    </row>
    <row r="30" spans="1:17">
      <c r="A30" t="s">
        <v>485</v>
      </c>
      <c r="B30" t="s">
        <v>486</v>
      </c>
      <c r="C30" s="473" t="s">
        <v>124</v>
      </c>
      <c r="D30" s="473">
        <v>21455583.870000001</v>
      </c>
      <c r="E30" s="473">
        <v>3575236.59</v>
      </c>
      <c r="F30" s="473">
        <v>8902366.2799999993</v>
      </c>
      <c r="G30" s="473" t="s">
        <v>124</v>
      </c>
      <c r="H30" s="473">
        <v>26782713.559999999</v>
      </c>
      <c r="I30" s="473" t="b">
        <f t="shared" si="0"/>
        <v>1</v>
      </c>
      <c r="J30" s="481" t="s">
        <v>485</v>
      </c>
      <c r="K30" s="482" t="s">
        <v>486</v>
      </c>
      <c r="L30" s="482" t="s">
        <v>124</v>
      </c>
      <c r="M30" s="483">
        <v>21455583.870000001</v>
      </c>
      <c r="N30" s="483">
        <v>3575236.59</v>
      </c>
      <c r="O30" s="483">
        <v>8902366.2799999993</v>
      </c>
      <c r="P30" s="482" t="s">
        <v>124</v>
      </c>
      <c r="Q30" s="483">
        <v>26782713.559999999</v>
      </c>
    </row>
    <row r="31" spans="1:17">
      <c r="A31" t="s">
        <v>487</v>
      </c>
      <c r="B31" t="s">
        <v>488</v>
      </c>
      <c r="C31" s="473" t="s">
        <v>124</v>
      </c>
      <c r="D31" s="473">
        <v>2004475.18</v>
      </c>
      <c r="E31" s="473">
        <v>14676923.26</v>
      </c>
      <c r="F31" s="473">
        <v>17890254.879999999</v>
      </c>
      <c r="G31" s="473" t="s">
        <v>124</v>
      </c>
      <c r="H31" s="473">
        <v>5217806.8</v>
      </c>
      <c r="I31" s="473" t="b">
        <f t="shared" si="0"/>
        <v>1</v>
      </c>
      <c r="J31" s="481" t="s">
        <v>487</v>
      </c>
      <c r="K31" s="482" t="s">
        <v>488</v>
      </c>
      <c r="L31" s="482" t="s">
        <v>124</v>
      </c>
      <c r="M31" s="483">
        <v>2004475.18</v>
      </c>
      <c r="N31" s="483">
        <v>14676923.26</v>
      </c>
      <c r="O31" s="483">
        <v>17890254.879999999</v>
      </c>
      <c r="P31" s="482" t="s">
        <v>124</v>
      </c>
      <c r="Q31" s="483">
        <v>5217806.8</v>
      </c>
    </row>
    <row r="32" spans="1:17">
      <c r="A32" t="s">
        <v>489</v>
      </c>
      <c r="B32" t="s">
        <v>490</v>
      </c>
      <c r="C32" s="473" t="s">
        <v>124</v>
      </c>
      <c r="D32" s="473">
        <v>7780480.3600000003</v>
      </c>
      <c r="E32" s="473">
        <v>13906369.25</v>
      </c>
      <c r="F32" s="473">
        <v>12345236.26</v>
      </c>
      <c r="G32" s="473" t="s">
        <v>124</v>
      </c>
      <c r="H32" s="473">
        <v>6219347.3700000001</v>
      </c>
      <c r="I32" s="473" t="b">
        <f t="shared" si="0"/>
        <v>1</v>
      </c>
      <c r="J32" s="481" t="s">
        <v>489</v>
      </c>
      <c r="K32" s="482" t="s">
        <v>490</v>
      </c>
      <c r="L32" s="482" t="s">
        <v>124</v>
      </c>
      <c r="M32" s="483">
        <v>7780480.3600000003</v>
      </c>
      <c r="N32" s="483">
        <v>13906369.25</v>
      </c>
      <c r="O32" s="483">
        <v>12345236.26</v>
      </c>
      <c r="P32" s="482" t="s">
        <v>124</v>
      </c>
      <c r="Q32" s="483">
        <v>6219347.3700000001</v>
      </c>
    </row>
    <row r="33" spans="1:17">
      <c r="A33" t="s">
        <v>491</v>
      </c>
      <c r="B33" t="s">
        <v>492</v>
      </c>
      <c r="C33" s="473" t="s">
        <v>124</v>
      </c>
      <c r="D33" s="473">
        <v>196229.14</v>
      </c>
      <c r="E33" s="473">
        <v>0</v>
      </c>
      <c r="F33" s="473">
        <v>0</v>
      </c>
      <c r="G33" s="473" t="s">
        <v>124</v>
      </c>
      <c r="H33" s="473">
        <v>196229.14</v>
      </c>
      <c r="I33" s="473" t="b">
        <f t="shared" si="0"/>
        <v>1</v>
      </c>
      <c r="J33" s="481" t="s">
        <v>491</v>
      </c>
      <c r="K33" s="482" t="s">
        <v>492</v>
      </c>
      <c r="L33" s="482" t="s">
        <v>124</v>
      </c>
      <c r="M33" s="483">
        <v>196229.14</v>
      </c>
      <c r="N33" s="483">
        <v>0</v>
      </c>
      <c r="O33" s="483">
        <v>0</v>
      </c>
      <c r="P33" s="482" t="s">
        <v>124</v>
      </c>
      <c r="Q33" s="483">
        <v>196229.14</v>
      </c>
    </row>
    <row r="34" spans="1:17">
      <c r="A34" t="s">
        <v>493</v>
      </c>
      <c r="B34" t="s">
        <v>494</v>
      </c>
      <c r="C34" s="473" t="s">
        <v>124</v>
      </c>
      <c r="D34" s="473">
        <v>441999.75</v>
      </c>
      <c r="E34" s="473">
        <v>152724.16</v>
      </c>
      <c r="F34" s="473">
        <v>199018.16</v>
      </c>
      <c r="G34" s="473" t="s">
        <v>124</v>
      </c>
      <c r="H34" s="473">
        <v>488293.75</v>
      </c>
      <c r="I34" s="473" t="b">
        <f t="shared" si="0"/>
        <v>1</v>
      </c>
      <c r="J34" s="481" t="s">
        <v>493</v>
      </c>
      <c r="K34" s="482" t="s">
        <v>494</v>
      </c>
      <c r="L34" s="482" t="s">
        <v>124</v>
      </c>
      <c r="M34" s="483">
        <v>441999.75</v>
      </c>
      <c r="N34" s="483">
        <v>152724.16</v>
      </c>
      <c r="O34" s="483">
        <v>199018.16</v>
      </c>
      <c r="P34" s="482" t="s">
        <v>124</v>
      </c>
      <c r="Q34" s="483">
        <v>488293.75</v>
      </c>
    </row>
    <row r="35" spans="1:17">
      <c r="A35" t="s">
        <v>495</v>
      </c>
      <c r="B35" t="s">
        <v>496</v>
      </c>
      <c r="C35" s="473" t="s">
        <v>124</v>
      </c>
      <c r="D35" s="473">
        <v>135117.17000000001</v>
      </c>
      <c r="E35" s="473">
        <v>39616.1</v>
      </c>
      <c r="F35" s="473">
        <v>39616.1</v>
      </c>
      <c r="G35" s="473" t="s">
        <v>124</v>
      </c>
      <c r="H35" s="473">
        <v>135117.17000000001</v>
      </c>
      <c r="I35" s="473" t="b">
        <f t="shared" si="0"/>
        <v>1</v>
      </c>
      <c r="J35" s="481" t="s">
        <v>495</v>
      </c>
      <c r="K35" s="482" t="s">
        <v>496</v>
      </c>
      <c r="L35" s="482" t="s">
        <v>124</v>
      </c>
      <c r="M35" s="483">
        <v>135117.17000000001</v>
      </c>
      <c r="N35" s="483">
        <v>39616.1</v>
      </c>
      <c r="O35" s="483">
        <v>39616.1</v>
      </c>
      <c r="P35" s="482" t="s">
        <v>124</v>
      </c>
      <c r="Q35" s="483">
        <v>135117.17000000001</v>
      </c>
    </row>
    <row r="36" spans="1:17">
      <c r="A36" t="s">
        <v>497</v>
      </c>
      <c r="B36" t="s">
        <v>498</v>
      </c>
      <c r="C36" s="473" t="s">
        <v>124</v>
      </c>
      <c r="D36" s="473">
        <v>1157.17</v>
      </c>
      <c r="E36" s="473">
        <v>0</v>
      </c>
      <c r="F36" s="473">
        <v>2195.0300000000002</v>
      </c>
      <c r="G36" s="473" t="s">
        <v>124</v>
      </c>
      <c r="H36" s="473">
        <v>3352.2</v>
      </c>
      <c r="I36" s="473" t="b">
        <f t="shared" si="0"/>
        <v>1</v>
      </c>
      <c r="J36" s="481" t="s">
        <v>497</v>
      </c>
      <c r="K36" s="482" t="s">
        <v>498</v>
      </c>
      <c r="L36" s="482" t="s">
        <v>124</v>
      </c>
      <c r="M36" s="483">
        <v>1157.17</v>
      </c>
      <c r="N36" s="483">
        <v>0</v>
      </c>
      <c r="O36" s="483">
        <v>2195.0300000000002</v>
      </c>
      <c r="P36" s="482" t="s">
        <v>124</v>
      </c>
      <c r="Q36" s="483">
        <v>3352.2</v>
      </c>
    </row>
    <row r="37" spans="1:17">
      <c r="A37" t="s">
        <v>499</v>
      </c>
      <c r="B37" t="s">
        <v>500</v>
      </c>
      <c r="C37" s="473" t="s">
        <v>124</v>
      </c>
      <c r="D37" s="473">
        <v>0</v>
      </c>
      <c r="E37" s="473">
        <v>0</v>
      </c>
      <c r="F37" s="473">
        <v>0</v>
      </c>
      <c r="G37" s="473" t="s">
        <v>124</v>
      </c>
      <c r="H37" s="473">
        <v>0</v>
      </c>
      <c r="I37" s="473" t="b">
        <f t="shared" si="0"/>
        <v>1</v>
      </c>
      <c r="J37" s="481" t="s">
        <v>499</v>
      </c>
      <c r="K37" s="482" t="s">
        <v>500</v>
      </c>
      <c r="L37" s="482" t="s">
        <v>124</v>
      </c>
      <c r="M37" s="483">
        <v>0</v>
      </c>
      <c r="N37" s="483">
        <v>0</v>
      </c>
      <c r="O37" s="483">
        <v>0</v>
      </c>
      <c r="P37" s="482" t="s">
        <v>124</v>
      </c>
      <c r="Q37" s="483">
        <v>0</v>
      </c>
    </row>
    <row r="38" spans="1:17">
      <c r="A38" t="s">
        <v>501</v>
      </c>
      <c r="B38" t="s">
        <v>502</v>
      </c>
      <c r="C38" s="473" t="s">
        <v>124</v>
      </c>
      <c r="D38" s="473">
        <v>594661.84</v>
      </c>
      <c r="E38" s="473">
        <v>12102.54</v>
      </c>
      <c r="F38" s="473">
        <v>20</v>
      </c>
      <c r="G38" s="473" t="s">
        <v>124</v>
      </c>
      <c r="H38" s="473">
        <v>582579.30000000005</v>
      </c>
      <c r="I38" s="473" t="b">
        <f t="shared" si="0"/>
        <v>1</v>
      </c>
      <c r="J38" s="481" t="s">
        <v>501</v>
      </c>
      <c r="K38" s="482" t="s">
        <v>502</v>
      </c>
      <c r="L38" s="482" t="s">
        <v>124</v>
      </c>
      <c r="M38" s="483">
        <v>594661.84</v>
      </c>
      <c r="N38" s="483">
        <v>12102.54</v>
      </c>
      <c r="O38" s="483">
        <v>20</v>
      </c>
      <c r="P38" s="482" t="s">
        <v>124</v>
      </c>
      <c r="Q38" s="483">
        <v>582579.30000000005</v>
      </c>
    </row>
    <row r="39" spans="1:17">
      <c r="A39" t="s">
        <v>503</v>
      </c>
      <c r="B39" t="s">
        <v>504</v>
      </c>
      <c r="C39" s="473" t="s">
        <v>124</v>
      </c>
      <c r="D39" s="473">
        <v>60795.92</v>
      </c>
      <c r="E39" s="473">
        <v>444596.34</v>
      </c>
      <c r="F39" s="473">
        <v>385956.42</v>
      </c>
      <c r="G39" s="473" t="s">
        <v>124</v>
      </c>
      <c r="H39" s="473">
        <v>2156</v>
      </c>
      <c r="I39" s="473" t="b">
        <f t="shared" si="0"/>
        <v>1</v>
      </c>
      <c r="J39" s="481" t="s">
        <v>503</v>
      </c>
      <c r="K39" s="482" t="s">
        <v>504</v>
      </c>
      <c r="L39" s="482" t="s">
        <v>124</v>
      </c>
      <c r="M39" s="483">
        <v>60795.92</v>
      </c>
      <c r="N39" s="483">
        <v>444596.34</v>
      </c>
      <c r="O39" s="483">
        <v>385956.42</v>
      </c>
      <c r="P39" s="482" t="s">
        <v>124</v>
      </c>
      <c r="Q39" s="483">
        <v>2156</v>
      </c>
    </row>
    <row r="40" spans="1:17">
      <c r="A40" t="s">
        <v>505</v>
      </c>
      <c r="B40" t="s">
        <v>506</v>
      </c>
      <c r="C40" s="473" t="s">
        <v>124</v>
      </c>
      <c r="D40" s="473">
        <v>206901344.31</v>
      </c>
      <c r="E40" s="473">
        <v>0</v>
      </c>
      <c r="F40" s="473">
        <v>0</v>
      </c>
      <c r="G40" s="473" t="s">
        <v>124</v>
      </c>
      <c r="H40" s="473">
        <v>206901344.31</v>
      </c>
      <c r="I40" s="473" t="b">
        <f t="shared" si="0"/>
        <v>1</v>
      </c>
      <c r="J40" s="481" t="s">
        <v>505</v>
      </c>
      <c r="K40" s="482" t="s">
        <v>506</v>
      </c>
      <c r="L40" s="482" t="s">
        <v>124</v>
      </c>
      <c r="M40" s="483">
        <v>206901344.31</v>
      </c>
      <c r="N40" s="483">
        <v>0</v>
      </c>
      <c r="O40" s="483">
        <v>0</v>
      </c>
      <c r="P40" s="482" t="s">
        <v>124</v>
      </c>
      <c r="Q40" s="483">
        <v>206901344.31</v>
      </c>
    </row>
    <row r="41" spans="1:17">
      <c r="A41" t="s">
        <v>507</v>
      </c>
      <c r="B41" t="s">
        <v>508</v>
      </c>
      <c r="C41" s="473" t="s">
        <v>124</v>
      </c>
      <c r="D41" s="473">
        <v>40352403.75</v>
      </c>
      <c r="E41" s="473">
        <v>0</v>
      </c>
      <c r="F41" s="473">
        <v>0</v>
      </c>
      <c r="G41" s="473" t="s">
        <v>124</v>
      </c>
      <c r="H41" s="473">
        <v>40352403.75</v>
      </c>
      <c r="I41" s="473" t="b">
        <f t="shared" si="0"/>
        <v>1</v>
      </c>
      <c r="J41" s="481" t="s">
        <v>507</v>
      </c>
      <c r="K41" s="482" t="s">
        <v>508</v>
      </c>
      <c r="L41" s="482" t="s">
        <v>124</v>
      </c>
      <c r="M41" s="483">
        <v>40352403.75</v>
      </c>
      <c r="N41" s="483">
        <v>0</v>
      </c>
      <c r="O41" s="483">
        <v>0</v>
      </c>
      <c r="P41" s="482" t="s">
        <v>124</v>
      </c>
      <c r="Q41" s="483">
        <v>40352403.75</v>
      </c>
    </row>
    <row r="42" spans="1:17">
      <c r="A42" t="s">
        <v>509</v>
      </c>
      <c r="B42" t="s">
        <v>510</v>
      </c>
      <c r="C42" s="473" t="s">
        <v>124</v>
      </c>
      <c r="D42" s="473">
        <v>0</v>
      </c>
      <c r="E42" s="473">
        <v>0</v>
      </c>
      <c r="F42" s="473">
        <v>0</v>
      </c>
      <c r="G42" s="473" t="s">
        <v>124</v>
      </c>
      <c r="H42" s="473">
        <v>0</v>
      </c>
      <c r="I42" s="473" t="b">
        <f t="shared" si="0"/>
        <v>1</v>
      </c>
      <c r="J42" s="481" t="s">
        <v>509</v>
      </c>
      <c r="K42" s="482" t="s">
        <v>510</v>
      </c>
      <c r="L42" s="482" t="s">
        <v>124</v>
      </c>
      <c r="M42" s="483">
        <v>0</v>
      </c>
      <c r="N42" s="483">
        <v>0</v>
      </c>
      <c r="O42" s="483">
        <v>0</v>
      </c>
      <c r="P42" s="482" t="s">
        <v>124</v>
      </c>
      <c r="Q42" s="483">
        <v>0</v>
      </c>
    </row>
    <row r="43" spans="1:17">
      <c r="A43" t="s">
        <v>511</v>
      </c>
      <c r="B43" t="s">
        <v>512</v>
      </c>
      <c r="C43" s="473" t="s">
        <v>124</v>
      </c>
      <c r="D43" s="473">
        <v>45880492.079999998</v>
      </c>
      <c r="E43" s="473">
        <v>0</v>
      </c>
      <c r="F43" s="473">
        <v>0</v>
      </c>
      <c r="G43" s="473" t="s">
        <v>124</v>
      </c>
      <c r="H43" s="473">
        <v>45880492.079999998</v>
      </c>
      <c r="I43" s="473" t="b">
        <f t="shared" si="0"/>
        <v>1</v>
      </c>
      <c r="J43" s="481" t="s">
        <v>511</v>
      </c>
      <c r="K43" s="482" t="s">
        <v>512</v>
      </c>
      <c r="L43" s="482" t="s">
        <v>124</v>
      </c>
      <c r="M43" s="483">
        <v>45880492.079999998</v>
      </c>
      <c r="N43" s="483">
        <v>0</v>
      </c>
      <c r="O43" s="483">
        <v>0</v>
      </c>
      <c r="P43" s="482" t="s">
        <v>124</v>
      </c>
      <c r="Q43" s="483">
        <v>45880492.079999998</v>
      </c>
    </row>
    <row r="44" spans="1:17">
      <c r="A44" t="s">
        <v>513</v>
      </c>
      <c r="B44" t="s">
        <v>514</v>
      </c>
      <c r="C44" s="473" t="s">
        <v>124</v>
      </c>
      <c r="D44" s="473">
        <v>227721509.41999999</v>
      </c>
      <c r="E44" s="473">
        <v>0</v>
      </c>
      <c r="F44" s="473">
        <v>48540.3</v>
      </c>
      <c r="G44" s="473" t="s">
        <v>124</v>
      </c>
      <c r="H44" s="473">
        <v>227770049.72</v>
      </c>
      <c r="I44" s="473" t="b">
        <f t="shared" si="0"/>
        <v>1</v>
      </c>
      <c r="J44" s="481" t="s">
        <v>513</v>
      </c>
      <c r="K44" s="482" t="s">
        <v>514</v>
      </c>
      <c r="L44" s="482" t="s">
        <v>124</v>
      </c>
      <c r="M44" s="483">
        <v>227721509.41999999</v>
      </c>
      <c r="N44" s="483">
        <v>0</v>
      </c>
      <c r="O44" s="483">
        <v>48540.3</v>
      </c>
      <c r="P44" s="482" t="s">
        <v>124</v>
      </c>
      <c r="Q44" s="483">
        <v>227770049.72</v>
      </c>
    </row>
    <row r="45" spans="1:17">
      <c r="A45" t="s">
        <v>515</v>
      </c>
      <c r="B45" t="s">
        <v>516</v>
      </c>
      <c r="C45" s="473" t="s">
        <v>124</v>
      </c>
      <c r="D45" s="473">
        <v>0</v>
      </c>
      <c r="E45" s="473">
        <v>0</v>
      </c>
      <c r="F45" s="473">
        <v>0</v>
      </c>
      <c r="G45" s="473" t="s">
        <v>124</v>
      </c>
      <c r="H45" s="473">
        <v>0</v>
      </c>
      <c r="I45" s="473" t="b">
        <f t="shared" si="0"/>
        <v>1</v>
      </c>
      <c r="J45" s="481" t="s">
        <v>515</v>
      </c>
      <c r="K45" s="482" t="s">
        <v>516</v>
      </c>
      <c r="L45" s="482" t="s">
        <v>124</v>
      </c>
      <c r="M45" s="483">
        <v>0</v>
      </c>
      <c r="N45" s="483">
        <v>0</v>
      </c>
      <c r="O45" s="483">
        <v>0</v>
      </c>
      <c r="P45" s="482" t="s">
        <v>124</v>
      </c>
      <c r="Q45" s="483">
        <v>0</v>
      </c>
    </row>
    <row r="46" spans="1:17">
      <c r="A46" t="s">
        <v>517</v>
      </c>
      <c r="B46" t="s">
        <v>518</v>
      </c>
      <c r="C46" s="473" t="s">
        <v>124</v>
      </c>
      <c r="D46" s="473">
        <v>110587274.55</v>
      </c>
      <c r="E46" s="473">
        <v>0</v>
      </c>
      <c r="F46" s="473">
        <v>16568211.49</v>
      </c>
      <c r="G46" s="473" t="s">
        <v>124</v>
      </c>
      <c r="H46" s="473">
        <v>127155486.04000001</v>
      </c>
      <c r="I46" s="473" t="b">
        <f t="shared" si="0"/>
        <v>1</v>
      </c>
      <c r="J46" s="481" t="s">
        <v>517</v>
      </c>
      <c r="K46" s="482" t="s">
        <v>518</v>
      </c>
      <c r="L46" s="482" t="s">
        <v>124</v>
      </c>
      <c r="M46" s="483">
        <v>110587274.55</v>
      </c>
      <c r="N46" s="483">
        <v>0</v>
      </c>
      <c r="O46" s="483">
        <v>16568211.49</v>
      </c>
      <c r="P46" s="482" t="s">
        <v>124</v>
      </c>
      <c r="Q46" s="483">
        <v>127155486.04000001</v>
      </c>
    </row>
    <row r="47" spans="1:17">
      <c r="A47" t="s">
        <v>519</v>
      </c>
      <c r="B47" t="s">
        <v>520</v>
      </c>
      <c r="C47" s="473" t="s">
        <v>124</v>
      </c>
      <c r="D47" s="473">
        <v>102670496.08</v>
      </c>
      <c r="E47" s="473">
        <v>0</v>
      </c>
      <c r="F47" s="473">
        <v>16568211.49</v>
      </c>
      <c r="G47" s="473" t="s">
        <v>124</v>
      </c>
      <c r="H47" s="473">
        <v>119238707.56999999</v>
      </c>
      <c r="I47" s="473" t="b">
        <f t="shared" si="0"/>
        <v>1</v>
      </c>
      <c r="J47" s="481" t="s">
        <v>519</v>
      </c>
      <c r="K47" s="482" t="s">
        <v>520</v>
      </c>
      <c r="L47" s="482" t="s">
        <v>124</v>
      </c>
      <c r="M47" s="483">
        <v>102670496.08</v>
      </c>
      <c r="N47" s="483">
        <v>0</v>
      </c>
      <c r="O47" s="483">
        <v>16568211.49</v>
      </c>
      <c r="P47" s="482" t="s">
        <v>124</v>
      </c>
      <c r="Q47" s="483">
        <v>119238707.56999999</v>
      </c>
    </row>
    <row r="48" spans="1:17">
      <c r="A48" t="s">
        <v>521</v>
      </c>
      <c r="B48" t="s">
        <v>522</v>
      </c>
      <c r="C48" s="473" t="s">
        <v>124</v>
      </c>
      <c r="D48" s="473">
        <v>10450312.26</v>
      </c>
      <c r="E48" s="473">
        <v>0</v>
      </c>
      <c r="F48" s="473">
        <v>0</v>
      </c>
      <c r="G48" s="473" t="s">
        <v>124</v>
      </c>
      <c r="H48" s="473">
        <v>10450312.26</v>
      </c>
      <c r="I48" s="473" t="b">
        <f t="shared" si="0"/>
        <v>1</v>
      </c>
      <c r="J48" s="481" t="s">
        <v>521</v>
      </c>
      <c r="K48" s="482" t="s">
        <v>522</v>
      </c>
      <c r="L48" s="482" t="s">
        <v>124</v>
      </c>
      <c r="M48" s="483">
        <v>10450312.26</v>
      </c>
      <c r="N48" s="483">
        <v>0</v>
      </c>
      <c r="O48" s="483">
        <v>0</v>
      </c>
      <c r="P48" s="482" t="s">
        <v>124</v>
      </c>
      <c r="Q48" s="483">
        <v>10450312.26</v>
      </c>
    </row>
    <row r="49" spans="1:17">
      <c r="A49" t="s">
        <v>523</v>
      </c>
      <c r="B49" t="s">
        <v>524</v>
      </c>
      <c r="C49" s="473" t="s">
        <v>124</v>
      </c>
      <c r="D49" s="473">
        <v>5040917.18</v>
      </c>
      <c r="E49" s="473">
        <v>0</v>
      </c>
      <c r="F49" s="473">
        <v>0</v>
      </c>
      <c r="G49" s="473" t="s">
        <v>124</v>
      </c>
      <c r="H49" s="473">
        <v>5040917.18</v>
      </c>
      <c r="I49" s="473" t="b">
        <f t="shared" si="0"/>
        <v>1</v>
      </c>
      <c r="J49" s="481" t="s">
        <v>523</v>
      </c>
      <c r="K49" s="482" t="s">
        <v>524</v>
      </c>
      <c r="L49" s="482" t="s">
        <v>124</v>
      </c>
      <c r="M49" s="483">
        <v>5040917.18</v>
      </c>
      <c r="N49" s="483">
        <v>0</v>
      </c>
      <c r="O49" s="483">
        <v>0</v>
      </c>
      <c r="P49" s="482" t="s">
        <v>124</v>
      </c>
      <c r="Q49" s="483">
        <v>5040917.18</v>
      </c>
    </row>
    <row r="50" spans="1:17">
      <c r="A50" t="s">
        <v>525</v>
      </c>
      <c r="B50" t="s">
        <v>526</v>
      </c>
      <c r="C50" s="473" t="s">
        <v>124</v>
      </c>
      <c r="D50" s="473">
        <v>9284256.7599999998</v>
      </c>
      <c r="E50" s="473">
        <v>0</v>
      </c>
      <c r="F50" s="473">
        <v>822929.61</v>
      </c>
      <c r="G50" s="473" t="s">
        <v>124</v>
      </c>
      <c r="H50" s="473">
        <v>10107186.369999999</v>
      </c>
      <c r="I50" s="473" t="b">
        <f t="shared" si="0"/>
        <v>1</v>
      </c>
      <c r="J50" s="481" t="s">
        <v>525</v>
      </c>
      <c r="K50" s="482" t="s">
        <v>526</v>
      </c>
      <c r="L50" s="482" t="s">
        <v>124</v>
      </c>
      <c r="M50" s="483">
        <v>9284256.7599999998</v>
      </c>
      <c r="N50" s="483">
        <v>0</v>
      </c>
      <c r="O50" s="483">
        <v>822929.61</v>
      </c>
      <c r="P50" s="482" t="s">
        <v>124</v>
      </c>
      <c r="Q50" s="483">
        <v>10107186.369999999</v>
      </c>
    </row>
    <row r="51" spans="1:17">
      <c r="A51" t="s">
        <v>527</v>
      </c>
      <c r="B51" t="s">
        <v>528</v>
      </c>
      <c r="C51" s="473" t="s">
        <v>124</v>
      </c>
      <c r="D51" s="473">
        <v>445021.89</v>
      </c>
      <c r="E51" s="473">
        <v>0</v>
      </c>
      <c r="F51" s="473">
        <v>40245.08</v>
      </c>
      <c r="G51" s="473" t="s">
        <v>124</v>
      </c>
      <c r="H51" s="473">
        <v>485266.97</v>
      </c>
      <c r="I51" s="473" t="b">
        <f t="shared" si="0"/>
        <v>1</v>
      </c>
      <c r="J51" s="481" t="s">
        <v>527</v>
      </c>
      <c r="K51" s="482" t="s">
        <v>528</v>
      </c>
      <c r="L51" s="482" t="s">
        <v>124</v>
      </c>
      <c r="M51" s="483">
        <v>445021.89</v>
      </c>
      <c r="N51" s="483">
        <v>0</v>
      </c>
      <c r="O51" s="483">
        <v>40245.08</v>
      </c>
      <c r="P51" s="482" t="s">
        <v>124</v>
      </c>
      <c r="Q51" s="483">
        <v>485266.97</v>
      </c>
    </row>
    <row r="52" spans="1:17">
      <c r="A52" t="s">
        <v>529</v>
      </c>
      <c r="B52" t="s">
        <v>530</v>
      </c>
      <c r="C52" s="473" t="s">
        <v>124</v>
      </c>
      <c r="D52" s="473">
        <v>47590.01</v>
      </c>
      <c r="E52" s="473">
        <v>0</v>
      </c>
      <c r="F52" s="473">
        <v>2570.0100000000002</v>
      </c>
      <c r="G52" s="473" t="s">
        <v>124</v>
      </c>
      <c r="H52" s="473">
        <v>50160.02</v>
      </c>
      <c r="I52" s="473" t="b">
        <f t="shared" si="0"/>
        <v>1</v>
      </c>
      <c r="J52" s="481" t="s">
        <v>529</v>
      </c>
      <c r="K52" s="482" t="s">
        <v>530</v>
      </c>
      <c r="L52" s="482" t="s">
        <v>124</v>
      </c>
      <c r="M52" s="483">
        <v>47590.01</v>
      </c>
      <c r="N52" s="483">
        <v>0</v>
      </c>
      <c r="O52" s="483">
        <v>2570.0100000000002</v>
      </c>
      <c r="P52" s="482" t="s">
        <v>124</v>
      </c>
      <c r="Q52" s="483">
        <v>50160.02</v>
      </c>
    </row>
    <row r="53" spans="1:17">
      <c r="A53" t="s">
        <v>531</v>
      </c>
      <c r="B53" t="s">
        <v>532</v>
      </c>
      <c r="C53" s="473" t="s">
        <v>124</v>
      </c>
      <c r="D53" s="473">
        <v>0</v>
      </c>
      <c r="E53" s="473">
        <v>0</v>
      </c>
      <c r="F53" s="473">
        <v>0</v>
      </c>
      <c r="G53" s="473" t="s">
        <v>124</v>
      </c>
      <c r="H53" s="473">
        <v>0</v>
      </c>
      <c r="I53" s="473" t="b">
        <f t="shared" si="0"/>
        <v>1</v>
      </c>
      <c r="J53" s="481" t="s">
        <v>531</v>
      </c>
      <c r="K53" s="482" t="s">
        <v>532</v>
      </c>
      <c r="L53" s="482" t="s">
        <v>124</v>
      </c>
      <c r="M53" s="483">
        <v>0</v>
      </c>
      <c r="N53" s="483">
        <v>0</v>
      </c>
      <c r="O53" s="483">
        <v>0</v>
      </c>
      <c r="P53" s="482" t="s">
        <v>124</v>
      </c>
      <c r="Q53" s="483">
        <v>0</v>
      </c>
    </row>
    <row r="54" spans="1:17">
      <c r="A54" t="s">
        <v>533</v>
      </c>
      <c r="B54" t="s">
        <v>534</v>
      </c>
      <c r="C54" s="473" t="s">
        <v>124</v>
      </c>
      <c r="D54" s="473">
        <v>4929897.54</v>
      </c>
      <c r="E54" s="473">
        <v>20</v>
      </c>
      <c r="F54" s="473">
        <v>8893.31</v>
      </c>
      <c r="G54" s="473" t="s">
        <v>124</v>
      </c>
      <c r="H54" s="473">
        <v>4938770.8499999996</v>
      </c>
      <c r="I54" s="473" t="b">
        <f t="shared" si="0"/>
        <v>1</v>
      </c>
      <c r="J54" s="481" t="s">
        <v>533</v>
      </c>
      <c r="K54" s="482" t="s">
        <v>534</v>
      </c>
      <c r="L54" s="482" t="s">
        <v>124</v>
      </c>
      <c r="M54" s="483">
        <v>4929897.54</v>
      </c>
      <c r="N54" s="483">
        <v>20</v>
      </c>
      <c r="O54" s="483">
        <v>8893.31</v>
      </c>
      <c r="P54" s="482" t="s">
        <v>124</v>
      </c>
      <c r="Q54" s="483">
        <v>4938770.8499999996</v>
      </c>
    </row>
    <row r="55" spans="1:17">
      <c r="A55" t="s">
        <v>535</v>
      </c>
      <c r="B55" t="s">
        <v>536</v>
      </c>
      <c r="C55" s="473" t="s">
        <v>124</v>
      </c>
      <c r="D55" s="473">
        <v>4605156.68</v>
      </c>
      <c r="E55" s="473">
        <v>0</v>
      </c>
      <c r="F55" s="473">
        <v>951186.02</v>
      </c>
      <c r="G55" s="473" t="s">
        <v>124</v>
      </c>
      <c r="H55" s="473">
        <v>5556342.7000000002</v>
      </c>
      <c r="I55" s="473" t="b">
        <f t="shared" si="0"/>
        <v>1</v>
      </c>
      <c r="J55" s="481" t="s">
        <v>535</v>
      </c>
      <c r="K55" s="482" t="s">
        <v>536</v>
      </c>
      <c r="L55" s="482" t="s">
        <v>124</v>
      </c>
      <c r="M55" s="483">
        <v>4605156.68</v>
      </c>
      <c r="N55" s="483">
        <v>0</v>
      </c>
      <c r="O55" s="483">
        <v>951186.02</v>
      </c>
      <c r="P55" s="482" t="s">
        <v>124</v>
      </c>
      <c r="Q55" s="483">
        <v>5556342.7000000002</v>
      </c>
    </row>
    <row r="56" spans="1:17">
      <c r="A56" t="s">
        <v>565</v>
      </c>
      <c r="B56" t="s">
        <v>566</v>
      </c>
      <c r="C56" s="473" t="s">
        <v>124</v>
      </c>
      <c r="D56" s="473">
        <v>0</v>
      </c>
      <c r="E56" s="473">
        <v>0</v>
      </c>
      <c r="F56" s="473">
        <v>0</v>
      </c>
      <c r="G56" s="473" t="s">
        <v>124</v>
      </c>
      <c r="H56" s="473">
        <v>0</v>
      </c>
      <c r="I56" s="473" t="b">
        <f t="shared" si="0"/>
        <v>1</v>
      </c>
      <c r="J56" s="481" t="s">
        <v>565</v>
      </c>
      <c r="K56" s="482" t="s">
        <v>566</v>
      </c>
      <c r="L56" s="482" t="s">
        <v>124</v>
      </c>
      <c r="M56" s="483">
        <v>0</v>
      </c>
      <c r="N56" s="483">
        <v>0</v>
      </c>
      <c r="O56" s="483">
        <v>0</v>
      </c>
      <c r="P56" s="482" t="s">
        <v>124</v>
      </c>
      <c r="Q56" s="483">
        <v>0</v>
      </c>
    </row>
    <row r="57" spans="1:17">
      <c r="A57" t="s">
        <v>537</v>
      </c>
      <c r="B57" t="s">
        <v>538</v>
      </c>
      <c r="C57" s="473" t="s">
        <v>124</v>
      </c>
      <c r="D57" s="473">
        <v>179243</v>
      </c>
      <c r="E57" s="473">
        <v>0</v>
      </c>
      <c r="F57" s="473">
        <v>21950</v>
      </c>
      <c r="G57" s="473" t="s">
        <v>124</v>
      </c>
      <c r="H57" s="473">
        <v>201193</v>
      </c>
      <c r="I57" s="473" t="b">
        <f t="shared" si="0"/>
        <v>1</v>
      </c>
      <c r="J57" s="481" t="s">
        <v>537</v>
      </c>
      <c r="K57" s="482" t="s">
        <v>538</v>
      </c>
      <c r="L57" s="483" t="s">
        <v>124</v>
      </c>
      <c r="M57" s="482">
        <v>179243</v>
      </c>
      <c r="N57" s="483">
        <v>0</v>
      </c>
      <c r="O57" s="483">
        <v>21950</v>
      </c>
      <c r="P57" s="483" t="s">
        <v>124</v>
      </c>
      <c r="Q57" s="482">
        <v>201193</v>
      </c>
    </row>
    <row r="58" spans="1:17">
      <c r="A58" t="s">
        <v>539</v>
      </c>
      <c r="B58" t="s">
        <v>540</v>
      </c>
      <c r="C58" s="473">
        <v>218056027.90000001</v>
      </c>
      <c r="D58" s="473" t="s">
        <v>124</v>
      </c>
      <c r="E58" s="473">
        <v>33498322.800000001</v>
      </c>
      <c r="F58" s="473">
        <v>0.05</v>
      </c>
      <c r="G58" s="473">
        <v>251554350.65000001</v>
      </c>
      <c r="H58" s="473" t="s">
        <v>124</v>
      </c>
      <c r="I58" s="473" t="b">
        <f t="shared" si="0"/>
        <v>1</v>
      </c>
      <c r="J58" s="481" t="s">
        <v>539</v>
      </c>
      <c r="K58" s="482" t="s">
        <v>540</v>
      </c>
      <c r="L58" s="483">
        <v>218056027.90000001</v>
      </c>
      <c r="M58" s="482" t="s">
        <v>124</v>
      </c>
      <c r="N58" s="483">
        <v>33498322.800000001</v>
      </c>
      <c r="O58" s="483">
        <v>0.05</v>
      </c>
      <c r="P58" s="483">
        <v>251554350.65000001</v>
      </c>
      <c r="Q58" s="482" t="s">
        <v>124</v>
      </c>
    </row>
    <row r="59" spans="1:17">
      <c r="A59" t="s">
        <v>541</v>
      </c>
      <c r="B59" t="s">
        <v>542</v>
      </c>
      <c r="C59" s="473">
        <v>1206415.44</v>
      </c>
      <c r="D59" s="473" t="s">
        <v>124</v>
      </c>
      <c r="E59" s="473">
        <v>474139.56</v>
      </c>
      <c r="F59" s="473">
        <v>0</v>
      </c>
      <c r="G59" s="473">
        <v>1680555</v>
      </c>
      <c r="H59" s="473" t="s">
        <v>124</v>
      </c>
      <c r="I59" s="473" t="b">
        <f t="shared" si="0"/>
        <v>1</v>
      </c>
      <c r="J59" s="481" t="s">
        <v>541</v>
      </c>
      <c r="K59" s="482" t="s">
        <v>542</v>
      </c>
      <c r="L59" s="483">
        <v>1206415.44</v>
      </c>
      <c r="M59" s="482" t="s">
        <v>124</v>
      </c>
      <c r="N59" s="483">
        <v>474139.56</v>
      </c>
      <c r="O59" s="483">
        <v>0</v>
      </c>
      <c r="P59" s="483">
        <v>1680555</v>
      </c>
      <c r="Q59" s="482" t="s">
        <v>124</v>
      </c>
    </row>
    <row r="60" spans="1:17">
      <c r="A60" t="s">
        <v>543</v>
      </c>
      <c r="B60" t="s">
        <v>544</v>
      </c>
      <c r="C60" s="473">
        <v>9366786.4499999993</v>
      </c>
      <c r="D60" s="473" t="s">
        <v>124</v>
      </c>
      <c r="E60" s="473">
        <v>3584914.44</v>
      </c>
      <c r="F60" s="473">
        <v>3150</v>
      </c>
      <c r="G60" s="473">
        <v>12948550.890000001</v>
      </c>
      <c r="H60" s="473" t="s">
        <v>124</v>
      </c>
      <c r="I60" s="473" t="b">
        <f t="shared" si="0"/>
        <v>1</v>
      </c>
      <c r="J60" s="481" t="s">
        <v>543</v>
      </c>
      <c r="K60" s="482" t="s">
        <v>544</v>
      </c>
      <c r="L60" s="483">
        <v>9366786.4499999993</v>
      </c>
      <c r="M60" s="482" t="s">
        <v>124</v>
      </c>
      <c r="N60" s="483">
        <v>3584914.44</v>
      </c>
      <c r="O60" s="483">
        <v>3150</v>
      </c>
      <c r="P60" s="483">
        <v>12948550.890000001</v>
      </c>
      <c r="Q60" s="482" t="s">
        <v>124</v>
      </c>
    </row>
    <row r="61" spans="1:17">
      <c r="A61" t="s">
        <v>545</v>
      </c>
      <c r="B61" t="s">
        <v>546</v>
      </c>
      <c r="C61" s="473">
        <v>115000</v>
      </c>
      <c r="D61" s="473" t="s">
        <v>124</v>
      </c>
      <c r="E61" s="473">
        <v>23000</v>
      </c>
      <c r="F61" s="473">
        <v>0</v>
      </c>
      <c r="G61" s="473">
        <v>138000</v>
      </c>
      <c r="H61" s="473" t="s">
        <v>124</v>
      </c>
      <c r="I61" s="473" t="b">
        <f t="shared" si="0"/>
        <v>1</v>
      </c>
      <c r="J61" s="481" t="s">
        <v>545</v>
      </c>
      <c r="K61" s="482" t="s">
        <v>546</v>
      </c>
      <c r="L61" s="483">
        <v>115000</v>
      </c>
      <c r="M61" s="482" t="s">
        <v>124</v>
      </c>
      <c r="N61" s="483">
        <v>23000</v>
      </c>
      <c r="O61" s="483">
        <v>0</v>
      </c>
      <c r="P61" s="483">
        <v>138000</v>
      </c>
      <c r="Q61" s="482" t="s">
        <v>124</v>
      </c>
    </row>
    <row r="62" spans="1:17">
      <c r="A62" t="s">
        <v>547</v>
      </c>
      <c r="B62" t="s">
        <v>548</v>
      </c>
      <c r="C62" s="473">
        <v>15268</v>
      </c>
      <c r="D62" s="473" t="s">
        <v>124</v>
      </c>
      <c r="E62" s="473">
        <v>0</v>
      </c>
      <c r="F62" s="473">
        <v>0</v>
      </c>
      <c r="G62" s="473">
        <v>15268</v>
      </c>
      <c r="H62" s="473" t="s">
        <v>124</v>
      </c>
      <c r="I62" s="473" t="b">
        <f t="shared" si="0"/>
        <v>1</v>
      </c>
      <c r="J62" s="481" t="s">
        <v>547</v>
      </c>
      <c r="K62" s="482" t="s">
        <v>548</v>
      </c>
      <c r="L62" s="483">
        <v>15268</v>
      </c>
      <c r="M62" s="482" t="s">
        <v>124</v>
      </c>
      <c r="N62" s="483">
        <v>0</v>
      </c>
      <c r="O62" s="483">
        <v>0</v>
      </c>
      <c r="P62" s="483">
        <v>15268</v>
      </c>
      <c r="Q62" s="482" t="s">
        <v>124</v>
      </c>
    </row>
    <row r="63" spans="1:17">
      <c r="A63" t="s">
        <v>549</v>
      </c>
      <c r="B63" t="s">
        <v>550</v>
      </c>
      <c r="C63" s="473">
        <v>0</v>
      </c>
      <c r="D63" s="473" t="s">
        <v>124</v>
      </c>
      <c r="E63" s="473">
        <v>0</v>
      </c>
      <c r="F63" s="473">
        <v>0</v>
      </c>
      <c r="G63" s="473">
        <v>0</v>
      </c>
      <c r="H63" s="473" t="s">
        <v>124</v>
      </c>
      <c r="I63" s="473" t="b">
        <f t="shared" si="0"/>
        <v>1</v>
      </c>
      <c r="J63" s="481" t="s">
        <v>549</v>
      </c>
      <c r="K63" s="482" t="s">
        <v>550</v>
      </c>
      <c r="L63" s="483">
        <v>0</v>
      </c>
      <c r="M63" s="482" t="s">
        <v>124</v>
      </c>
      <c r="N63" s="483">
        <v>0</v>
      </c>
      <c r="O63" s="483">
        <v>0</v>
      </c>
      <c r="P63" s="483">
        <v>0</v>
      </c>
      <c r="Q63" s="482" t="s">
        <v>124</v>
      </c>
    </row>
    <row r="64" spans="1:17">
      <c r="A64" t="s">
        <v>551</v>
      </c>
      <c r="B64" t="s">
        <v>552</v>
      </c>
      <c r="C64" s="473">
        <v>0</v>
      </c>
      <c r="D64" s="473" t="s">
        <v>124</v>
      </c>
      <c r="E64" s="473">
        <v>0</v>
      </c>
      <c r="F64" s="473">
        <v>0</v>
      </c>
      <c r="G64" s="473">
        <v>0</v>
      </c>
      <c r="H64" s="473" t="s">
        <v>124</v>
      </c>
      <c r="I64" s="473" t="b">
        <f t="shared" si="0"/>
        <v>1</v>
      </c>
      <c r="J64" s="484" t="s">
        <v>551</v>
      </c>
      <c r="K64" t="s">
        <v>552</v>
      </c>
      <c r="L64">
        <v>0</v>
      </c>
      <c r="M64" t="s">
        <v>124</v>
      </c>
      <c r="N64">
        <v>0</v>
      </c>
      <c r="O64">
        <v>0</v>
      </c>
      <c r="P64">
        <v>0</v>
      </c>
      <c r="Q64" t="s">
        <v>124</v>
      </c>
    </row>
    <row r="65" spans="1:17">
      <c r="A65" t="s">
        <v>124</v>
      </c>
      <c r="I65" s="473" t="b">
        <f t="shared" si="0"/>
        <v>1</v>
      </c>
      <c r="J65" s="484" t="s">
        <v>124</v>
      </c>
      <c r="K65" s="475"/>
      <c r="L65" s="476"/>
      <c r="M65" s="475"/>
      <c r="N65" s="476"/>
      <c r="O65" s="476"/>
      <c r="P65" s="476"/>
      <c r="Q65" s="475"/>
    </row>
    <row r="66" spans="1:17">
      <c r="B66" t="s">
        <v>553</v>
      </c>
      <c r="C66" s="473">
        <v>0</v>
      </c>
      <c r="E66" s="473">
        <v>0</v>
      </c>
      <c r="F66" s="473">
        <v>0</v>
      </c>
      <c r="G66" s="473">
        <v>0</v>
      </c>
      <c r="I66" s="473" t="b">
        <f t="shared" si="0"/>
        <v>1</v>
      </c>
      <c r="J66" s="484"/>
      <c r="K66" s="475" t="s">
        <v>553</v>
      </c>
      <c r="L66" s="475">
        <v>0</v>
      </c>
      <c r="M66" s="476"/>
      <c r="N66" s="475">
        <v>0</v>
      </c>
      <c r="O66" s="475">
        <v>0</v>
      </c>
      <c r="P66" s="475">
        <v>0</v>
      </c>
      <c r="Q66" s="476"/>
    </row>
    <row r="67" spans="1:17">
      <c r="B67" t="s">
        <v>124</v>
      </c>
      <c r="D67" s="473">
        <v>0</v>
      </c>
      <c r="H67" s="473">
        <v>0</v>
      </c>
      <c r="I67" s="473" t="b">
        <f t="shared" si="0"/>
        <v>1</v>
      </c>
      <c r="J67" s="484"/>
      <c r="K67" t="s">
        <v>124</v>
      </c>
      <c r="L67"/>
      <c r="M67">
        <v>0</v>
      </c>
      <c r="N67"/>
      <c r="O67"/>
      <c r="P67"/>
      <c r="Q67">
        <v>0</v>
      </c>
    </row>
    <row r="68" spans="1:17">
      <c r="A68" t="s">
        <v>124</v>
      </c>
      <c r="I68" s="473" t="b">
        <f t="shared" si="0"/>
        <v>1</v>
      </c>
      <c r="J68" s="485" t="s">
        <v>124</v>
      </c>
      <c r="K68" s="478"/>
      <c r="L68" s="478"/>
      <c r="M68" s="478"/>
      <c r="N68" s="478"/>
      <c r="O68" s="478"/>
      <c r="P68" s="478"/>
      <c r="Q68" s="478"/>
    </row>
    <row r="69" spans="1:17">
      <c r="I69" s="473" t="b">
        <f t="shared" si="0"/>
        <v>1</v>
      </c>
      <c r="J69" s="484"/>
      <c r="K69" s="475"/>
      <c r="L69" s="477"/>
      <c r="M69" s="475"/>
      <c r="N69" s="477"/>
      <c r="O69" s="477"/>
      <c r="P69" s="477"/>
      <c r="Q69" s="475"/>
    </row>
    <row r="70" spans="1:17">
      <c r="B70" t="s">
        <v>554</v>
      </c>
      <c r="C70" s="473">
        <v>807335040.23000002</v>
      </c>
      <c r="E70" s="473">
        <v>175511277.91999999</v>
      </c>
      <c r="F70" s="473">
        <v>175511277.91999999</v>
      </c>
      <c r="G70" s="473">
        <v>847406423.15999997</v>
      </c>
      <c r="I70" s="473" t="b">
        <f t="shared" ref="I70:I71" si="1">J70=A70</f>
        <v>1</v>
      </c>
      <c r="J70" s="484"/>
      <c r="K70" s="475" t="s">
        <v>554</v>
      </c>
      <c r="L70" s="475">
        <v>807335040.23000002</v>
      </c>
      <c r="M70" s="477"/>
      <c r="N70" s="475">
        <v>175511277.91999999</v>
      </c>
      <c r="O70" s="475">
        <v>175511277.91999999</v>
      </c>
      <c r="P70" s="475">
        <v>847406423.15999997</v>
      </c>
      <c r="Q70" s="477"/>
    </row>
    <row r="71" spans="1:17">
      <c r="D71" s="473">
        <v>807335040.23000002</v>
      </c>
      <c r="H71" s="473">
        <v>847406423.15999997</v>
      </c>
      <c r="I71" s="473" t="b">
        <f t="shared" si="1"/>
        <v>1</v>
      </c>
      <c r="K71" s="475"/>
      <c r="L71" s="475"/>
      <c r="M71" s="477">
        <v>807335040.23000002</v>
      </c>
      <c r="N71" s="475"/>
      <c r="O71" s="475"/>
      <c r="P71" s="475"/>
      <c r="Q71" s="477">
        <v>847406423.15999997</v>
      </c>
    </row>
  </sheetData>
  <mergeCells count="2">
    <mergeCell ref="A1:H1"/>
    <mergeCell ref="J1:Q1"/>
  </mergeCell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A16" zoomScale="140" zoomScaleNormal="140" workbookViewId="0">
      <selection activeCell="J6" sqref="J6"/>
    </sheetView>
  </sheetViews>
  <sheetFormatPr baseColWidth="10" defaultRowHeight="15"/>
  <sheetData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IV65"/>
  <sheetViews>
    <sheetView view="pageLayout" zoomScaleNormal="100" zoomScaleSheetLayoutView="100" workbookViewId="0">
      <selection activeCell="C5" sqref="C5:J5"/>
    </sheetView>
  </sheetViews>
  <sheetFormatPr baseColWidth="10" defaultRowHeight="15"/>
  <cols>
    <col min="1" max="1" width="6.7109375" customWidth="1"/>
    <col min="4" max="4" width="19" bestFit="1" customWidth="1"/>
    <col min="5" max="5" width="15.85546875" customWidth="1"/>
    <col min="6" max="6" width="8.85546875" customWidth="1"/>
    <col min="9" max="9" width="14.28515625" customWidth="1"/>
    <col min="10" max="10" width="19.140625" customWidth="1"/>
    <col min="11" max="11" width="4.28515625" customWidth="1"/>
  </cols>
  <sheetData>
    <row r="1" spans="1:256">
      <c r="A1" s="1"/>
      <c r="B1" s="1"/>
      <c r="C1" s="572" t="s">
        <v>555</v>
      </c>
      <c r="D1" s="572"/>
      <c r="E1" s="572"/>
      <c r="F1" s="572"/>
      <c r="G1" s="572"/>
      <c r="H1" s="572"/>
      <c r="I1" s="572"/>
      <c r="J1" s="1"/>
      <c r="K1" s="1"/>
      <c r="L1" s="2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/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3"/>
      <c r="EV1" s="3"/>
      <c r="EW1" s="3"/>
      <c r="EX1" s="3"/>
      <c r="EY1" s="3"/>
      <c r="EZ1" s="3"/>
      <c r="FA1" s="3"/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3"/>
      <c r="FP1" s="3"/>
      <c r="FQ1" s="3"/>
      <c r="FR1" s="3"/>
      <c r="FS1" s="3"/>
      <c r="FT1" s="3"/>
      <c r="FU1" s="3"/>
      <c r="FV1" s="3"/>
      <c r="FW1" s="3"/>
      <c r="FX1" s="3"/>
      <c r="FY1" s="3"/>
      <c r="FZ1" s="3"/>
      <c r="GA1" s="3"/>
      <c r="GB1" s="3"/>
      <c r="GC1" s="3"/>
      <c r="GD1" s="3"/>
      <c r="GE1" s="3"/>
      <c r="GF1" s="3"/>
      <c r="GG1" s="3"/>
      <c r="GH1" s="3"/>
      <c r="GI1" s="3"/>
      <c r="GJ1" s="3"/>
      <c r="GK1" s="3"/>
      <c r="GL1" s="3"/>
      <c r="GM1" s="3"/>
      <c r="GN1" s="3"/>
      <c r="GO1" s="3"/>
      <c r="GP1" s="3"/>
      <c r="GQ1" s="3"/>
      <c r="GR1" s="3"/>
      <c r="GS1" s="3"/>
      <c r="GT1" s="3"/>
      <c r="GU1" s="3"/>
      <c r="GV1" s="3"/>
      <c r="GW1" s="3"/>
      <c r="GX1" s="3"/>
      <c r="GY1" s="3"/>
      <c r="GZ1" s="3"/>
      <c r="HA1" s="3"/>
      <c r="HB1" s="3"/>
      <c r="HC1" s="3"/>
      <c r="HD1" s="3"/>
      <c r="HE1" s="3"/>
      <c r="HF1" s="3"/>
      <c r="HG1" s="3"/>
      <c r="HH1" s="3"/>
      <c r="HI1" s="3"/>
      <c r="HJ1" s="3"/>
      <c r="HK1" s="3"/>
      <c r="HL1" s="3"/>
      <c r="HM1" s="3"/>
      <c r="HN1" s="3"/>
      <c r="HO1" s="3"/>
      <c r="HP1" s="3"/>
      <c r="HQ1" s="3"/>
      <c r="HR1" s="3"/>
      <c r="HS1" s="3"/>
      <c r="HT1" s="3"/>
      <c r="HU1" s="3"/>
      <c r="HV1" s="3"/>
      <c r="HW1" s="3"/>
      <c r="HX1" s="3"/>
      <c r="HY1" s="3"/>
      <c r="HZ1" s="3"/>
      <c r="IA1" s="3"/>
      <c r="IB1" s="3"/>
      <c r="IC1" s="3"/>
      <c r="ID1" s="3"/>
      <c r="IE1" s="3"/>
      <c r="IF1" s="3"/>
      <c r="IG1" s="3"/>
      <c r="IH1" s="3"/>
      <c r="II1" s="3"/>
      <c r="IJ1" s="3"/>
      <c r="IK1" s="3"/>
      <c r="IL1" s="3"/>
      <c r="IM1" s="3"/>
      <c r="IN1" s="3"/>
      <c r="IO1" s="3"/>
      <c r="IP1" s="3"/>
      <c r="IQ1" s="3"/>
      <c r="IR1" s="3"/>
      <c r="IS1" s="3"/>
      <c r="IT1" s="3"/>
      <c r="IU1" s="3"/>
      <c r="IV1" s="3"/>
    </row>
    <row r="2" spans="1:256">
      <c r="A2" s="1"/>
      <c r="B2" s="1"/>
      <c r="C2" s="572" t="s">
        <v>0</v>
      </c>
      <c r="D2" s="572"/>
      <c r="E2" s="572"/>
      <c r="F2" s="572"/>
      <c r="G2" s="572"/>
      <c r="H2" s="572"/>
      <c r="I2" s="572"/>
      <c r="J2" s="1"/>
      <c r="K2" s="1"/>
      <c r="L2" s="2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U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  <c r="BJ2" s="3"/>
      <c r="BK2" s="3"/>
      <c r="BL2" s="3"/>
      <c r="BM2" s="3"/>
      <c r="BN2" s="3"/>
      <c r="BO2" s="3"/>
      <c r="BP2" s="3"/>
      <c r="BQ2" s="3"/>
      <c r="BR2" s="3"/>
      <c r="BS2" s="3"/>
      <c r="BT2" s="3"/>
      <c r="BU2" s="3"/>
      <c r="BV2" s="3"/>
      <c r="BW2" s="3"/>
      <c r="BX2" s="3"/>
      <c r="BY2" s="3"/>
      <c r="BZ2" s="3"/>
      <c r="CA2" s="3"/>
      <c r="CB2" s="3"/>
      <c r="CC2" s="3"/>
      <c r="CD2" s="3"/>
      <c r="CE2" s="3"/>
      <c r="CF2" s="3"/>
      <c r="CG2" s="3"/>
      <c r="CH2" s="3"/>
      <c r="CI2" s="3"/>
      <c r="CJ2" s="3"/>
      <c r="CK2" s="3"/>
      <c r="CL2" s="3"/>
      <c r="CM2" s="3"/>
      <c r="CN2" s="3"/>
      <c r="CO2" s="3"/>
      <c r="CP2" s="3"/>
      <c r="CQ2" s="3"/>
      <c r="CR2" s="3"/>
      <c r="CS2" s="3"/>
      <c r="CT2" s="3"/>
      <c r="CU2" s="3"/>
      <c r="CV2" s="3"/>
      <c r="CW2" s="3"/>
      <c r="CX2" s="3"/>
      <c r="CY2" s="3"/>
      <c r="CZ2" s="3"/>
      <c r="DA2" s="3"/>
      <c r="DB2" s="3"/>
      <c r="DC2" s="3"/>
      <c r="DD2" s="3"/>
      <c r="DE2" s="3"/>
      <c r="DF2" s="3"/>
      <c r="DG2" s="3"/>
      <c r="DH2" s="3"/>
      <c r="DI2" s="3"/>
      <c r="DJ2" s="3"/>
      <c r="DK2" s="3"/>
      <c r="DL2" s="3"/>
      <c r="DM2" s="3"/>
      <c r="DN2" s="3"/>
      <c r="DO2" s="3"/>
      <c r="DP2" s="3"/>
      <c r="DQ2" s="3"/>
      <c r="DR2" s="3"/>
      <c r="DS2" s="3"/>
      <c r="DT2" s="3"/>
      <c r="DU2" s="3"/>
      <c r="DV2" s="3"/>
      <c r="DW2" s="3"/>
      <c r="DX2" s="3"/>
      <c r="DY2" s="3"/>
      <c r="DZ2" s="3"/>
      <c r="EA2" s="3"/>
      <c r="EB2" s="3"/>
      <c r="EC2" s="3"/>
      <c r="ED2" s="3"/>
      <c r="EE2" s="3"/>
      <c r="EF2" s="3"/>
      <c r="EG2" s="3"/>
      <c r="EH2" s="3"/>
      <c r="EI2" s="3"/>
      <c r="EJ2" s="3"/>
      <c r="EK2" s="3"/>
      <c r="EL2" s="3"/>
      <c r="EM2" s="3"/>
      <c r="EN2" s="3"/>
      <c r="EO2" s="3"/>
      <c r="EP2" s="3"/>
      <c r="EQ2" s="3"/>
      <c r="ER2" s="3"/>
      <c r="ES2" s="3"/>
      <c r="ET2" s="3"/>
      <c r="EU2" s="3"/>
      <c r="EV2" s="3"/>
      <c r="EW2" s="3"/>
      <c r="EX2" s="3"/>
      <c r="EY2" s="3"/>
      <c r="EZ2" s="3"/>
      <c r="FA2" s="3"/>
      <c r="FB2" s="3"/>
      <c r="FC2" s="3"/>
      <c r="FD2" s="3"/>
      <c r="FE2" s="3"/>
      <c r="FF2" s="3"/>
      <c r="FG2" s="3"/>
      <c r="FH2" s="3"/>
      <c r="FI2" s="3"/>
      <c r="FJ2" s="3"/>
      <c r="FK2" s="3"/>
      <c r="FL2" s="3"/>
      <c r="FM2" s="3"/>
      <c r="FN2" s="3"/>
      <c r="FO2" s="3"/>
      <c r="FP2" s="3"/>
      <c r="FQ2" s="3"/>
      <c r="FR2" s="3"/>
      <c r="FS2" s="3"/>
      <c r="FT2" s="3"/>
      <c r="FU2" s="3"/>
      <c r="FV2" s="3"/>
      <c r="FW2" s="3"/>
      <c r="FX2" s="3"/>
      <c r="FY2" s="3"/>
      <c r="FZ2" s="3"/>
      <c r="GA2" s="3"/>
      <c r="GB2" s="3"/>
      <c r="GC2" s="3"/>
      <c r="GD2" s="3"/>
      <c r="GE2" s="3"/>
      <c r="GF2" s="3"/>
      <c r="GG2" s="3"/>
      <c r="GH2" s="3"/>
      <c r="GI2" s="3"/>
      <c r="GJ2" s="3"/>
      <c r="GK2" s="3"/>
      <c r="GL2" s="3"/>
      <c r="GM2" s="3"/>
      <c r="GN2" s="3"/>
      <c r="GO2" s="3"/>
      <c r="GP2" s="3"/>
      <c r="GQ2" s="3"/>
      <c r="GR2" s="3"/>
      <c r="GS2" s="3"/>
      <c r="GT2" s="3"/>
      <c r="GU2" s="3"/>
      <c r="GV2" s="3"/>
      <c r="GW2" s="3"/>
      <c r="GX2" s="3"/>
      <c r="GY2" s="3"/>
      <c r="GZ2" s="3"/>
      <c r="HA2" s="3"/>
      <c r="HB2" s="3"/>
      <c r="HC2" s="3"/>
      <c r="HD2" s="3"/>
      <c r="HE2" s="3"/>
      <c r="HF2" s="3"/>
      <c r="HG2" s="3"/>
      <c r="HH2" s="3"/>
      <c r="HI2" s="3"/>
      <c r="HJ2" s="3"/>
      <c r="HK2" s="3"/>
      <c r="HL2" s="3"/>
      <c r="HM2" s="3"/>
      <c r="HN2" s="3"/>
      <c r="HO2" s="3"/>
      <c r="HP2" s="3"/>
      <c r="HQ2" s="3"/>
      <c r="HR2" s="3"/>
      <c r="HS2" s="3"/>
      <c r="HT2" s="3"/>
      <c r="HU2" s="3"/>
      <c r="HV2" s="3"/>
      <c r="HW2" s="3"/>
      <c r="HX2" s="3"/>
      <c r="HY2" s="3"/>
      <c r="HZ2" s="3"/>
      <c r="IA2" s="3"/>
      <c r="IB2" s="3"/>
      <c r="IC2" s="3"/>
      <c r="ID2" s="3"/>
      <c r="IE2" s="3"/>
      <c r="IF2" s="3"/>
      <c r="IG2" s="3"/>
      <c r="IH2" s="3"/>
      <c r="II2" s="3"/>
      <c r="IJ2" s="3"/>
      <c r="IK2" s="3"/>
      <c r="IL2" s="3"/>
      <c r="IM2" s="3"/>
      <c r="IN2" s="3"/>
      <c r="IO2" s="3"/>
      <c r="IP2" s="3"/>
      <c r="IQ2" s="3"/>
      <c r="IR2" s="3"/>
      <c r="IS2" s="3"/>
      <c r="IT2" s="3"/>
      <c r="IU2" s="3"/>
      <c r="IV2" s="3"/>
    </row>
    <row r="3" spans="1:256">
      <c r="A3" s="1"/>
      <c r="B3" s="1"/>
      <c r="C3" s="572" t="s">
        <v>556</v>
      </c>
      <c r="D3" s="572"/>
      <c r="E3" s="572"/>
      <c r="F3" s="572"/>
      <c r="G3" s="572"/>
      <c r="H3" s="572"/>
      <c r="I3" s="572"/>
      <c r="J3" s="1"/>
      <c r="K3" s="1"/>
      <c r="L3" s="2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3"/>
      <c r="AY3" s="3"/>
      <c r="AZ3" s="3"/>
      <c r="BA3" s="3"/>
      <c r="BB3" s="3"/>
      <c r="BC3" s="3"/>
      <c r="BD3" s="3"/>
      <c r="BE3" s="3"/>
      <c r="BF3" s="3"/>
      <c r="BG3" s="3"/>
      <c r="BH3" s="3"/>
      <c r="BI3" s="3"/>
      <c r="BJ3" s="3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3"/>
      <c r="CC3" s="3"/>
      <c r="CD3" s="3"/>
      <c r="CE3" s="3"/>
      <c r="CF3" s="3"/>
      <c r="CG3" s="3"/>
      <c r="CH3" s="3"/>
      <c r="CI3" s="3"/>
      <c r="CJ3" s="3"/>
      <c r="CK3" s="3"/>
      <c r="CL3" s="3"/>
      <c r="CM3" s="3"/>
      <c r="CN3" s="3"/>
      <c r="CO3" s="3"/>
      <c r="CP3" s="3"/>
      <c r="CQ3" s="3"/>
      <c r="CR3" s="3"/>
      <c r="CS3" s="3"/>
      <c r="CT3" s="3"/>
      <c r="CU3" s="3"/>
      <c r="CV3" s="3"/>
      <c r="CW3" s="3"/>
      <c r="CX3" s="3"/>
      <c r="CY3" s="3"/>
      <c r="CZ3" s="3"/>
      <c r="DA3" s="3"/>
      <c r="DB3" s="3"/>
      <c r="DC3" s="3"/>
      <c r="DD3" s="3"/>
      <c r="DE3" s="3"/>
      <c r="DF3" s="3"/>
      <c r="DG3" s="3"/>
      <c r="DH3" s="3"/>
      <c r="DI3" s="3"/>
      <c r="DJ3" s="3"/>
      <c r="DK3" s="3"/>
      <c r="DL3" s="3"/>
      <c r="DM3" s="3"/>
      <c r="DN3" s="3"/>
      <c r="DO3" s="3"/>
      <c r="DP3" s="3"/>
      <c r="DQ3" s="3"/>
      <c r="DR3" s="3"/>
      <c r="DS3" s="3"/>
      <c r="DT3" s="3"/>
      <c r="DU3" s="3"/>
      <c r="DV3" s="3"/>
      <c r="DW3" s="3"/>
      <c r="DX3" s="3"/>
      <c r="DY3" s="3"/>
      <c r="DZ3" s="3"/>
      <c r="EA3" s="3"/>
      <c r="EB3" s="3"/>
      <c r="EC3" s="3"/>
      <c r="ED3" s="3"/>
      <c r="EE3" s="3"/>
      <c r="EF3" s="3"/>
      <c r="EG3" s="3"/>
      <c r="EH3" s="3"/>
      <c r="EI3" s="3"/>
      <c r="EJ3" s="3"/>
      <c r="EK3" s="3"/>
      <c r="EL3" s="3"/>
      <c r="EM3" s="3"/>
      <c r="EN3" s="3"/>
      <c r="EO3" s="3"/>
      <c r="EP3" s="3"/>
      <c r="EQ3" s="3"/>
      <c r="ER3" s="3"/>
      <c r="ES3" s="3"/>
      <c r="ET3" s="3"/>
      <c r="EU3" s="3"/>
      <c r="EV3" s="3"/>
      <c r="EW3" s="3"/>
      <c r="EX3" s="3"/>
      <c r="EY3" s="3"/>
      <c r="EZ3" s="3"/>
      <c r="FA3" s="3"/>
      <c r="FB3" s="3"/>
      <c r="FC3" s="3"/>
      <c r="FD3" s="3"/>
      <c r="FE3" s="3"/>
      <c r="FF3" s="3"/>
      <c r="FG3" s="3"/>
      <c r="FH3" s="3"/>
      <c r="FI3" s="3"/>
      <c r="FJ3" s="3"/>
      <c r="FK3" s="3"/>
      <c r="FL3" s="3"/>
      <c r="FM3" s="3"/>
      <c r="FN3" s="3"/>
      <c r="FO3" s="3"/>
      <c r="FP3" s="3"/>
      <c r="FQ3" s="3"/>
      <c r="FR3" s="3"/>
      <c r="FS3" s="3"/>
      <c r="FT3" s="3"/>
      <c r="FU3" s="3"/>
      <c r="FV3" s="3"/>
      <c r="FW3" s="3"/>
      <c r="FX3" s="3"/>
      <c r="FY3" s="3"/>
      <c r="FZ3" s="3"/>
      <c r="GA3" s="3"/>
      <c r="GB3" s="3"/>
      <c r="GC3" s="3"/>
      <c r="GD3" s="3"/>
      <c r="GE3" s="3"/>
      <c r="GF3" s="3"/>
      <c r="GG3" s="3"/>
      <c r="GH3" s="3"/>
      <c r="GI3" s="3"/>
      <c r="GJ3" s="3"/>
      <c r="GK3" s="3"/>
      <c r="GL3" s="3"/>
      <c r="GM3" s="3"/>
      <c r="GN3" s="3"/>
      <c r="GO3" s="3"/>
      <c r="GP3" s="3"/>
      <c r="GQ3" s="3"/>
      <c r="GR3" s="3"/>
      <c r="GS3" s="3"/>
      <c r="GT3" s="3"/>
      <c r="GU3" s="3"/>
      <c r="GV3" s="3"/>
      <c r="GW3" s="3"/>
      <c r="GX3" s="3"/>
      <c r="GY3" s="3"/>
      <c r="GZ3" s="3"/>
      <c r="HA3" s="3"/>
      <c r="HB3" s="3"/>
      <c r="HC3" s="3"/>
      <c r="HD3" s="3"/>
      <c r="HE3" s="3"/>
      <c r="HF3" s="3"/>
      <c r="HG3" s="3"/>
      <c r="HH3" s="3"/>
      <c r="HI3" s="3"/>
      <c r="HJ3" s="3"/>
      <c r="HK3" s="3"/>
      <c r="HL3" s="3"/>
      <c r="HM3" s="3"/>
      <c r="HN3" s="3"/>
      <c r="HO3" s="3"/>
      <c r="HP3" s="3"/>
      <c r="HQ3" s="3"/>
      <c r="HR3" s="3"/>
      <c r="HS3" s="3"/>
      <c r="HT3" s="3"/>
      <c r="HU3" s="3"/>
      <c r="HV3" s="3"/>
      <c r="HW3" s="3"/>
      <c r="HX3" s="3"/>
      <c r="HY3" s="3"/>
      <c r="HZ3" s="3"/>
      <c r="IA3" s="3"/>
      <c r="IB3" s="3"/>
      <c r="IC3" s="3"/>
      <c r="ID3" s="3"/>
      <c r="IE3" s="3"/>
      <c r="IF3" s="3"/>
      <c r="IG3" s="3"/>
      <c r="IH3" s="3"/>
      <c r="II3" s="3"/>
      <c r="IJ3" s="3"/>
      <c r="IK3" s="3"/>
      <c r="IL3" s="3"/>
      <c r="IM3" s="3"/>
      <c r="IN3" s="3"/>
      <c r="IO3" s="3"/>
      <c r="IP3" s="3"/>
      <c r="IQ3" s="3"/>
      <c r="IR3" s="3"/>
      <c r="IS3" s="3"/>
      <c r="IT3" s="3"/>
      <c r="IU3" s="3"/>
      <c r="IV3" s="3"/>
    </row>
    <row r="4" spans="1:256">
      <c r="A4" s="1"/>
      <c r="B4" s="4"/>
      <c r="C4" s="573" t="s">
        <v>1</v>
      </c>
      <c r="D4" s="573"/>
      <c r="E4" s="573"/>
      <c r="F4" s="573"/>
      <c r="G4" s="573"/>
      <c r="H4" s="573"/>
      <c r="I4" s="573"/>
      <c r="J4" s="4"/>
      <c r="K4" s="4"/>
      <c r="L4" s="2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3"/>
      <c r="AL4" s="3"/>
      <c r="AM4" s="3"/>
      <c r="AN4" s="3"/>
      <c r="AO4" s="3"/>
      <c r="AP4" s="3"/>
      <c r="AQ4" s="3"/>
      <c r="AR4" s="3"/>
      <c r="AS4" s="3"/>
      <c r="AT4" s="3"/>
      <c r="AU4" s="3"/>
      <c r="AV4" s="3"/>
      <c r="AW4" s="3"/>
      <c r="AX4" s="3"/>
      <c r="AY4" s="3"/>
      <c r="AZ4" s="3"/>
      <c r="BA4" s="3"/>
      <c r="BB4" s="3"/>
      <c r="BC4" s="3"/>
      <c r="BD4" s="3"/>
      <c r="BE4" s="3"/>
      <c r="BF4" s="3"/>
      <c r="BG4" s="3"/>
      <c r="BH4" s="3"/>
      <c r="BI4" s="3"/>
      <c r="BJ4" s="3"/>
      <c r="BK4" s="3"/>
      <c r="BL4" s="3"/>
      <c r="BM4" s="3"/>
      <c r="BN4" s="3"/>
      <c r="BO4" s="3"/>
      <c r="BP4" s="3"/>
      <c r="BQ4" s="3"/>
      <c r="BR4" s="3"/>
      <c r="BS4" s="3"/>
      <c r="BT4" s="3"/>
      <c r="BU4" s="3"/>
      <c r="BV4" s="3"/>
      <c r="BW4" s="3"/>
      <c r="BX4" s="3"/>
      <c r="BY4" s="3"/>
      <c r="BZ4" s="3"/>
      <c r="CA4" s="3"/>
      <c r="CB4" s="3"/>
      <c r="CC4" s="3"/>
      <c r="CD4" s="3"/>
      <c r="CE4" s="3"/>
      <c r="CF4" s="3"/>
      <c r="CG4" s="3"/>
      <c r="CH4" s="3"/>
      <c r="CI4" s="3"/>
      <c r="CJ4" s="3"/>
      <c r="CK4" s="3"/>
      <c r="CL4" s="3"/>
      <c r="CM4" s="3"/>
      <c r="CN4" s="3"/>
      <c r="CO4" s="3"/>
      <c r="CP4" s="3"/>
      <c r="CQ4" s="3"/>
      <c r="CR4" s="3"/>
      <c r="CS4" s="3"/>
      <c r="CT4" s="3"/>
      <c r="CU4" s="3"/>
      <c r="CV4" s="3"/>
      <c r="CW4" s="3"/>
      <c r="CX4" s="3"/>
      <c r="CY4" s="3"/>
      <c r="CZ4" s="3"/>
      <c r="DA4" s="3"/>
      <c r="DB4" s="3"/>
      <c r="DC4" s="3"/>
      <c r="DD4" s="3"/>
      <c r="DE4" s="3"/>
      <c r="DF4" s="3"/>
      <c r="DG4" s="3"/>
      <c r="DH4" s="3"/>
      <c r="DI4" s="3"/>
      <c r="DJ4" s="3"/>
      <c r="DK4" s="3"/>
      <c r="DL4" s="3"/>
      <c r="DM4" s="3"/>
      <c r="DN4" s="3"/>
      <c r="DO4" s="3"/>
      <c r="DP4" s="3"/>
      <c r="DQ4" s="3"/>
      <c r="DR4" s="3"/>
      <c r="DS4" s="3"/>
      <c r="DT4" s="3"/>
      <c r="DU4" s="3"/>
      <c r="DV4" s="3"/>
      <c r="DW4" s="3"/>
      <c r="DX4" s="3"/>
      <c r="DY4" s="3"/>
      <c r="DZ4" s="3"/>
      <c r="EA4" s="3"/>
      <c r="EB4" s="3"/>
      <c r="EC4" s="3"/>
      <c r="ED4" s="3"/>
      <c r="EE4" s="3"/>
      <c r="EF4" s="3"/>
      <c r="EG4" s="3"/>
      <c r="EH4" s="3"/>
      <c r="EI4" s="3"/>
      <c r="EJ4" s="3"/>
      <c r="EK4" s="3"/>
      <c r="EL4" s="3"/>
      <c r="EM4" s="3"/>
      <c r="EN4" s="3"/>
      <c r="EO4" s="3"/>
      <c r="EP4" s="3"/>
      <c r="EQ4" s="3"/>
      <c r="ER4" s="3"/>
      <c r="ES4" s="3"/>
      <c r="ET4" s="3"/>
      <c r="EU4" s="3"/>
      <c r="EV4" s="3"/>
      <c r="EW4" s="3"/>
      <c r="EX4" s="3"/>
      <c r="EY4" s="3"/>
      <c r="EZ4" s="3"/>
      <c r="FA4" s="3"/>
      <c r="FB4" s="3"/>
      <c r="FC4" s="3"/>
      <c r="FD4" s="3"/>
      <c r="FE4" s="3"/>
      <c r="FF4" s="3"/>
      <c r="FG4" s="3"/>
      <c r="FH4" s="3"/>
      <c r="FI4" s="3"/>
      <c r="FJ4" s="3"/>
      <c r="FK4" s="3"/>
      <c r="FL4" s="3"/>
      <c r="FM4" s="3"/>
      <c r="FN4" s="3"/>
      <c r="FO4" s="3"/>
      <c r="FP4" s="3"/>
      <c r="FQ4" s="3"/>
      <c r="FR4" s="3"/>
      <c r="FS4" s="3"/>
      <c r="FT4" s="3"/>
      <c r="FU4" s="3"/>
      <c r="FV4" s="3"/>
      <c r="FW4" s="3"/>
      <c r="FX4" s="3"/>
      <c r="FY4" s="3"/>
      <c r="FZ4" s="3"/>
      <c r="GA4" s="3"/>
      <c r="GB4" s="3"/>
      <c r="GC4" s="3"/>
      <c r="GD4" s="3"/>
      <c r="GE4" s="3"/>
      <c r="GF4" s="3"/>
      <c r="GG4" s="3"/>
      <c r="GH4" s="3"/>
      <c r="GI4" s="3"/>
      <c r="GJ4" s="3"/>
      <c r="GK4" s="3"/>
      <c r="GL4" s="3"/>
      <c r="GM4" s="3"/>
      <c r="GN4" s="3"/>
      <c r="GO4" s="3"/>
      <c r="GP4" s="3"/>
      <c r="GQ4" s="3"/>
      <c r="GR4" s="3"/>
      <c r="GS4" s="3"/>
      <c r="GT4" s="3"/>
      <c r="GU4" s="3"/>
      <c r="GV4" s="3"/>
      <c r="GW4" s="3"/>
      <c r="GX4" s="3"/>
      <c r="GY4" s="3"/>
      <c r="GZ4" s="3"/>
      <c r="HA4" s="3"/>
      <c r="HB4" s="3"/>
      <c r="HC4" s="3"/>
      <c r="HD4" s="3"/>
      <c r="HE4" s="3"/>
      <c r="HF4" s="3"/>
      <c r="HG4" s="3"/>
      <c r="HH4" s="3"/>
      <c r="HI4" s="3"/>
      <c r="HJ4" s="3"/>
      <c r="HK4" s="3"/>
      <c r="HL4" s="3"/>
      <c r="HM4" s="3"/>
      <c r="HN4" s="3"/>
      <c r="HO4" s="3"/>
      <c r="HP4" s="3"/>
      <c r="HQ4" s="3"/>
      <c r="HR4" s="3"/>
      <c r="HS4" s="3"/>
      <c r="HT4" s="3"/>
      <c r="HU4" s="3"/>
      <c r="HV4" s="3"/>
      <c r="HW4" s="3"/>
      <c r="HX4" s="3"/>
      <c r="HY4" s="3"/>
      <c r="HZ4" s="3"/>
      <c r="IA4" s="3"/>
      <c r="IB4" s="3"/>
      <c r="IC4" s="3"/>
      <c r="ID4" s="3"/>
      <c r="IE4" s="3"/>
      <c r="IF4" s="3"/>
      <c r="IG4" s="3"/>
      <c r="IH4" s="3"/>
      <c r="II4" s="3"/>
      <c r="IJ4" s="3"/>
      <c r="IK4" s="3"/>
      <c r="IL4" s="3"/>
      <c r="IM4" s="3"/>
      <c r="IN4" s="3"/>
      <c r="IO4" s="3"/>
      <c r="IP4" s="3"/>
      <c r="IQ4" s="3"/>
      <c r="IR4" s="3"/>
      <c r="IS4" s="3"/>
      <c r="IT4" s="3"/>
      <c r="IU4" s="3"/>
      <c r="IV4" s="3"/>
    </row>
    <row r="5" spans="1:256" ht="15.75">
      <c r="A5" s="1"/>
      <c r="B5" s="5" t="s">
        <v>2</v>
      </c>
      <c r="C5" s="574" t="s">
        <v>3</v>
      </c>
      <c r="D5" s="574"/>
      <c r="E5" s="574"/>
      <c r="F5" s="574"/>
      <c r="G5" s="574"/>
      <c r="H5" s="574"/>
      <c r="I5" s="574"/>
      <c r="J5" s="6"/>
      <c r="K5" s="2"/>
      <c r="L5" s="2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3"/>
      <c r="AL5" s="3"/>
      <c r="AM5" s="3"/>
      <c r="AN5" s="3"/>
      <c r="AO5" s="3"/>
      <c r="AP5" s="3"/>
      <c r="AQ5" s="3"/>
      <c r="AR5" s="3"/>
      <c r="AS5" s="3"/>
      <c r="AT5" s="3"/>
      <c r="AU5" s="3"/>
      <c r="AV5" s="3"/>
      <c r="AW5" s="3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N5" s="3"/>
      <c r="BO5" s="3"/>
      <c r="BP5" s="3"/>
      <c r="BQ5" s="3"/>
      <c r="BR5" s="3"/>
      <c r="BS5" s="3"/>
      <c r="BT5" s="3"/>
      <c r="BU5" s="3"/>
      <c r="BV5" s="3"/>
      <c r="BW5" s="3"/>
      <c r="BX5" s="3"/>
      <c r="BY5" s="3"/>
      <c r="BZ5" s="3"/>
      <c r="CA5" s="3"/>
      <c r="CB5" s="3"/>
      <c r="CC5" s="3"/>
      <c r="CD5" s="3"/>
      <c r="CE5" s="3"/>
      <c r="CF5" s="3"/>
      <c r="CG5" s="3"/>
      <c r="CH5" s="3"/>
      <c r="CI5" s="3"/>
      <c r="CJ5" s="3"/>
      <c r="CK5" s="3"/>
      <c r="CL5" s="3"/>
      <c r="CM5" s="3"/>
      <c r="CN5" s="3"/>
      <c r="CO5" s="3"/>
      <c r="CP5" s="3"/>
      <c r="CQ5" s="3"/>
      <c r="CR5" s="3"/>
      <c r="CS5" s="3"/>
      <c r="CT5" s="3"/>
      <c r="CU5" s="3"/>
      <c r="CV5" s="3"/>
      <c r="CW5" s="3"/>
      <c r="CX5" s="3"/>
      <c r="CY5" s="3"/>
      <c r="CZ5" s="3"/>
      <c r="DA5" s="3"/>
      <c r="DB5" s="3"/>
      <c r="DC5" s="3"/>
      <c r="DD5" s="3"/>
      <c r="DE5" s="3"/>
      <c r="DF5" s="3"/>
      <c r="DG5" s="3"/>
      <c r="DH5" s="3"/>
      <c r="DI5" s="3"/>
      <c r="DJ5" s="3"/>
      <c r="DK5" s="3"/>
      <c r="DL5" s="3"/>
      <c r="DM5" s="3"/>
      <c r="DN5" s="3"/>
      <c r="DO5" s="3"/>
      <c r="DP5" s="3"/>
      <c r="DQ5" s="3"/>
      <c r="DR5" s="3"/>
      <c r="DS5" s="3"/>
      <c r="DT5" s="3"/>
      <c r="DU5" s="3"/>
      <c r="DV5" s="3"/>
      <c r="DW5" s="3"/>
      <c r="DX5" s="3"/>
      <c r="DY5" s="3"/>
      <c r="DZ5" s="3"/>
      <c r="EA5" s="3"/>
      <c r="EB5" s="3"/>
      <c r="EC5" s="3"/>
      <c r="ED5" s="3"/>
      <c r="EE5" s="3"/>
      <c r="EF5" s="3"/>
      <c r="EG5" s="3"/>
      <c r="EH5" s="3"/>
      <c r="EI5" s="3"/>
      <c r="EJ5" s="3"/>
      <c r="EK5" s="3"/>
      <c r="EL5" s="3"/>
      <c r="EM5" s="3"/>
      <c r="EN5" s="3"/>
      <c r="EO5" s="3"/>
      <c r="EP5" s="3"/>
      <c r="EQ5" s="3"/>
      <c r="ER5" s="3"/>
      <c r="ES5" s="3"/>
      <c r="ET5" s="3"/>
      <c r="EU5" s="3"/>
      <c r="EV5" s="3"/>
      <c r="EW5" s="3"/>
      <c r="EX5" s="3"/>
      <c r="EY5" s="3"/>
      <c r="EZ5" s="3"/>
      <c r="FA5" s="3"/>
      <c r="FB5" s="3"/>
      <c r="FC5" s="3"/>
      <c r="FD5" s="3"/>
      <c r="FE5" s="3"/>
      <c r="FF5" s="3"/>
      <c r="FG5" s="3"/>
      <c r="FH5" s="3"/>
      <c r="FI5" s="3"/>
      <c r="FJ5" s="3"/>
      <c r="FK5" s="3"/>
      <c r="FL5" s="3"/>
      <c r="FM5" s="3"/>
      <c r="FN5" s="3"/>
      <c r="FO5" s="3"/>
      <c r="FP5" s="3"/>
      <c r="FQ5" s="3"/>
      <c r="FR5" s="3"/>
      <c r="FS5" s="3"/>
      <c r="FT5" s="3"/>
      <c r="FU5" s="3"/>
      <c r="FV5" s="3"/>
      <c r="FW5" s="3"/>
      <c r="FX5" s="3"/>
      <c r="FY5" s="3"/>
      <c r="FZ5" s="3"/>
      <c r="GA5" s="3"/>
      <c r="GB5" s="3"/>
      <c r="GC5" s="3"/>
      <c r="GD5" s="3"/>
      <c r="GE5" s="3"/>
      <c r="GF5" s="3"/>
      <c r="GG5" s="3"/>
      <c r="GH5" s="3"/>
      <c r="GI5" s="3"/>
      <c r="GJ5" s="3"/>
      <c r="GK5" s="3"/>
      <c r="GL5" s="3"/>
      <c r="GM5" s="3"/>
      <c r="GN5" s="3"/>
      <c r="GO5" s="3"/>
      <c r="GP5" s="3"/>
      <c r="GQ5" s="3"/>
      <c r="GR5" s="3"/>
      <c r="GS5" s="3"/>
      <c r="GT5" s="3"/>
      <c r="GU5" s="3"/>
      <c r="GV5" s="3"/>
      <c r="GW5" s="3"/>
      <c r="GX5" s="3"/>
      <c r="GY5" s="3"/>
      <c r="GZ5" s="3"/>
      <c r="HA5" s="3"/>
      <c r="HB5" s="3"/>
      <c r="HC5" s="3"/>
      <c r="HD5" s="3"/>
      <c r="HE5" s="3"/>
      <c r="HF5" s="3"/>
      <c r="HG5" s="3"/>
      <c r="HH5" s="3"/>
      <c r="HI5" s="3"/>
      <c r="HJ5" s="3"/>
      <c r="HK5" s="3"/>
      <c r="HL5" s="3"/>
      <c r="HM5" s="3"/>
      <c r="HN5" s="3"/>
      <c r="HO5" s="3"/>
      <c r="HP5" s="3"/>
      <c r="HQ5" s="3"/>
      <c r="HR5" s="3"/>
      <c r="HS5" s="3"/>
      <c r="HT5" s="3"/>
      <c r="HU5" s="3"/>
      <c r="HV5" s="3"/>
      <c r="HW5" s="3"/>
      <c r="HX5" s="3"/>
      <c r="HY5" s="3"/>
      <c r="HZ5" s="3"/>
      <c r="IA5" s="3"/>
      <c r="IB5" s="3"/>
      <c r="IC5" s="3"/>
      <c r="ID5" s="3"/>
      <c r="IE5" s="3"/>
      <c r="IF5" s="3"/>
      <c r="IG5" s="3"/>
      <c r="IH5" s="3"/>
      <c r="II5" s="3"/>
      <c r="IJ5" s="3"/>
      <c r="IK5" s="3"/>
      <c r="IL5" s="3"/>
      <c r="IM5" s="3"/>
      <c r="IN5" s="3"/>
      <c r="IO5" s="3"/>
      <c r="IP5" s="3"/>
      <c r="IQ5" s="3"/>
      <c r="IR5" s="3"/>
      <c r="IS5" s="3"/>
      <c r="IT5" s="3"/>
      <c r="IU5" s="3"/>
      <c r="IV5" s="3"/>
    </row>
    <row r="6" spans="1:256">
      <c r="A6" s="1"/>
      <c r="B6" s="4"/>
      <c r="C6" s="4"/>
      <c r="D6" s="4"/>
      <c r="E6" s="4"/>
      <c r="F6" s="7"/>
      <c r="G6" s="4"/>
      <c r="H6" s="4"/>
      <c r="I6" s="4"/>
      <c r="J6" s="4"/>
      <c r="K6" s="2"/>
      <c r="L6" s="2"/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  <c r="AJ6" s="3"/>
      <c r="AK6" s="3"/>
      <c r="AL6" s="3"/>
      <c r="AM6" s="3"/>
      <c r="AN6" s="3"/>
      <c r="AO6" s="3"/>
      <c r="AP6" s="3"/>
      <c r="AQ6" s="3"/>
      <c r="AR6" s="3"/>
      <c r="AS6" s="3"/>
      <c r="AT6" s="3"/>
      <c r="AU6" s="3"/>
      <c r="AV6" s="3"/>
      <c r="AW6" s="3"/>
      <c r="AX6" s="3"/>
      <c r="AY6" s="3"/>
      <c r="AZ6" s="3"/>
      <c r="BA6" s="3"/>
      <c r="BB6" s="3"/>
      <c r="BC6" s="3"/>
      <c r="BD6" s="3"/>
      <c r="BE6" s="3"/>
      <c r="BF6" s="3"/>
      <c r="BG6" s="3"/>
      <c r="BH6" s="3"/>
      <c r="BI6" s="3"/>
      <c r="BJ6" s="3"/>
      <c r="BK6" s="3"/>
      <c r="BL6" s="3"/>
      <c r="BM6" s="3"/>
      <c r="BN6" s="3"/>
      <c r="BO6" s="3"/>
      <c r="BP6" s="3"/>
      <c r="BQ6" s="3"/>
      <c r="BR6" s="3"/>
      <c r="BS6" s="3"/>
      <c r="BT6" s="3"/>
      <c r="BU6" s="3"/>
      <c r="BV6" s="3"/>
      <c r="BW6" s="3"/>
      <c r="BX6" s="3"/>
      <c r="BY6" s="3"/>
      <c r="BZ6" s="3"/>
      <c r="CA6" s="3"/>
      <c r="CB6" s="3"/>
      <c r="CC6" s="3"/>
      <c r="CD6" s="3"/>
      <c r="CE6" s="3"/>
      <c r="CF6" s="3"/>
      <c r="CG6" s="3"/>
      <c r="CH6" s="3"/>
      <c r="CI6" s="3"/>
      <c r="CJ6" s="3"/>
      <c r="CK6" s="3"/>
      <c r="CL6" s="3"/>
      <c r="CM6" s="3"/>
      <c r="CN6" s="3"/>
      <c r="CO6" s="3"/>
      <c r="CP6" s="3"/>
      <c r="CQ6" s="3"/>
      <c r="CR6" s="3"/>
      <c r="CS6" s="3"/>
      <c r="CT6" s="3"/>
      <c r="CU6" s="3"/>
      <c r="CV6" s="3"/>
      <c r="CW6" s="3"/>
      <c r="CX6" s="3"/>
      <c r="CY6" s="3"/>
      <c r="CZ6" s="3"/>
      <c r="DA6" s="3"/>
      <c r="DB6" s="3"/>
      <c r="DC6" s="3"/>
      <c r="DD6" s="3"/>
      <c r="DE6" s="3"/>
      <c r="DF6" s="3"/>
      <c r="DG6" s="3"/>
      <c r="DH6" s="3"/>
      <c r="DI6" s="3"/>
      <c r="DJ6" s="3"/>
      <c r="DK6" s="3"/>
      <c r="DL6" s="3"/>
      <c r="DM6" s="3"/>
      <c r="DN6" s="3"/>
      <c r="DO6" s="3"/>
      <c r="DP6" s="3"/>
      <c r="DQ6" s="3"/>
      <c r="DR6" s="3"/>
      <c r="DS6" s="3"/>
      <c r="DT6" s="3"/>
      <c r="DU6" s="3"/>
      <c r="DV6" s="3"/>
      <c r="DW6" s="3"/>
      <c r="DX6" s="3"/>
      <c r="DY6" s="3"/>
      <c r="DZ6" s="3"/>
      <c r="EA6" s="3"/>
      <c r="EB6" s="3"/>
      <c r="EC6" s="3"/>
      <c r="ED6" s="3"/>
      <c r="EE6" s="3"/>
      <c r="EF6" s="3"/>
      <c r="EG6" s="3"/>
      <c r="EH6" s="3"/>
      <c r="EI6" s="3"/>
      <c r="EJ6" s="3"/>
      <c r="EK6" s="3"/>
      <c r="EL6" s="3"/>
      <c r="EM6" s="3"/>
      <c r="EN6" s="3"/>
      <c r="EO6" s="3"/>
      <c r="EP6" s="3"/>
      <c r="EQ6" s="3"/>
      <c r="ER6" s="3"/>
      <c r="ES6" s="3"/>
      <c r="ET6" s="3"/>
      <c r="EU6" s="3"/>
      <c r="EV6" s="3"/>
      <c r="EW6" s="3"/>
      <c r="EX6" s="3"/>
      <c r="EY6" s="3"/>
      <c r="EZ6" s="3"/>
      <c r="FA6" s="3"/>
      <c r="FB6" s="3"/>
      <c r="FC6" s="3"/>
      <c r="FD6" s="3"/>
      <c r="FE6" s="3"/>
      <c r="FF6" s="3"/>
      <c r="FG6" s="3"/>
      <c r="FH6" s="3"/>
      <c r="FI6" s="3"/>
      <c r="FJ6" s="3"/>
      <c r="FK6" s="3"/>
      <c r="FL6" s="3"/>
      <c r="FM6" s="3"/>
      <c r="FN6" s="3"/>
      <c r="FO6" s="3"/>
      <c r="FP6" s="3"/>
      <c r="FQ6" s="3"/>
      <c r="FR6" s="3"/>
      <c r="FS6" s="3"/>
      <c r="FT6" s="3"/>
      <c r="FU6" s="3"/>
      <c r="FV6" s="3"/>
      <c r="FW6" s="3"/>
      <c r="FX6" s="3"/>
      <c r="FY6" s="3"/>
      <c r="FZ6" s="3"/>
      <c r="GA6" s="3"/>
      <c r="GB6" s="3"/>
      <c r="GC6" s="3"/>
      <c r="GD6" s="3"/>
      <c r="GE6" s="3"/>
      <c r="GF6" s="3"/>
      <c r="GG6" s="3"/>
      <c r="GH6" s="3"/>
      <c r="GI6" s="3"/>
      <c r="GJ6" s="3"/>
      <c r="GK6" s="3"/>
      <c r="GL6" s="3"/>
      <c r="GM6" s="3"/>
      <c r="GN6" s="3"/>
      <c r="GO6" s="3"/>
      <c r="GP6" s="3"/>
      <c r="GQ6" s="3"/>
      <c r="GR6" s="3"/>
      <c r="GS6" s="3"/>
      <c r="GT6" s="3"/>
      <c r="GU6" s="3"/>
      <c r="GV6" s="3"/>
      <c r="GW6" s="3"/>
      <c r="GX6" s="3"/>
      <c r="GY6" s="3"/>
      <c r="GZ6" s="3"/>
      <c r="HA6" s="3"/>
      <c r="HB6" s="3"/>
      <c r="HC6" s="3"/>
      <c r="HD6" s="3"/>
      <c r="HE6" s="3"/>
      <c r="HF6" s="3"/>
      <c r="HG6" s="3"/>
      <c r="HH6" s="3"/>
      <c r="HI6" s="3"/>
      <c r="HJ6" s="3"/>
      <c r="HK6" s="3"/>
      <c r="HL6" s="3"/>
      <c r="HM6" s="3"/>
      <c r="HN6" s="3"/>
      <c r="HO6" s="3"/>
      <c r="HP6" s="3"/>
      <c r="HQ6" s="3"/>
      <c r="HR6" s="3"/>
      <c r="HS6" s="3"/>
      <c r="HT6" s="3"/>
      <c r="HU6" s="3"/>
      <c r="HV6" s="3"/>
      <c r="HW6" s="3"/>
      <c r="HX6" s="3"/>
      <c r="HY6" s="3"/>
      <c r="HZ6" s="3"/>
      <c r="IA6" s="3"/>
      <c r="IB6" s="3"/>
      <c r="IC6" s="3"/>
      <c r="ID6" s="3"/>
      <c r="IE6" s="3"/>
      <c r="IF6" s="3"/>
      <c r="IG6" s="3"/>
      <c r="IH6" s="3"/>
      <c r="II6" s="3"/>
      <c r="IJ6" s="3"/>
      <c r="IK6" s="3"/>
      <c r="IL6" s="3"/>
      <c r="IM6" s="3"/>
      <c r="IN6" s="3"/>
      <c r="IO6" s="3"/>
      <c r="IP6" s="3"/>
      <c r="IQ6" s="3"/>
      <c r="IR6" s="3"/>
      <c r="IS6" s="3"/>
      <c r="IT6" s="3"/>
      <c r="IU6" s="3"/>
      <c r="IV6" s="3"/>
    </row>
    <row r="7" spans="1:256">
      <c r="B7" s="4"/>
      <c r="C7" s="4"/>
      <c r="D7" s="4"/>
      <c r="E7" s="4"/>
      <c r="F7" s="7"/>
      <c r="G7" s="4"/>
      <c r="H7" s="4"/>
      <c r="I7" s="4"/>
      <c r="J7" s="4"/>
      <c r="K7" s="2"/>
      <c r="L7" s="2"/>
      <c r="M7" s="3"/>
      <c r="N7" s="3"/>
      <c r="O7" s="3"/>
      <c r="P7" s="3"/>
      <c r="Q7" s="3"/>
      <c r="R7" s="3"/>
      <c r="S7" s="3"/>
      <c r="T7" s="3"/>
      <c r="U7" s="3"/>
      <c r="V7" s="3"/>
      <c r="W7" s="3"/>
      <c r="X7" s="3"/>
      <c r="Y7" s="3"/>
      <c r="Z7" s="3"/>
      <c r="AA7" s="3"/>
      <c r="AB7" s="3"/>
      <c r="AC7" s="3"/>
      <c r="AD7" s="3"/>
      <c r="AE7" s="3"/>
      <c r="AF7" s="3"/>
      <c r="AG7" s="3"/>
      <c r="AH7" s="3"/>
      <c r="AI7" s="3"/>
      <c r="AJ7" s="3"/>
      <c r="AK7" s="3"/>
      <c r="AL7" s="3"/>
      <c r="AM7" s="3"/>
      <c r="AN7" s="3"/>
      <c r="AO7" s="3"/>
      <c r="AP7" s="3"/>
      <c r="AQ7" s="3"/>
      <c r="AR7" s="3"/>
      <c r="AS7" s="3"/>
      <c r="AT7" s="3"/>
      <c r="AU7" s="3"/>
      <c r="AV7" s="3"/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3"/>
      <c r="BK7" s="3"/>
      <c r="BL7" s="3"/>
      <c r="BM7" s="3"/>
      <c r="BN7" s="3"/>
      <c r="BO7" s="3"/>
      <c r="BP7" s="3"/>
      <c r="BQ7" s="3"/>
      <c r="BR7" s="3"/>
      <c r="BS7" s="3"/>
      <c r="BT7" s="3"/>
      <c r="BU7" s="3"/>
      <c r="BV7" s="3"/>
      <c r="BW7" s="3"/>
      <c r="BX7" s="3"/>
      <c r="BY7" s="3"/>
      <c r="BZ7" s="3"/>
      <c r="CA7" s="3"/>
      <c r="CB7" s="3"/>
      <c r="CC7" s="3"/>
      <c r="CD7" s="3"/>
      <c r="CE7" s="3"/>
      <c r="CF7" s="3"/>
      <c r="CG7" s="3"/>
      <c r="CH7" s="3"/>
      <c r="CI7" s="3"/>
      <c r="CJ7" s="3"/>
      <c r="CK7" s="3"/>
      <c r="CL7" s="3"/>
      <c r="CM7" s="3"/>
      <c r="CN7" s="3"/>
      <c r="CO7" s="3"/>
      <c r="CP7" s="3"/>
      <c r="CQ7" s="3"/>
      <c r="CR7" s="3"/>
      <c r="CS7" s="3"/>
      <c r="CT7" s="3"/>
      <c r="CU7" s="3"/>
      <c r="CV7" s="3"/>
      <c r="CW7" s="3"/>
      <c r="CX7" s="3"/>
      <c r="CY7" s="3"/>
      <c r="CZ7" s="3"/>
      <c r="DA7" s="3"/>
      <c r="DB7" s="3"/>
      <c r="DC7" s="3"/>
      <c r="DD7" s="3"/>
      <c r="DE7" s="3"/>
      <c r="DF7" s="3"/>
      <c r="DG7" s="3"/>
      <c r="DH7" s="3"/>
      <c r="DI7" s="3"/>
      <c r="DJ7" s="3"/>
      <c r="DK7" s="3"/>
      <c r="DL7" s="3"/>
      <c r="DM7" s="3"/>
      <c r="DN7" s="3"/>
      <c r="DO7" s="3"/>
      <c r="DP7" s="3"/>
      <c r="DQ7" s="3"/>
      <c r="DR7" s="3"/>
      <c r="DS7" s="3"/>
      <c r="DT7" s="3"/>
      <c r="DU7" s="3"/>
      <c r="DV7" s="3"/>
      <c r="DW7" s="3"/>
      <c r="DX7" s="3"/>
      <c r="DY7" s="3"/>
      <c r="DZ7" s="3"/>
      <c r="EA7" s="3"/>
      <c r="EB7" s="3"/>
      <c r="EC7" s="3"/>
      <c r="ED7" s="3"/>
      <c r="EE7" s="3"/>
      <c r="EF7" s="3"/>
      <c r="EG7" s="3"/>
      <c r="EH7" s="3"/>
      <c r="EI7" s="3"/>
      <c r="EJ7" s="3"/>
      <c r="EK7" s="3"/>
      <c r="EL7" s="3"/>
      <c r="EM7" s="3"/>
      <c r="EN7" s="3"/>
      <c r="EO7" s="3"/>
      <c r="EP7" s="3"/>
      <c r="EQ7" s="3"/>
      <c r="ER7" s="3"/>
      <c r="ES7" s="3"/>
      <c r="ET7" s="3"/>
      <c r="EU7" s="3"/>
      <c r="EV7" s="3"/>
      <c r="EW7" s="3"/>
      <c r="EX7" s="3"/>
      <c r="EY7" s="3"/>
      <c r="EZ7" s="3"/>
      <c r="FA7" s="3"/>
      <c r="FB7" s="3"/>
      <c r="FC7" s="3"/>
      <c r="FD7" s="3"/>
      <c r="FE7" s="3"/>
      <c r="FF7" s="3"/>
      <c r="FG7" s="3"/>
      <c r="FH7" s="3"/>
      <c r="FI7" s="3"/>
      <c r="FJ7" s="3"/>
      <c r="FK7" s="3"/>
      <c r="FL7" s="3"/>
      <c r="FM7" s="3"/>
      <c r="FN7" s="3"/>
      <c r="FO7" s="3"/>
      <c r="FP7" s="3"/>
      <c r="FQ7" s="3"/>
      <c r="FR7" s="3"/>
      <c r="FS7" s="3"/>
      <c r="FT7" s="3"/>
      <c r="FU7" s="3"/>
      <c r="FV7" s="3"/>
      <c r="FW7" s="3"/>
      <c r="FX7" s="3"/>
      <c r="FY7" s="3"/>
      <c r="FZ7" s="3"/>
      <c r="GA7" s="3"/>
      <c r="GB7" s="3"/>
      <c r="GC7" s="3"/>
      <c r="GD7" s="3"/>
      <c r="GE7" s="3"/>
      <c r="GF7" s="3"/>
      <c r="GG7" s="3"/>
      <c r="GH7" s="3"/>
      <c r="GI7" s="3"/>
      <c r="GJ7" s="3"/>
      <c r="GK7" s="3"/>
      <c r="GL7" s="3"/>
      <c r="GM7" s="3"/>
      <c r="GN7" s="3"/>
      <c r="GO7" s="3"/>
      <c r="GP7" s="3"/>
      <c r="GQ7" s="3"/>
      <c r="GR7" s="3"/>
      <c r="GS7" s="3"/>
      <c r="GT7" s="3"/>
      <c r="GU7" s="3"/>
      <c r="GV7" s="3"/>
      <c r="GW7" s="3"/>
      <c r="GX7" s="3"/>
      <c r="GY7" s="3"/>
      <c r="GZ7" s="3"/>
      <c r="HA7" s="3"/>
      <c r="HB7" s="3"/>
      <c r="HC7" s="3"/>
      <c r="HD7" s="3"/>
      <c r="HE7" s="3"/>
      <c r="HF7" s="3"/>
      <c r="HG7" s="3"/>
      <c r="HH7" s="3"/>
      <c r="HI7" s="3"/>
      <c r="HJ7" s="3"/>
      <c r="HK7" s="3"/>
      <c r="HL7" s="3"/>
      <c r="HM7" s="3"/>
      <c r="HN7" s="3"/>
      <c r="HO7" s="3"/>
      <c r="HP7" s="3"/>
      <c r="HQ7" s="3"/>
      <c r="HR7" s="3"/>
      <c r="HS7" s="3"/>
      <c r="HT7" s="3"/>
      <c r="HU7" s="3"/>
      <c r="HV7" s="3"/>
      <c r="HW7" s="3"/>
      <c r="HX7" s="3"/>
      <c r="HY7" s="3"/>
      <c r="HZ7" s="3"/>
      <c r="IA7" s="3"/>
      <c r="IB7" s="3"/>
      <c r="IC7" s="3"/>
      <c r="ID7" s="3"/>
      <c r="IE7" s="3"/>
      <c r="IF7" s="3"/>
      <c r="IG7" s="3"/>
      <c r="IH7" s="3"/>
      <c r="II7" s="3"/>
      <c r="IJ7" s="3"/>
      <c r="IK7" s="3"/>
      <c r="IL7" s="3"/>
      <c r="IM7" s="3"/>
      <c r="IN7" s="3"/>
      <c r="IO7" s="3"/>
      <c r="IP7" s="3"/>
      <c r="IQ7" s="3"/>
      <c r="IR7" s="3"/>
      <c r="IS7" s="3"/>
      <c r="IT7" s="3"/>
      <c r="IU7" s="3"/>
      <c r="IV7" s="3"/>
    </row>
    <row r="8" spans="1:256">
      <c r="A8" s="561"/>
      <c r="B8" s="567" t="s">
        <v>4</v>
      </c>
      <c r="C8" s="567"/>
      <c r="D8" s="8" t="s">
        <v>5</v>
      </c>
      <c r="E8" s="8"/>
      <c r="F8" s="569"/>
      <c r="G8" s="567" t="s">
        <v>4</v>
      </c>
      <c r="H8" s="567"/>
      <c r="I8" s="571" t="s">
        <v>5</v>
      </c>
      <c r="J8" s="571"/>
      <c r="K8" s="9"/>
      <c r="L8" s="2"/>
      <c r="M8" s="3"/>
      <c r="N8" s="3"/>
      <c r="O8" s="3"/>
      <c r="P8" s="3"/>
      <c r="Q8" s="3"/>
      <c r="R8" s="3"/>
      <c r="S8" s="3"/>
      <c r="T8" s="3"/>
      <c r="U8" s="3"/>
      <c r="V8" s="3"/>
      <c r="W8" s="3"/>
      <c r="X8" s="3"/>
      <c r="Y8" s="3"/>
      <c r="Z8" s="3"/>
      <c r="AA8" s="3"/>
      <c r="AB8" s="3"/>
      <c r="AC8" s="3"/>
      <c r="AD8" s="3"/>
      <c r="AE8" s="3"/>
      <c r="AF8" s="3"/>
      <c r="AG8" s="3"/>
      <c r="AH8" s="3"/>
      <c r="AI8" s="3"/>
      <c r="AJ8" s="3"/>
      <c r="AK8" s="3"/>
      <c r="AL8" s="3"/>
      <c r="AM8" s="3"/>
      <c r="AN8" s="3"/>
      <c r="AO8" s="3"/>
      <c r="AP8" s="3"/>
      <c r="AQ8" s="3"/>
      <c r="AR8" s="3"/>
      <c r="AS8" s="3"/>
      <c r="AT8" s="3"/>
      <c r="AU8" s="3"/>
      <c r="AV8" s="3"/>
      <c r="AW8" s="3"/>
      <c r="AX8" s="3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3"/>
      <c r="BK8" s="3"/>
      <c r="BL8" s="3"/>
      <c r="BM8" s="3"/>
      <c r="BN8" s="3"/>
      <c r="BO8" s="3"/>
      <c r="BP8" s="3"/>
      <c r="BQ8" s="3"/>
      <c r="BR8" s="3"/>
      <c r="BS8" s="3"/>
      <c r="BT8" s="3"/>
      <c r="BU8" s="3"/>
      <c r="BV8" s="3"/>
      <c r="BW8" s="3"/>
      <c r="BX8" s="3"/>
      <c r="BY8" s="3"/>
      <c r="BZ8" s="3"/>
      <c r="CA8" s="3"/>
      <c r="CB8" s="3"/>
      <c r="CC8" s="3"/>
      <c r="CD8" s="3"/>
      <c r="CE8" s="3"/>
      <c r="CF8" s="3"/>
      <c r="CG8" s="3"/>
      <c r="CH8" s="3"/>
      <c r="CI8" s="3"/>
      <c r="CJ8" s="3"/>
      <c r="CK8" s="3"/>
      <c r="CL8" s="3"/>
      <c r="CM8" s="3"/>
      <c r="CN8" s="3"/>
      <c r="CO8" s="3"/>
      <c r="CP8" s="3"/>
      <c r="CQ8" s="3"/>
      <c r="CR8" s="3"/>
      <c r="CS8" s="3"/>
      <c r="CT8" s="3"/>
      <c r="CU8" s="3"/>
      <c r="CV8" s="3"/>
      <c r="CW8" s="3"/>
      <c r="CX8" s="3"/>
      <c r="CY8" s="3"/>
      <c r="CZ8" s="3"/>
      <c r="DA8" s="3"/>
      <c r="DB8" s="3"/>
      <c r="DC8" s="3"/>
      <c r="DD8" s="3"/>
      <c r="DE8" s="3"/>
      <c r="DF8" s="3"/>
      <c r="DG8" s="3"/>
      <c r="DH8" s="3"/>
      <c r="DI8" s="3"/>
      <c r="DJ8" s="3"/>
      <c r="DK8" s="3"/>
      <c r="DL8" s="3"/>
      <c r="DM8" s="3"/>
      <c r="DN8" s="3"/>
      <c r="DO8" s="3"/>
      <c r="DP8" s="3"/>
      <c r="DQ8" s="3"/>
      <c r="DR8" s="3"/>
      <c r="DS8" s="3"/>
      <c r="DT8" s="3"/>
      <c r="DU8" s="3"/>
      <c r="DV8" s="3"/>
      <c r="DW8" s="3"/>
      <c r="DX8" s="3"/>
      <c r="DY8" s="3"/>
      <c r="DZ8" s="3"/>
      <c r="EA8" s="3"/>
      <c r="EB8" s="3"/>
      <c r="EC8" s="3"/>
      <c r="ED8" s="3"/>
      <c r="EE8" s="3"/>
      <c r="EF8" s="3"/>
      <c r="EG8" s="3"/>
      <c r="EH8" s="3"/>
      <c r="EI8" s="3"/>
      <c r="EJ8" s="3"/>
      <c r="EK8" s="3"/>
      <c r="EL8" s="3"/>
      <c r="EM8" s="3"/>
      <c r="EN8" s="3"/>
      <c r="EO8" s="3"/>
      <c r="EP8" s="3"/>
      <c r="EQ8" s="3"/>
      <c r="ER8" s="3"/>
      <c r="ES8" s="3"/>
      <c r="ET8" s="3"/>
      <c r="EU8" s="3"/>
      <c r="EV8" s="3"/>
      <c r="EW8" s="3"/>
      <c r="EX8" s="3"/>
      <c r="EY8" s="3"/>
      <c r="EZ8" s="3"/>
      <c r="FA8" s="3"/>
      <c r="FB8" s="3"/>
      <c r="FC8" s="3"/>
      <c r="FD8" s="3"/>
      <c r="FE8" s="3"/>
      <c r="FF8" s="3"/>
      <c r="FG8" s="3"/>
      <c r="FH8" s="3"/>
      <c r="FI8" s="3"/>
      <c r="FJ8" s="3"/>
      <c r="FK8" s="3"/>
      <c r="FL8" s="3"/>
      <c r="FM8" s="3"/>
      <c r="FN8" s="3"/>
      <c r="FO8" s="3"/>
      <c r="FP8" s="3"/>
      <c r="FQ8" s="3"/>
      <c r="FR8" s="3"/>
      <c r="FS8" s="3"/>
      <c r="FT8" s="3"/>
      <c r="FU8" s="3"/>
      <c r="FV8" s="3"/>
      <c r="FW8" s="3"/>
      <c r="FX8" s="3"/>
      <c r="FY8" s="3"/>
      <c r="FZ8" s="3"/>
      <c r="GA8" s="3"/>
      <c r="GB8" s="3"/>
      <c r="GC8" s="3"/>
      <c r="GD8" s="3"/>
      <c r="GE8" s="3"/>
      <c r="GF8" s="3"/>
      <c r="GG8" s="3"/>
      <c r="GH8" s="3"/>
      <c r="GI8" s="3"/>
      <c r="GJ8" s="3"/>
      <c r="GK8" s="3"/>
      <c r="GL8" s="3"/>
      <c r="GM8" s="3"/>
      <c r="GN8" s="3"/>
      <c r="GO8" s="3"/>
      <c r="GP8" s="3"/>
      <c r="GQ8" s="3"/>
      <c r="GR8" s="3"/>
      <c r="GS8" s="3"/>
      <c r="GT8" s="3"/>
      <c r="GU8" s="3"/>
      <c r="GV8" s="3"/>
      <c r="GW8" s="3"/>
      <c r="GX8" s="3"/>
      <c r="GY8" s="3"/>
      <c r="GZ8" s="3"/>
      <c r="HA8" s="3"/>
      <c r="HB8" s="3"/>
      <c r="HC8" s="3"/>
      <c r="HD8" s="3"/>
      <c r="HE8" s="3"/>
      <c r="HF8" s="3"/>
      <c r="HG8" s="3"/>
      <c r="HH8" s="3"/>
      <c r="HI8" s="3"/>
      <c r="HJ8" s="3"/>
      <c r="HK8" s="3"/>
      <c r="HL8" s="3"/>
      <c r="HM8" s="3"/>
      <c r="HN8" s="3"/>
      <c r="HO8" s="3"/>
      <c r="HP8" s="3"/>
      <c r="HQ8" s="3"/>
      <c r="HR8" s="3"/>
      <c r="HS8" s="3"/>
      <c r="HT8" s="3"/>
      <c r="HU8" s="3"/>
      <c r="HV8" s="3"/>
      <c r="HW8" s="3"/>
      <c r="HX8" s="3"/>
      <c r="HY8" s="3"/>
      <c r="HZ8" s="3"/>
      <c r="IA8" s="3"/>
      <c r="IB8" s="3"/>
      <c r="IC8" s="3"/>
      <c r="ID8" s="3"/>
      <c r="IE8" s="3"/>
      <c r="IF8" s="3"/>
      <c r="IG8" s="3"/>
      <c r="IH8" s="3"/>
      <c r="II8" s="3"/>
      <c r="IJ8" s="3"/>
      <c r="IK8" s="3"/>
      <c r="IL8" s="3"/>
      <c r="IM8" s="3"/>
      <c r="IN8" s="3"/>
      <c r="IO8" s="3"/>
      <c r="IP8" s="3"/>
      <c r="IQ8" s="3"/>
      <c r="IR8" s="3"/>
      <c r="IS8" s="3"/>
      <c r="IT8" s="3"/>
      <c r="IU8" s="3"/>
      <c r="IV8" s="3"/>
    </row>
    <row r="9" spans="1:256">
      <c r="A9" s="562"/>
      <c r="B9" s="568"/>
      <c r="C9" s="568"/>
      <c r="D9" s="10">
        <v>2016</v>
      </c>
      <c r="E9" s="10">
        <v>2015</v>
      </c>
      <c r="F9" s="570"/>
      <c r="G9" s="568"/>
      <c r="H9" s="568"/>
      <c r="I9" s="10">
        <f>+D9</f>
        <v>2016</v>
      </c>
      <c r="J9" s="10">
        <f>+E9</f>
        <v>2015</v>
      </c>
      <c r="K9" s="11"/>
      <c r="L9" s="2"/>
      <c r="M9" s="3"/>
      <c r="N9" s="3"/>
      <c r="O9" s="3"/>
      <c r="P9" s="3"/>
      <c r="Q9" s="3"/>
      <c r="R9" s="3"/>
      <c r="S9" s="3"/>
      <c r="T9" s="3"/>
      <c r="U9" s="3"/>
      <c r="V9" s="3"/>
      <c r="W9" s="3"/>
      <c r="X9" s="3"/>
      <c r="Y9" s="3"/>
      <c r="Z9" s="3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3"/>
      <c r="AO9" s="3"/>
      <c r="AP9" s="3"/>
      <c r="AQ9" s="3"/>
      <c r="AR9" s="3"/>
      <c r="AS9" s="3"/>
      <c r="AT9" s="3"/>
      <c r="AU9" s="3"/>
      <c r="AV9" s="3"/>
      <c r="AW9" s="3"/>
      <c r="AX9" s="3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3"/>
      <c r="BK9" s="3"/>
      <c r="BL9" s="3"/>
      <c r="BM9" s="3"/>
      <c r="BN9" s="3"/>
      <c r="BO9" s="3"/>
      <c r="BP9" s="3"/>
      <c r="BQ9" s="3"/>
      <c r="BR9" s="3"/>
      <c r="BS9" s="3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  <c r="CI9" s="3"/>
      <c r="CJ9" s="3"/>
      <c r="CK9" s="3"/>
      <c r="CL9" s="3"/>
      <c r="CM9" s="3"/>
      <c r="CN9" s="3"/>
      <c r="CO9" s="3"/>
      <c r="CP9" s="3"/>
      <c r="CQ9" s="3"/>
      <c r="CR9" s="3"/>
      <c r="CS9" s="3"/>
      <c r="CT9" s="3"/>
      <c r="CU9" s="3"/>
      <c r="CV9" s="3"/>
      <c r="CW9" s="3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  <c r="DO9" s="3"/>
      <c r="DP9" s="3"/>
      <c r="DQ9" s="3"/>
      <c r="DR9" s="3"/>
      <c r="DS9" s="3"/>
      <c r="DT9" s="3"/>
      <c r="DU9" s="3"/>
      <c r="DV9" s="3"/>
      <c r="DW9" s="3"/>
      <c r="DX9" s="3"/>
      <c r="DY9" s="3"/>
      <c r="DZ9" s="3"/>
      <c r="EA9" s="3"/>
      <c r="EB9" s="3"/>
      <c r="EC9" s="3"/>
      <c r="ED9" s="3"/>
      <c r="EE9" s="3"/>
      <c r="EF9" s="3"/>
      <c r="EG9" s="3"/>
      <c r="EH9" s="3"/>
      <c r="EI9" s="3"/>
      <c r="EJ9" s="3"/>
      <c r="EK9" s="3"/>
      <c r="EL9" s="3"/>
      <c r="EM9" s="3"/>
      <c r="EN9" s="3"/>
      <c r="EO9" s="3"/>
      <c r="EP9" s="3"/>
      <c r="EQ9" s="3"/>
      <c r="ER9" s="3"/>
      <c r="ES9" s="3"/>
      <c r="ET9" s="3"/>
      <c r="EU9" s="3"/>
      <c r="EV9" s="3"/>
      <c r="EW9" s="3"/>
      <c r="EX9" s="3"/>
      <c r="EY9" s="3"/>
      <c r="EZ9" s="3"/>
      <c r="FA9" s="3"/>
      <c r="FB9" s="3"/>
      <c r="FC9" s="3"/>
      <c r="FD9" s="3"/>
      <c r="FE9" s="3"/>
      <c r="FF9" s="3"/>
      <c r="FG9" s="3"/>
      <c r="FH9" s="3"/>
      <c r="FI9" s="3"/>
      <c r="FJ9" s="3"/>
      <c r="FK9" s="3"/>
      <c r="FL9" s="3"/>
      <c r="FM9" s="3"/>
      <c r="FN9" s="3"/>
      <c r="FO9" s="3"/>
      <c r="FP9" s="3"/>
      <c r="FQ9" s="3"/>
      <c r="FR9" s="3"/>
      <c r="FS9" s="3"/>
      <c r="FT9" s="3"/>
      <c r="FU9" s="3"/>
      <c r="FV9" s="3"/>
      <c r="FW9" s="3"/>
      <c r="FX9" s="3"/>
      <c r="FY9" s="3"/>
      <c r="FZ9" s="3"/>
      <c r="GA9" s="3"/>
      <c r="GB9" s="3"/>
      <c r="GC9" s="3"/>
      <c r="GD9" s="3"/>
      <c r="GE9" s="3"/>
      <c r="GF9" s="3"/>
      <c r="GG9" s="3"/>
      <c r="GH9" s="3"/>
      <c r="GI9" s="3"/>
      <c r="GJ9" s="3"/>
      <c r="GK9" s="3"/>
      <c r="GL9" s="3"/>
      <c r="GM9" s="3"/>
      <c r="GN9" s="3"/>
      <c r="GO9" s="3"/>
      <c r="GP9" s="3"/>
      <c r="GQ9" s="3"/>
      <c r="GR9" s="3"/>
      <c r="GS9" s="3"/>
      <c r="GT9" s="3"/>
      <c r="GU9" s="3"/>
      <c r="GV9" s="3"/>
      <c r="GW9" s="3"/>
      <c r="GX9" s="3"/>
      <c r="GY9" s="3"/>
      <c r="GZ9" s="3"/>
      <c r="HA9" s="3"/>
      <c r="HB9" s="3"/>
      <c r="HC9" s="3"/>
      <c r="HD9" s="3"/>
      <c r="HE9" s="3"/>
      <c r="HF9" s="3"/>
      <c r="HG9" s="3"/>
      <c r="HH9" s="3"/>
      <c r="HI9" s="3"/>
      <c r="HJ9" s="3"/>
      <c r="HK9" s="3"/>
      <c r="HL9" s="3"/>
      <c r="HM9" s="3"/>
      <c r="HN9" s="3"/>
      <c r="HO9" s="3"/>
      <c r="HP9" s="3"/>
      <c r="HQ9" s="3"/>
      <c r="HR9" s="3"/>
      <c r="HS9" s="3"/>
      <c r="HT9" s="3"/>
      <c r="HU9" s="3"/>
      <c r="HV9" s="3"/>
      <c r="HW9" s="3"/>
      <c r="HX9" s="3"/>
      <c r="HY9" s="3"/>
      <c r="HZ9" s="3"/>
      <c r="IA9" s="3"/>
      <c r="IB9" s="3"/>
      <c r="IC9" s="3"/>
      <c r="ID9" s="3"/>
      <c r="IE9" s="3"/>
      <c r="IF9" s="3"/>
      <c r="IG9" s="3"/>
      <c r="IH9" s="3"/>
      <c r="II9" s="3"/>
      <c r="IJ9" s="3"/>
      <c r="IK9" s="3"/>
      <c r="IL9" s="3"/>
      <c r="IM9" s="3"/>
      <c r="IN9" s="3"/>
      <c r="IO9" s="3"/>
      <c r="IP9" s="3"/>
      <c r="IQ9" s="3"/>
      <c r="IR9" s="3"/>
      <c r="IS9" s="3"/>
      <c r="IT9" s="3"/>
      <c r="IU9" s="3"/>
      <c r="IV9" s="3"/>
    </row>
    <row r="10" spans="1:256">
      <c r="A10" s="46"/>
      <c r="B10" s="4"/>
      <c r="C10" s="4"/>
      <c r="D10" s="4"/>
      <c r="E10" s="4"/>
      <c r="F10" s="7"/>
      <c r="G10" s="4"/>
      <c r="H10" s="4"/>
      <c r="I10" s="4"/>
      <c r="J10" s="4"/>
      <c r="K10" s="12"/>
      <c r="L10" s="2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  <c r="AV10" s="3"/>
      <c r="AW10" s="3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  <c r="CI10" s="3"/>
      <c r="CJ10" s="3"/>
      <c r="CK10" s="3"/>
      <c r="CL10" s="3"/>
      <c r="CM10" s="3"/>
      <c r="CN10" s="3"/>
      <c r="CO10" s="3"/>
      <c r="CP10" s="3"/>
      <c r="CQ10" s="3"/>
      <c r="CR10" s="3"/>
      <c r="CS10" s="3"/>
      <c r="CT10" s="3"/>
      <c r="CU10" s="3"/>
      <c r="CV10" s="3"/>
      <c r="CW10" s="3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  <c r="DR10" s="3"/>
      <c r="DS10" s="3"/>
      <c r="DT10" s="3"/>
      <c r="DU10" s="3"/>
      <c r="DV10" s="3"/>
      <c r="DW10" s="3"/>
      <c r="DX10" s="3"/>
      <c r="DY10" s="3"/>
      <c r="DZ10" s="3"/>
      <c r="EA10" s="3"/>
      <c r="EB10" s="3"/>
      <c r="EC10" s="3"/>
      <c r="ED10" s="3"/>
      <c r="EE10" s="3"/>
      <c r="EF10" s="3"/>
      <c r="EG10" s="3"/>
      <c r="EH10" s="3"/>
      <c r="EI10" s="3"/>
      <c r="EJ10" s="3"/>
      <c r="EK10" s="3"/>
      <c r="EL10" s="3"/>
      <c r="EM10" s="3"/>
      <c r="EN10" s="3"/>
      <c r="EO10" s="3"/>
      <c r="EP10" s="3"/>
      <c r="EQ10" s="3"/>
      <c r="ER10" s="3"/>
      <c r="ES10" s="3"/>
      <c r="ET10" s="3"/>
      <c r="EU10" s="3"/>
      <c r="EV10" s="3"/>
      <c r="EW10" s="3"/>
      <c r="EX10" s="3"/>
      <c r="EY10" s="3"/>
      <c r="EZ10" s="3"/>
      <c r="FA10" s="3"/>
      <c r="FB10" s="3"/>
      <c r="FC10" s="3"/>
      <c r="FD10" s="3"/>
      <c r="FE10" s="3"/>
      <c r="FF10" s="3"/>
      <c r="FG10" s="3"/>
      <c r="FH10" s="3"/>
      <c r="FI10" s="3"/>
      <c r="FJ10" s="3"/>
      <c r="FK10" s="3"/>
      <c r="FL10" s="3"/>
      <c r="FM10" s="3"/>
      <c r="FN10" s="3"/>
      <c r="FO10" s="3"/>
      <c r="FP10" s="3"/>
      <c r="FQ10" s="3"/>
      <c r="FR10" s="3"/>
      <c r="FS10" s="3"/>
      <c r="FT10" s="3"/>
      <c r="FU10" s="3"/>
      <c r="FV10" s="3"/>
      <c r="FW10" s="3"/>
      <c r="FX10" s="3"/>
      <c r="FY10" s="3"/>
      <c r="FZ10" s="3"/>
      <c r="GA10" s="3"/>
      <c r="GB10" s="3"/>
      <c r="GC10" s="3"/>
      <c r="GD10" s="3"/>
      <c r="GE10" s="3"/>
      <c r="GF10" s="3"/>
      <c r="GG10" s="3"/>
      <c r="GH10" s="3"/>
      <c r="GI10" s="3"/>
      <c r="GJ10" s="3"/>
      <c r="GK10" s="3"/>
      <c r="GL10" s="3"/>
      <c r="GM10" s="3"/>
      <c r="GN10" s="3"/>
      <c r="GO10" s="3"/>
      <c r="GP10" s="3"/>
      <c r="GQ10" s="3"/>
      <c r="GR10" s="3"/>
      <c r="GS10" s="3"/>
      <c r="GT10" s="3"/>
      <c r="GU10" s="3"/>
      <c r="GV10" s="3"/>
      <c r="GW10" s="3"/>
      <c r="GX10" s="3"/>
      <c r="GY10" s="3"/>
      <c r="GZ10" s="3"/>
      <c r="HA10" s="3"/>
      <c r="HB10" s="3"/>
      <c r="HC10" s="3"/>
      <c r="HD10" s="3"/>
      <c r="HE10" s="3"/>
      <c r="HF10" s="3"/>
      <c r="HG10" s="3"/>
      <c r="HH10" s="3"/>
      <c r="HI10" s="3"/>
      <c r="HJ10" s="3"/>
      <c r="HK10" s="3"/>
      <c r="HL10" s="3"/>
      <c r="HM10" s="3"/>
      <c r="HN10" s="3"/>
      <c r="HO10" s="3"/>
      <c r="HP10" s="3"/>
      <c r="HQ10" s="3"/>
      <c r="HR10" s="3"/>
      <c r="HS10" s="3"/>
      <c r="HT10" s="3"/>
      <c r="HU10" s="3"/>
      <c r="HV10" s="3"/>
      <c r="HW10" s="3"/>
      <c r="HX10" s="3"/>
      <c r="HY10" s="3"/>
      <c r="HZ10" s="3"/>
      <c r="IA10" s="3"/>
      <c r="IB10" s="3"/>
      <c r="IC10" s="3"/>
      <c r="ID10" s="3"/>
      <c r="IE10" s="3"/>
      <c r="IF10" s="3"/>
      <c r="IG10" s="3"/>
      <c r="IH10" s="3"/>
      <c r="II10" s="3"/>
      <c r="IJ10" s="3"/>
      <c r="IK10" s="3"/>
      <c r="IL10" s="3"/>
      <c r="IM10" s="3"/>
      <c r="IN10" s="3"/>
      <c r="IO10" s="3"/>
      <c r="IP10" s="3"/>
      <c r="IQ10" s="3"/>
      <c r="IR10" s="3"/>
      <c r="IS10" s="3"/>
      <c r="IT10" s="3"/>
      <c r="IU10" s="3"/>
      <c r="IV10" s="3"/>
    </row>
    <row r="11" spans="1:256">
      <c r="A11" s="46"/>
      <c r="B11" s="4"/>
      <c r="C11" s="4"/>
      <c r="D11" s="4"/>
      <c r="E11" s="4"/>
      <c r="F11" s="7"/>
      <c r="G11" s="4"/>
      <c r="H11" s="4"/>
      <c r="I11" s="4"/>
      <c r="J11" s="4"/>
      <c r="K11" s="12"/>
      <c r="L11" s="2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  <c r="AL11" s="3"/>
      <c r="AM11" s="3"/>
      <c r="AN11" s="3"/>
      <c r="AO11" s="3"/>
      <c r="AP11" s="3"/>
      <c r="AQ11" s="3"/>
      <c r="AR11" s="3"/>
      <c r="AS11" s="3"/>
      <c r="AT11" s="3"/>
      <c r="AU11" s="3"/>
      <c r="AV11" s="3"/>
      <c r="AW11" s="3"/>
      <c r="AX11" s="3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3"/>
      <c r="BL11" s="3"/>
      <c r="BM11" s="3"/>
      <c r="BN11" s="3"/>
      <c r="BO11" s="3"/>
      <c r="BP11" s="3"/>
      <c r="BQ11" s="3"/>
      <c r="BR11" s="3"/>
      <c r="BS11" s="3"/>
      <c r="BT11" s="3"/>
      <c r="BU11" s="3"/>
      <c r="BV11" s="3"/>
      <c r="BW11" s="3"/>
      <c r="BX11" s="3"/>
      <c r="BY11" s="3"/>
      <c r="BZ11" s="3"/>
      <c r="CA11" s="3"/>
      <c r="CB11" s="3"/>
      <c r="CC11" s="3"/>
      <c r="CD11" s="3"/>
      <c r="CE11" s="3"/>
      <c r="CF11" s="3"/>
      <c r="CG11" s="3"/>
      <c r="CH11" s="3"/>
      <c r="CI11" s="3"/>
      <c r="CJ11" s="3"/>
      <c r="CK11" s="3"/>
      <c r="CL11" s="3"/>
      <c r="CM11" s="3"/>
      <c r="CN11" s="3"/>
      <c r="CO11" s="3"/>
      <c r="CP11" s="3"/>
      <c r="CQ11" s="3"/>
      <c r="CR11" s="3"/>
      <c r="CS11" s="3"/>
      <c r="CT11" s="3"/>
      <c r="CU11" s="3"/>
      <c r="CV11" s="3"/>
      <c r="CW11" s="3"/>
      <c r="CX11" s="3"/>
      <c r="CY11" s="3"/>
      <c r="CZ11" s="3"/>
      <c r="DA11" s="3"/>
      <c r="DB11" s="3"/>
      <c r="DC11" s="3"/>
      <c r="DD11" s="3"/>
      <c r="DE11" s="3"/>
      <c r="DF11" s="3"/>
      <c r="DG11" s="3"/>
      <c r="DH11" s="3"/>
      <c r="DI11" s="3"/>
      <c r="DJ11" s="3"/>
      <c r="DK11" s="3"/>
      <c r="DL11" s="3"/>
      <c r="DM11" s="3"/>
      <c r="DN11" s="3"/>
      <c r="DO11" s="3"/>
      <c r="DP11" s="3"/>
      <c r="DQ11" s="3"/>
      <c r="DR11" s="3"/>
      <c r="DS11" s="3"/>
      <c r="DT11" s="3"/>
      <c r="DU11" s="3"/>
      <c r="DV11" s="3"/>
      <c r="DW11" s="3"/>
      <c r="DX11" s="3"/>
      <c r="DY11" s="3"/>
      <c r="DZ11" s="3"/>
      <c r="EA11" s="3"/>
      <c r="EB11" s="3"/>
      <c r="EC11" s="3"/>
      <c r="ED11" s="3"/>
      <c r="EE11" s="3"/>
      <c r="EF11" s="3"/>
      <c r="EG11" s="3"/>
      <c r="EH11" s="3"/>
      <c r="EI11" s="3"/>
      <c r="EJ11" s="3"/>
      <c r="EK11" s="3"/>
      <c r="EL11" s="3"/>
      <c r="EM11" s="3"/>
      <c r="EN11" s="3"/>
      <c r="EO11" s="3"/>
      <c r="EP11" s="3"/>
      <c r="EQ11" s="3"/>
      <c r="ER11" s="3"/>
      <c r="ES11" s="3"/>
      <c r="ET11" s="3"/>
      <c r="EU11" s="3"/>
      <c r="EV11" s="3"/>
      <c r="EW11" s="3"/>
      <c r="EX11" s="3"/>
      <c r="EY11" s="3"/>
      <c r="EZ11" s="3"/>
      <c r="FA11" s="3"/>
      <c r="FB11" s="3"/>
      <c r="FC11" s="3"/>
      <c r="FD11" s="3"/>
      <c r="FE11" s="3"/>
      <c r="FF11" s="3"/>
      <c r="FG11" s="3"/>
      <c r="FH11" s="3"/>
      <c r="FI11" s="3"/>
      <c r="FJ11" s="3"/>
      <c r="FK11" s="3"/>
      <c r="FL11" s="3"/>
      <c r="FM11" s="3"/>
      <c r="FN11" s="3"/>
      <c r="FO11" s="3"/>
      <c r="FP11" s="3"/>
      <c r="FQ11" s="3"/>
      <c r="FR11" s="3"/>
      <c r="FS11" s="3"/>
      <c r="FT11" s="3"/>
      <c r="FU11" s="3"/>
      <c r="FV11" s="3"/>
      <c r="FW11" s="3"/>
      <c r="FX11" s="3"/>
      <c r="FY11" s="3"/>
      <c r="FZ11" s="3"/>
      <c r="GA11" s="3"/>
      <c r="GB11" s="3"/>
      <c r="GC11" s="3"/>
      <c r="GD11" s="3"/>
      <c r="GE11" s="3"/>
      <c r="GF11" s="3"/>
      <c r="GG11" s="3"/>
      <c r="GH11" s="3"/>
      <c r="GI11" s="3"/>
      <c r="GJ11" s="3"/>
      <c r="GK11" s="3"/>
      <c r="GL11" s="3"/>
      <c r="GM11" s="3"/>
      <c r="GN11" s="3"/>
      <c r="GO11" s="3"/>
      <c r="GP11" s="3"/>
      <c r="GQ11" s="3"/>
      <c r="GR11" s="3"/>
      <c r="GS11" s="3"/>
      <c r="GT11" s="3"/>
      <c r="GU11" s="3"/>
      <c r="GV11" s="3"/>
      <c r="GW11" s="3"/>
      <c r="GX11" s="3"/>
      <c r="GY11" s="3"/>
      <c r="GZ11" s="3"/>
      <c r="HA11" s="3"/>
      <c r="HB11" s="3"/>
      <c r="HC11" s="3"/>
      <c r="HD11" s="3"/>
      <c r="HE11" s="3"/>
      <c r="HF11" s="3"/>
      <c r="HG11" s="3"/>
      <c r="HH11" s="3"/>
      <c r="HI11" s="3"/>
      <c r="HJ11" s="3"/>
      <c r="HK11" s="3"/>
      <c r="HL11" s="3"/>
      <c r="HM11" s="3"/>
      <c r="HN11" s="3"/>
      <c r="HO11" s="3"/>
      <c r="HP11" s="3"/>
      <c r="HQ11" s="3"/>
      <c r="HR11" s="3"/>
      <c r="HS11" s="3"/>
      <c r="HT11" s="3"/>
      <c r="HU11" s="3"/>
      <c r="HV11" s="3"/>
      <c r="HW11" s="3"/>
      <c r="HX11" s="3"/>
      <c r="HY11" s="3"/>
      <c r="HZ11" s="3"/>
      <c r="IA11" s="3"/>
      <c r="IB11" s="3"/>
      <c r="IC11" s="3"/>
      <c r="ID11" s="3"/>
      <c r="IE11" s="3"/>
      <c r="IF11" s="3"/>
      <c r="IG11" s="3"/>
      <c r="IH11" s="3"/>
      <c r="II11" s="3"/>
      <c r="IJ11" s="3"/>
      <c r="IK11" s="3"/>
      <c r="IL11" s="3"/>
      <c r="IM11" s="3"/>
      <c r="IN11" s="3"/>
      <c r="IO11" s="3"/>
      <c r="IP11" s="3"/>
      <c r="IQ11" s="3"/>
      <c r="IR11" s="3"/>
      <c r="IS11" s="3"/>
      <c r="IT11" s="3"/>
      <c r="IU11" s="3"/>
      <c r="IV11" s="3"/>
    </row>
    <row r="12" spans="1:256">
      <c r="A12" s="46"/>
      <c r="B12" s="565" t="s">
        <v>6</v>
      </c>
      <c r="C12" s="565"/>
      <c r="D12" s="13"/>
      <c r="E12" s="14"/>
      <c r="F12" s="15"/>
      <c r="G12" s="565" t="s">
        <v>7</v>
      </c>
      <c r="H12" s="565"/>
      <c r="I12" s="16"/>
      <c r="J12" s="17"/>
      <c r="K12" s="12"/>
      <c r="L12" s="2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  <c r="CI12" s="3"/>
      <c r="CJ12" s="3"/>
      <c r="CK12" s="3"/>
      <c r="CL12" s="3"/>
      <c r="CM12" s="3"/>
      <c r="CN12" s="3"/>
      <c r="CO12" s="3"/>
      <c r="CP12" s="3"/>
      <c r="CQ12" s="3"/>
      <c r="CR12" s="3"/>
      <c r="CS12" s="3"/>
      <c r="CT12" s="3"/>
      <c r="CU12" s="3"/>
      <c r="CV12" s="3"/>
      <c r="CW12" s="3"/>
      <c r="CX12" s="3"/>
      <c r="CY12" s="3"/>
      <c r="CZ12" s="3"/>
      <c r="DA12" s="3"/>
      <c r="DB12" s="3"/>
      <c r="DC12" s="3"/>
      <c r="DD12" s="3"/>
      <c r="DE12" s="3"/>
      <c r="DF12" s="3"/>
      <c r="DG12" s="3"/>
      <c r="DH12" s="3"/>
      <c r="DI12" s="3"/>
      <c r="DJ12" s="3"/>
      <c r="DK12" s="3"/>
      <c r="DL12" s="3"/>
      <c r="DM12" s="3"/>
      <c r="DN12" s="3"/>
      <c r="DO12" s="3"/>
      <c r="DP12" s="3"/>
      <c r="DQ12" s="3"/>
      <c r="DR12" s="3"/>
      <c r="DS12" s="3"/>
      <c r="DT12" s="3"/>
      <c r="DU12" s="3"/>
      <c r="DV12" s="3"/>
      <c r="DW12" s="3"/>
      <c r="DX12" s="3"/>
      <c r="DY12" s="3"/>
      <c r="DZ12" s="3"/>
      <c r="EA12" s="3"/>
      <c r="EB12" s="3"/>
      <c r="EC12" s="3"/>
      <c r="ED12" s="3"/>
      <c r="EE12" s="3"/>
      <c r="EF12" s="3"/>
      <c r="EG12" s="3"/>
      <c r="EH12" s="3"/>
      <c r="EI12" s="3"/>
      <c r="EJ12" s="3"/>
      <c r="EK12" s="3"/>
      <c r="EL12" s="3"/>
      <c r="EM12" s="3"/>
      <c r="EN12" s="3"/>
      <c r="EO12" s="3"/>
      <c r="EP12" s="3"/>
      <c r="EQ12" s="3"/>
      <c r="ER12" s="3"/>
      <c r="ES12" s="3"/>
      <c r="ET12" s="3"/>
      <c r="EU12" s="3"/>
      <c r="EV12" s="3"/>
      <c r="EW12" s="3"/>
      <c r="EX12" s="3"/>
      <c r="EY12" s="3"/>
      <c r="EZ12" s="3"/>
      <c r="FA12" s="3"/>
      <c r="FB12" s="3"/>
      <c r="FC12" s="3"/>
      <c r="FD12" s="3"/>
      <c r="FE12" s="3"/>
      <c r="FF12" s="3"/>
      <c r="FG12" s="3"/>
      <c r="FH12" s="3"/>
      <c r="FI12" s="3"/>
      <c r="FJ12" s="3"/>
      <c r="FK12" s="3"/>
      <c r="FL12" s="3"/>
      <c r="FM12" s="3"/>
      <c r="FN12" s="3"/>
      <c r="FO12" s="3"/>
      <c r="FP12" s="3"/>
      <c r="FQ12" s="3"/>
      <c r="FR12" s="3"/>
      <c r="FS12" s="3"/>
      <c r="FT12" s="3"/>
      <c r="FU12" s="3"/>
      <c r="FV12" s="3"/>
      <c r="FW12" s="3"/>
      <c r="FX12" s="3"/>
      <c r="FY12" s="3"/>
      <c r="FZ12" s="3"/>
      <c r="GA12" s="3"/>
      <c r="GB12" s="3"/>
      <c r="GC12" s="3"/>
      <c r="GD12" s="3"/>
      <c r="GE12" s="3"/>
      <c r="GF12" s="3"/>
      <c r="GG12" s="3"/>
      <c r="GH12" s="3"/>
      <c r="GI12" s="3"/>
      <c r="GJ12" s="3"/>
      <c r="GK12" s="3"/>
      <c r="GL12" s="3"/>
      <c r="GM12" s="3"/>
      <c r="GN12" s="3"/>
      <c r="GO12" s="3"/>
      <c r="GP12" s="3"/>
      <c r="GQ12" s="3"/>
      <c r="GR12" s="3"/>
      <c r="GS12" s="3"/>
      <c r="GT12" s="3"/>
      <c r="GU12" s="3"/>
      <c r="GV12" s="3"/>
      <c r="GW12" s="3"/>
      <c r="GX12" s="3"/>
      <c r="GY12" s="3"/>
      <c r="GZ12" s="3"/>
      <c r="HA12" s="3"/>
      <c r="HB12" s="3"/>
      <c r="HC12" s="3"/>
      <c r="HD12" s="3"/>
      <c r="HE12" s="3"/>
      <c r="HF12" s="3"/>
      <c r="HG12" s="3"/>
      <c r="HH12" s="3"/>
      <c r="HI12" s="3"/>
      <c r="HJ12" s="3"/>
      <c r="HK12" s="3"/>
      <c r="HL12" s="3"/>
      <c r="HM12" s="3"/>
      <c r="HN12" s="3"/>
      <c r="HO12" s="3"/>
      <c r="HP12" s="3"/>
      <c r="HQ12" s="3"/>
      <c r="HR12" s="3"/>
      <c r="HS12" s="3"/>
      <c r="HT12" s="3"/>
      <c r="HU12" s="3"/>
      <c r="HV12" s="3"/>
      <c r="HW12" s="3"/>
      <c r="HX12" s="3"/>
      <c r="HY12" s="3"/>
      <c r="HZ12" s="3"/>
      <c r="IA12" s="3"/>
      <c r="IB12" s="3"/>
      <c r="IC12" s="3"/>
      <c r="ID12" s="3"/>
      <c r="IE12" s="3"/>
      <c r="IF12" s="3"/>
      <c r="IG12" s="3"/>
      <c r="IH12" s="3"/>
      <c r="II12" s="3"/>
      <c r="IJ12" s="3"/>
      <c r="IK12" s="3"/>
      <c r="IL12" s="3"/>
      <c r="IM12" s="3"/>
      <c r="IN12" s="3"/>
      <c r="IO12" s="3"/>
      <c r="IP12" s="3"/>
      <c r="IQ12" s="3"/>
      <c r="IR12" s="3"/>
      <c r="IS12" s="3"/>
      <c r="IT12" s="3"/>
      <c r="IU12" s="3"/>
      <c r="IV12" s="3"/>
    </row>
    <row r="13" spans="1:256">
      <c r="A13" s="46"/>
      <c r="B13" s="18"/>
      <c r="C13" s="17"/>
      <c r="D13" s="19"/>
      <c r="E13" s="19"/>
      <c r="F13" s="15"/>
      <c r="G13" s="18"/>
      <c r="H13" s="17"/>
      <c r="I13" s="20"/>
      <c r="J13" s="20"/>
      <c r="K13" s="12"/>
      <c r="L13" s="2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  <c r="BM13" s="3"/>
      <c r="BN13" s="3"/>
      <c r="BO13" s="3"/>
      <c r="BP13" s="3"/>
      <c r="BQ13" s="3"/>
      <c r="BR13" s="3"/>
      <c r="BS13" s="3"/>
      <c r="BT13" s="3"/>
      <c r="BU13" s="3"/>
      <c r="BV13" s="3"/>
      <c r="BW13" s="3"/>
      <c r="BX13" s="3"/>
      <c r="BY13" s="3"/>
      <c r="BZ13" s="3"/>
      <c r="CA13" s="3"/>
      <c r="CB13" s="3"/>
      <c r="CC13" s="3"/>
      <c r="CD13" s="3"/>
      <c r="CE13" s="3"/>
      <c r="CF13" s="3"/>
      <c r="CG13" s="3"/>
      <c r="CH13" s="3"/>
      <c r="CI13" s="3"/>
      <c r="CJ13" s="3"/>
      <c r="CK13" s="3"/>
      <c r="CL13" s="3"/>
      <c r="CM13" s="3"/>
      <c r="CN13" s="3"/>
      <c r="CO13" s="3"/>
      <c r="CP13" s="3"/>
      <c r="CQ13" s="3"/>
      <c r="CR13" s="3"/>
      <c r="CS13" s="3"/>
      <c r="CT13" s="3"/>
      <c r="CU13" s="3"/>
      <c r="CV13" s="3"/>
      <c r="CW13" s="3"/>
      <c r="CX13" s="3"/>
      <c r="CY13" s="3"/>
      <c r="CZ13" s="3"/>
      <c r="DA13" s="3"/>
      <c r="DB13" s="3"/>
      <c r="DC13" s="3"/>
      <c r="DD13" s="3"/>
      <c r="DE13" s="3"/>
      <c r="DF13" s="3"/>
      <c r="DG13" s="3"/>
      <c r="DH13" s="3"/>
      <c r="DI13" s="3"/>
      <c r="DJ13" s="3"/>
      <c r="DK13" s="3"/>
      <c r="DL13" s="3"/>
      <c r="DM13" s="3"/>
      <c r="DN13" s="3"/>
      <c r="DO13" s="3"/>
      <c r="DP13" s="3"/>
      <c r="DQ13" s="3"/>
      <c r="DR13" s="3"/>
      <c r="DS13" s="3"/>
      <c r="DT13" s="3"/>
      <c r="DU13" s="3"/>
      <c r="DV13" s="3"/>
      <c r="DW13" s="3"/>
      <c r="DX13" s="3"/>
      <c r="DY13" s="3"/>
      <c r="DZ13" s="3"/>
      <c r="EA13" s="3"/>
      <c r="EB13" s="3"/>
      <c r="EC13" s="3"/>
      <c r="ED13" s="3"/>
      <c r="EE13" s="3"/>
      <c r="EF13" s="3"/>
      <c r="EG13" s="3"/>
      <c r="EH13" s="3"/>
      <c r="EI13" s="3"/>
      <c r="EJ13" s="3"/>
      <c r="EK13" s="3"/>
      <c r="EL13" s="3"/>
      <c r="EM13" s="3"/>
      <c r="EN13" s="3"/>
      <c r="EO13" s="3"/>
      <c r="EP13" s="3"/>
      <c r="EQ13" s="3"/>
      <c r="ER13" s="3"/>
      <c r="ES13" s="3"/>
      <c r="ET13" s="3"/>
      <c r="EU13" s="3"/>
      <c r="EV13" s="3"/>
      <c r="EW13" s="3"/>
      <c r="EX13" s="3"/>
      <c r="EY13" s="3"/>
      <c r="EZ13" s="3"/>
      <c r="FA13" s="3"/>
      <c r="FB13" s="3"/>
      <c r="FC13" s="3"/>
      <c r="FD13" s="3"/>
      <c r="FE13" s="3"/>
      <c r="FF13" s="3"/>
      <c r="FG13" s="3"/>
      <c r="FH13" s="3"/>
      <c r="FI13" s="3"/>
      <c r="FJ13" s="3"/>
      <c r="FK13" s="3"/>
      <c r="FL13" s="3"/>
      <c r="FM13" s="3"/>
      <c r="FN13" s="3"/>
      <c r="FO13" s="3"/>
      <c r="FP13" s="3"/>
      <c r="FQ13" s="3"/>
      <c r="FR13" s="3"/>
      <c r="FS13" s="3"/>
      <c r="FT13" s="3"/>
      <c r="FU13" s="3"/>
      <c r="FV13" s="3"/>
      <c r="FW13" s="3"/>
      <c r="FX13" s="3"/>
      <c r="FY13" s="3"/>
      <c r="FZ13" s="3"/>
      <c r="GA13" s="3"/>
      <c r="GB13" s="3"/>
      <c r="GC13" s="3"/>
      <c r="GD13" s="3"/>
      <c r="GE13" s="3"/>
      <c r="GF13" s="3"/>
      <c r="GG13" s="3"/>
      <c r="GH13" s="3"/>
      <c r="GI13" s="3"/>
      <c r="GJ13" s="3"/>
      <c r="GK13" s="3"/>
      <c r="GL13" s="3"/>
      <c r="GM13" s="3"/>
      <c r="GN13" s="3"/>
      <c r="GO13" s="3"/>
      <c r="GP13" s="3"/>
      <c r="GQ13" s="3"/>
      <c r="GR13" s="3"/>
      <c r="GS13" s="3"/>
      <c r="GT13" s="3"/>
      <c r="GU13" s="3"/>
      <c r="GV13" s="3"/>
      <c r="GW13" s="3"/>
      <c r="GX13" s="3"/>
      <c r="GY13" s="3"/>
      <c r="GZ13" s="3"/>
      <c r="HA13" s="3"/>
      <c r="HB13" s="3"/>
      <c r="HC13" s="3"/>
      <c r="HD13" s="3"/>
      <c r="HE13" s="3"/>
      <c r="HF13" s="3"/>
      <c r="HG13" s="3"/>
      <c r="HH13" s="3"/>
      <c r="HI13" s="3"/>
      <c r="HJ13" s="3"/>
      <c r="HK13" s="3"/>
      <c r="HL13" s="3"/>
      <c r="HM13" s="3"/>
      <c r="HN13" s="3"/>
      <c r="HO13" s="3"/>
      <c r="HP13" s="3"/>
      <c r="HQ13" s="3"/>
      <c r="HR13" s="3"/>
      <c r="HS13" s="3"/>
      <c r="HT13" s="3"/>
      <c r="HU13" s="3"/>
      <c r="HV13" s="3"/>
      <c r="HW13" s="3"/>
      <c r="HX13" s="3"/>
      <c r="HY13" s="3"/>
      <c r="HZ13" s="3"/>
      <c r="IA13" s="3"/>
      <c r="IB13" s="3"/>
      <c r="IC13" s="3"/>
      <c r="ID13" s="3"/>
      <c r="IE13" s="3"/>
      <c r="IF13" s="3"/>
      <c r="IG13" s="3"/>
      <c r="IH13" s="3"/>
      <c r="II13" s="3"/>
      <c r="IJ13" s="3"/>
      <c r="IK13" s="3"/>
      <c r="IL13" s="3"/>
      <c r="IM13" s="3"/>
      <c r="IN13" s="3"/>
      <c r="IO13" s="3"/>
      <c r="IP13" s="3"/>
      <c r="IQ13" s="3"/>
      <c r="IR13" s="3"/>
      <c r="IS13" s="3"/>
      <c r="IT13" s="3"/>
      <c r="IU13" s="3"/>
      <c r="IV13" s="3"/>
    </row>
    <row r="14" spans="1:256">
      <c r="A14" s="46"/>
      <c r="B14" s="560" t="s">
        <v>8</v>
      </c>
      <c r="C14" s="560"/>
      <c r="D14" s="19"/>
      <c r="E14" s="19"/>
      <c r="F14" s="15"/>
      <c r="G14" s="566" t="s">
        <v>9</v>
      </c>
      <c r="H14" s="566"/>
      <c r="I14" s="19"/>
      <c r="J14" s="19"/>
      <c r="K14" s="12"/>
      <c r="L14" s="2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3"/>
      <c r="BQ14" s="3"/>
      <c r="BR14" s="3"/>
      <c r="BS14" s="3"/>
      <c r="BT14" s="3"/>
      <c r="BU14" s="3"/>
      <c r="BV14" s="3"/>
      <c r="BW14" s="3"/>
      <c r="BX14" s="3"/>
      <c r="BY14" s="3"/>
      <c r="BZ14" s="3"/>
      <c r="CA14" s="3"/>
      <c r="CB14" s="3"/>
      <c r="CC14" s="3"/>
      <c r="CD14" s="3"/>
      <c r="CE14" s="3"/>
      <c r="CF14" s="3"/>
      <c r="CG14" s="3"/>
      <c r="CH14" s="3"/>
      <c r="CI14" s="3"/>
      <c r="CJ14" s="3"/>
      <c r="CK14" s="3"/>
      <c r="CL14" s="3"/>
      <c r="CM14" s="3"/>
      <c r="CN14" s="3"/>
      <c r="CO14" s="3"/>
      <c r="CP14" s="3"/>
      <c r="CQ14" s="3"/>
      <c r="CR14" s="3"/>
      <c r="CS14" s="3"/>
      <c r="CT14" s="3"/>
      <c r="CU14" s="3"/>
      <c r="CV14" s="3"/>
      <c r="CW14" s="3"/>
      <c r="CX14" s="3"/>
      <c r="CY14" s="3"/>
      <c r="CZ14" s="3"/>
      <c r="DA14" s="3"/>
      <c r="DB14" s="3"/>
      <c r="DC14" s="3"/>
      <c r="DD14" s="3"/>
      <c r="DE14" s="3"/>
      <c r="DF14" s="3"/>
      <c r="DG14" s="3"/>
      <c r="DH14" s="3"/>
      <c r="DI14" s="3"/>
      <c r="DJ14" s="3"/>
      <c r="DK14" s="3"/>
      <c r="DL14" s="3"/>
      <c r="DM14" s="3"/>
      <c r="DN14" s="3"/>
      <c r="DO14" s="3"/>
      <c r="DP14" s="3"/>
      <c r="DQ14" s="3"/>
      <c r="DR14" s="3"/>
      <c r="DS14" s="3"/>
      <c r="DT14" s="3"/>
      <c r="DU14" s="3"/>
      <c r="DV14" s="3"/>
      <c r="DW14" s="3"/>
      <c r="DX14" s="3"/>
      <c r="DY14" s="3"/>
      <c r="DZ14" s="3"/>
      <c r="EA14" s="3"/>
      <c r="EB14" s="3"/>
      <c r="EC14" s="3"/>
      <c r="ED14" s="3"/>
      <c r="EE14" s="3"/>
      <c r="EF14" s="3"/>
      <c r="EG14" s="3"/>
      <c r="EH14" s="3"/>
      <c r="EI14" s="3"/>
      <c r="EJ14" s="3"/>
      <c r="EK14" s="3"/>
      <c r="EL14" s="3"/>
      <c r="EM14" s="3"/>
      <c r="EN14" s="3"/>
      <c r="EO14" s="3"/>
      <c r="EP14" s="3"/>
      <c r="EQ14" s="3"/>
      <c r="ER14" s="3"/>
      <c r="ES14" s="3"/>
      <c r="ET14" s="3"/>
      <c r="EU14" s="3"/>
      <c r="EV14" s="3"/>
      <c r="EW14" s="3"/>
      <c r="EX14" s="3"/>
      <c r="EY14" s="3"/>
      <c r="EZ14" s="3"/>
      <c r="FA14" s="3"/>
      <c r="FB14" s="3"/>
      <c r="FC14" s="3"/>
      <c r="FD14" s="3"/>
      <c r="FE14" s="3"/>
      <c r="FF14" s="3"/>
      <c r="FG14" s="3"/>
      <c r="FH14" s="3"/>
      <c r="FI14" s="3"/>
      <c r="FJ14" s="3"/>
      <c r="FK14" s="3"/>
      <c r="FL14" s="3"/>
      <c r="FM14" s="3"/>
      <c r="FN14" s="3"/>
      <c r="FO14" s="3"/>
      <c r="FP14" s="3"/>
      <c r="FQ14" s="3"/>
      <c r="FR14" s="3"/>
      <c r="FS14" s="3"/>
      <c r="FT14" s="3"/>
      <c r="FU14" s="3"/>
      <c r="FV14" s="3"/>
      <c r="FW14" s="3"/>
      <c r="FX14" s="3"/>
      <c r="FY14" s="3"/>
      <c r="FZ14" s="3"/>
      <c r="GA14" s="3"/>
      <c r="GB14" s="3"/>
      <c r="GC14" s="3"/>
      <c r="GD14" s="3"/>
      <c r="GE14" s="3"/>
      <c r="GF14" s="3"/>
      <c r="GG14" s="3"/>
      <c r="GH14" s="3"/>
      <c r="GI14" s="3"/>
      <c r="GJ14" s="3"/>
      <c r="GK14" s="3"/>
      <c r="GL14" s="3"/>
      <c r="GM14" s="3"/>
      <c r="GN14" s="3"/>
      <c r="GO14" s="3"/>
      <c r="GP14" s="3"/>
      <c r="GQ14" s="3"/>
      <c r="GR14" s="3"/>
      <c r="GS14" s="3"/>
      <c r="GT14" s="3"/>
      <c r="GU14" s="3"/>
      <c r="GV14" s="3"/>
      <c r="GW14" s="3"/>
      <c r="GX14" s="3"/>
      <c r="GY14" s="3"/>
      <c r="GZ14" s="3"/>
      <c r="HA14" s="3"/>
      <c r="HB14" s="3"/>
      <c r="HC14" s="3"/>
      <c r="HD14" s="3"/>
      <c r="HE14" s="3"/>
      <c r="HF14" s="3"/>
      <c r="HG14" s="3"/>
      <c r="HH14" s="3"/>
      <c r="HI14" s="3"/>
      <c r="HJ14" s="3"/>
      <c r="HK14" s="3"/>
      <c r="HL14" s="3"/>
      <c r="HM14" s="3"/>
      <c r="HN14" s="3"/>
      <c r="HO14" s="3"/>
      <c r="HP14" s="3"/>
      <c r="HQ14" s="3"/>
      <c r="HR14" s="3"/>
      <c r="HS14" s="3"/>
      <c r="HT14" s="3"/>
      <c r="HU14" s="3"/>
      <c r="HV14" s="3"/>
      <c r="HW14" s="3"/>
      <c r="HX14" s="3"/>
      <c r="HY14" s="3"/>
      <c r="HZ14" s="3"/>
      <c r="IA14" s="3"/>
      <c r="IB14" s="3"/>
      <c r="IC14" s="3"/>
      <c r="ID14" s="3"/>
      <c r="IE14" s="3"/>
      <c r="IF14" s="3"/>
      <c r="IG14" s="3"/>
      <c r="IH14" s="3"/>
      <c r="II14" s="3"/>
      <c r="IJ14" s="3"/>
      <c r="IK14" s="3"/>
      <c r="IL14" s="3"/>
      <c r="IM14" s="3"/>
      <c r="IN14" s="3"/>
      <c r="IO14" s="3"/>
      <c r="IP14" s="3"/>
      <c r="IQ14" s="3"/>
      <c r="IR14" s="3"/>
      <c r="IS14" s="3"/>
      <c r="IT14" s="3"/>
      <c r="IU14" s="3"/>
      <c r="IV14" s="3"/>
    </row>
    <row r="15" spans="1:256">
      <c r="A15" s="46"/>
      <c r="B15" s="21"/>
      <c r="C15" s="22"/>
      <c r="D15" s="23"/>
      <c r="E15" s="23"/>
      <c r="F15" s="15"/>
      <c r="G15" s="500"/>
      <c r="H15" s="501"/>
      <c r="I15" s="23"/>
      <c r="J15" s="23"/>
      <c r="K15" s="12"/>
      <c r="L15" s="2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  <c r="AK15" s="3"/>
      <c r="AL15" s="3"/>
      <c r="AM15" s="3"/>
      <c r="AN15" s="3"/>
      <c r="AO15" s="3"/>
      <c r="AP15" s="3"/>
      <c r="AQ15" s="3"/>
      <c r="AR15" s="3"/>
      <c r="AS15" s="3"/>
      <c r="AT15" s="3"/>
      <c r="AU15" s="3"/>
      <c r="AV15" s="3"/>
      <c r="AW15" s="3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  <c r="BM15" s="3"/>
      <c r="BN15" s="3"/>
      <c r="BO15" s="3"/>
      <c r="BP15" s="3"/>
      <c r="BQ15" s="3"/>
      <c r="BR15" s="3"/>
      <c r="BS15" s="3"/>
      <c r="BT15" s="3"/>
      <c r="BU15" s="3"/>
      <c r="BV15" s="3"/>
      <c r="BW15" s="3"/>
      <c r="BX15" s="3"/>
      <c r="BY15" s="3"/>
      <c r="BZ15" s="3"/>
      <c r="CA15" s="3"/>
      <c r="CB15" s="3"/>
      <c r="CC15" s="3"/>
      <c r="CD15" s="3"/>
      <c r="CE15" s="3"/>
      <c r="CF15" s="3"/>
      <c r="CG15" s="3"/>
      <c r="CH15" s="3"/>
      <c r="CI15" s="3"/>
      <c r="CJ15" s="3"/>
      <c r="CK15" s="3"/>
      <c r="CL15" s="3"/>
      <c r="CM15" s="3"/>
      <c r="CN15" s="3"/>
      <c r="CO15" s="3"/>
      <c r="CP15" s="3"/>
      <c r="CQ15" s="3"/>
      <c r="CR15" s="3"/>
      <c r="CS15" s="3"/>
      <c r="CT15" s="3"/>
      <c r="CU15" s="3"/>
      <c r="CV15" s="3"/>
      <c r="CW15" s="3"/>
      <c r="CX15" s="3"/>
      <c r="CY15" s="3"/>
      <c r="CZ15" s="3"/>
      <c r="DA15" s="3"/>
      <c r="DB15" s="3"/>
      <c r="DC15" s="3"/>
      <c r="DD15" s="3"/>
      <c r="DE15" s="3"/>
      <c r="DF15" s="3"/>
      <c r="DG15" s="3"/>
      <c r="DH15" s="3"/>
      <c r="DI15" s="3"/>
      <c r="DJ15" s="3"/>
      <c r="DK15" s="3"/>
      <c r="DL15" s="3"/>
      <c r="DM15" s="3"/>
      <c r="DN15" s="3"/>
      <c r="DO15" s="3"/>
      <c r="DP15" s="3"/>
      <c r="DQ15" s="3"/>
      <c r="DR15" s="3"/>
      <c r="DS15" s="3"/>
      <c r="DT15" s="3"/>
      <c r="DU15" s="3"/>
      <c r="DV15" s="3"/>
      <c r="DW15" s="3"/>
      <c r="DX15" s="3"/>
      <c r="DY15" s="3"/>
      <c r="DZ15" s="3"/>
      <c r="EA15" s="3"/>
      <c r="EB15" s="3"/>
      <c r="EC15" s="3"/>
      <c r="ED15" s="3"/>
      <c r="EE15" s="3"/>
      <c r="EF15" s="3"/>
      <c r="EG15" s="3"/>
      <c r="EH15" s="3"/>
      <c r="EI15" s="3"/>
      <c r="EJ15" s="3"/>
      <c r="EK15" s="3"/>
      <c r="EL15" s="3"/>
      <c r="EM15" s="3"/>
      <c r="EN15" s="3"/>
      <c r="EO15" s="3"/>
      <c r="EP15" s="3"/>
      <c r="EQ15" s="3"/>
      <c r="ER15" s="3"/>
      <c r="ES15" s="3"/>
      <c r="ET15" s="3"/>
      <c r="EU15" s="3"/>
      <c r="EV15" s="3"/>
      <c r="EW15" s="3"/>
      <c r="EX15" s="3"/>
      <c r="EY15" s="3"/>
      <c r="EZ15" s="3"/>
      <c r="FA15" s="3"/>
      <c r="FB15" s="3"/>
      <c r="FC15" s="3"/>
      <c r="FD15" s="3"/>
      <c r="FE15" s="3"/>
      <c r="FF15" s="3"/>
      <c r="FG15" s="3"/>
      <c r="FH15" s="3"/>
      <c r="FI15" s="3"/>
      <c r="FJ15" s="3"/>
      <c r="FK15" s="3"/>
      <c r="FL15" s="3"/>
      <c r="FM15" s="3"/>
      <c r="FN15" s="3"/>
      <c r="FO15" s="3"/>
      <c r="FP15" s="3"/>
      <c r="FQ15" s="3"/>
      <c r="FR15" s="3"/>
      <c r="FS15" s="3"/>
      <c r="FT15" s="3"/>
      <c r="FU15" s="3"/>
      <c r="FV15" s="3"/>
      <c r="FW15" s="3"/>
      <c r="FX15" s="3"/>
      <c r="FY15" s="3"/>
      <c r="FZ15" s="3"/>
      <c r="GA15" s="3"/>
      <c r="GB15" s="3"/>
      <c r="GC15" s="3"/>
      <c r="GD15" s="3"/>
      <c r="GE15" s="3"/>
      <c r="GF15" s="3"/>
      <c r="GG15" s="3"/>
      <c r="GH15" s="3"/>
      <c r="GI15" s="3"/>
      <c r="GJ15" s="3"/>
      <c r="GK15" s="3"/>
      <c r="GL15" s="3"/>
      <c r="GM15" s="3"/>
      <c r="GN15" s="3"/>
      <c r="GO15" s="3"/>
      <c r="GP15" s="3"/>
      <c r="GQ15" s="3"/>
      <c r="GR15" s="3"/>
      <c r="GS15" s="3"/>
      <c r="GT15" s="3"/>
      <c r="GU15" s="3"/>
      <c r="GV15" s="3"/>
      <c r="GW15" s="3"/>
      <c r="GX15" s="3"/>
      <c r="GY15" s="3"/>
      <c r="GZ15" s="3"/>
      <c r="HA15" s="3"/>
      <c r="HB15" s="3"/>
      <c r="HC15" s="3"/>
      <c r="HD15" s="3"/>
      <c r="HE15" s="3"/>
      <c r="HF15" s="3"/>
      <c r="HG15" s="3"/>
      <c r="HH15" s="3"/>
      <c r="HI15" s="3"/>
      <c r="HJ15" s="3"/>
      <c r="HK15" s="3"/>
      <c r="HL15" s="3"/>
      <c r="HM15" s="3"/>
      <c r="HN15" s="3"/>
      <c r="HO15" s="3"/>
      <c r="HP15" s="3"/>
      <c r="HQ15" s="3"/>
      <c r="HR15" s="3"/>
      <c r="HS15" s="3"/>
      <c r="HT15" s="3"/>
      <c r="HU15" s="3"/>
      <c r="HV15" s="3"/>
      <c r="HW15" s="3"/>
      <c r="HX15" s="3"/>
      <c r="HY15" s="3"/>
      <c r="HZ15" s="3"/>
      <c r="IA15" s="3"/>
      <c r="IB15" s="3"/>
      <c r="IC15" s="3"/>
      <c r="ID15" s="3"/>
      <c r="IE15" s="3"/>
      <c r="IF15" s="3"/>
      <c r="IG15" s="3"/>
      <c r="IH15" s="3"/>
      <c r="II15" s="3"/>
      <c r="IJ15" s="3"/>
      <c r="IK15" s="3"/>
      <c r="IL15" s="3"/>
      <c r="IM15" s="3"/>
      <c r="IN15" s="3"/>
      <c r="IO15" s="3"/>
      <c r="IP15" s="3"/>
      <c r="IQ15" s="3"/>
      <c r="IR15" s="3"/>
      <c r="IS15" s="3"/>
      <c r="IT15" s="3"/>
      <c r="IU15" s="3"/>
      <c r="IV15" s="3"/>
    </row>
    <row r="16" spans="1:256">
      <c r="A16" s="472" t="s">
        <v>341</v>
      </c>
      <c r="B16" s="563" t="s">
        <v>10</v>
      </c>
      <c r="C16" s="563"/>
      <c r="D16" s="24">
        <f>SUM('AÑO ACTU JUN 16'!$G$5:$G$7)</f>
        <v>51182336.820000008</v>
      </c>
      <c r="E16" s="24">
        <f>SUM('AÑO ANT JUN 15'!$G$5:$G$7)</f>
        <v>36871515.299999997</v>
      </c>
      <c r="F16" s="15"/>
      <c r="G16" s="563" t="s">
        <v>11</v>
      </c>
      <c r="H16" s="563"/>
      <c r="I16" s="24">
        <f>'AÑO ACTU JUN 16'!$H$29+'AÑO ACTU JUN 16'!$H$31+'AÑO ACTU JUN 16'!$H$32</f>
        <v>15087349.219999999</v>
      </c>
      <c r="J16" s="24">
        <f>'AÑO ANT JUN 15'!$H$29+'AÑO ANT JUN 15'!$H$31+'AÑO ANT JUN 15'!$H$32</f>
        <v>6286654.3300000001</v>
      </c>
      <c r="K16" s="12"/>
      <c r="L16" s="2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G16" s="3"/>
      <c r="EH16" s="3"/>
      <c r="EI16" s="3"/>
      <c r="EJ16" s="3"/>
      <c r="EK16" s="3"/>
      <c r="EL16" s="3"/>
      <c r="EM16" s="3"/>
      <c r="EN16" s="3"/>
      <c r="EO16" s="3"/>
      <c r="EP16" s="3"/>
      <c r="EQ16" s="3"/>
      <c r="ER16" s="3"/>
      <c r="ES16" s="3"/>
      <c r="ET16" s="3"/>
      <c r="EU16" s="3"/>
      <c r="EV16" s="3"/>
      <c r="EW16" s="3"/>
      <c r="EX16" s="3"/>
      <c r="EY16" s="3"/>
      <c r="EZ16" s="3"/>
      <c r="FA16" s="3"/>
      <c r="FB16" s="3"/>
      <c r="FC16" s="3"/>
      <c r="FD16" s="3"/>
      <c r="FE16" s="3"/>
      <c r="FF16" s="3"/>
      <c r="FG16" s="3"/>
      <c r="FH16" s="3"/>
      <c r="FI16" s="3"/>
      <c r="FJ16" s="3"/>
      <c r="FK16" s="3"/>
      <c r="FL16" s="3"/>
      <c r="FM16" s="3"/>
      <c r="FN16" s="3"/>
      <c r="FO16" s="3"/>
      <c r="FP16" s="3"/>
      <c r="FQ16" s="3"/>
      <c r="FR16" s="3"/>
      <c r="FS16" s="3"/>
      <c r="FT16" s="3"/>
      <c r="FU16" s="3"/>
      <c r="FV16" s="3"/>
      <c r="FW16" s="3"/>
      <c r="FX16" s="3"/>
      <c r="FY16" s="3"/>
      <c r="FZ16" s="3"/>
      <c r="GA16" s="3"/>
      <c r="GB16" s="3"/>
      <c r="GC16" s="3"/>
      <c r="GD16" s="3"/>
      <c r="GE16" s="3"/>
      <c r="GF16" s="3"/>
      <c r="GG16" s="3"/>
      <c r="GH16" s="3"/>
      <c r="GI16" s="3"/>
      <c r="GJ16" s="3"/>
      <c r="GK16" s="3"/>
      <c r="GL16" s="3"/>
      <c r="GM16" s="3"/>
      <c r="GN16" s="3"/>
      <c r="GO16" s="3"/>
      <c r="GP16" s="3"/>
      <c r="GQ16" s="3"/>
      <c r="GR16" s="3"/>
      <c r="GS16" s="3"/>
      <c r="GT16" s="3"/>
      <c r="GU16" s="3"/>
      <c r="GV16" s="3"/>
      <c r="GW16" s="3"/>
      <c r="GX16" s="3"/>
      <c r="GY16" s="3"/>
      <c r="GZ16" s="3"/>
      <c r="HA16" s="3"/>
      <c r="HB16" s="3"/>
      <c r="HC16" s="3"/>
      <c r="HD16" s="3"/>
      <c r="HE16" s="3"/>
      <c r="HF16" s="3"/>
      <c r="HG16" s="3"/>
      <c r="HH16" s="3"/>
      <c r="HI16" s="3"/>
      <c r="HJ16" s="3"/>
      <c r="HK16" s="3"/>
      <c r="HL16" s="3"/>
      <c r="HM16" s="3"/>
      <c r="HN16" s="3"/>
      <c r="HO16" s="3"/>
      <c r="HP16" s="3"/>
      <c r="HQ16" s="3"/>
      <c r="HR16" s="3"/>
      <c r="HS16" s="3"/>
      <c r="HT16" s="3"/>
      <c r="HU16" s="3"/>
      <c r="HV16" s="3"/>
      <c r="HW16" s="3"/>
      <c r="HX16" s="3"/>
      <c r="HY16" s="3"/>
      <c r="HZ16" s="3"/>
      <c r="IA16" s="3"/>
      <c r="IB16" s="3"/>
      <c r="IC16" s="3"/>
      <c r="ID16" s="3"/>
      <c r="IE16" s="3"/>
      <c r="IF16" s="3"/>
      <c r="IG16" s="3"/>
      <c r="IH16" s="3"/>
      <c r="II16" s="3"/>
      <c r="IJ16" s="3"/>
      <c r="IK16" s="3"/>
      <c r="IL16" s="3"/>
      <c r="IM16" s="3"/>
      <c r="IN16" s="3"/>
      <c r="IO16" s="3"/>
      <c r="IP16" s="3"/>
      <c r="IQ16" s="3"/>
      <c r="IR16" s="3"/>
      <c r="IS16" s="3"/>
      <c r="IT16" s="3"/>
      <c r="IU16" s="3"/>
      <c r="IV16" s="3"/>
    </row>
    <row r="17" spans="1:256">
      <c r="A17" s="46"/>
      <c r="B17" s="563" t="s">
        <v>12</v>
      </c>
      <c r="C17" s="563"/>
      <c r="D17" s="487">
        <f>'AÑO ACTU JUN 16'!$G$8+'AÑO ACTU JUN 16'!$G$14+'AÑO ACTU JUN 16'!$G$15</f>
        <v>603594.69999999995</v>
      </c>
      <c r="E17" s="487">
        <f>'AÑO ANT JUN 15'!$G$8+'AÑO ANT JUN 15'!$G$14+'AÑO ANT JUN 15'!$G$15</f>
        <v>284858.04000000004</v>
      </c>
      <c r="F17" s="488"/>
      <c r="G17" s="563" t="s">
        <v>13</v>
      </c>
      <c r="H17" s="563"/>
      <c r="I17" s="24">
        <f>'AÑO ACTU JUN 16'!$H$30+'AÑO ACTU JUN 16'!$H$34+'AÑO ACTU JUN 16'!$H$39</f>
        <v>27273163.309999999</v>
      </c>
      <c r="J17" s="24">
        <f>'AÑO ANT JUN 15'!$H$30+'AÑO ANT JUN 15'!$H$34+'AÑO ANT JUN 15'!$H$39</f>
        <v>992134.15000000014</v>
      </c>
      <c r="K17" s="12"/>
      <c r="L17" s="2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3"/>
      <c r="BK17" s="3"/>
      <c r="BL17" s="3"/>
      <c r="BM17" s="3"/>
      <c r="BN17" s="3"/>
      <c r="BO17" s="3"/>
      <c r="BP17" s="3"/>
      <c r="BQ17" s="3"/>
      <c r="BR17" s="3"/>
      <c r="BS17" s="3"/>
      <c r="BT17" s="3"/>
      <c r="BU17" s="3"/>
      <c r="BV17" s="3"/>
      <c r="BW17" s="3"/>
      <c r="BX17" s="3"/>
      <c r="BY17" s="3"/>
      <c r="BZ17" s="3"/>
      <c r="CA17" s="3"/>
      <c r="CB17" s="3"/>
      <c r="CC17" s="3"/>
      <c r="CD17" s="3"/>
      <c r="CE17" s="3"/>
      <c r="CF17" s="3"/>
      <c r="CG17" s="3"/>
      <c r="CH17" s="3"/>
      <c r="CI17" s="3"/>
      <c r="CJ17" s="3"/>
      <c r="CK17" s="3"/>
      <c r="CL17" s="3"/>
      <c r="CM17" s="3"/>
      <c r="CN17" s="3"/>
      <c r="CO17" s="3"/>
      <c r="CP17" s="3"/>
      <c r="CQ17" s="3"/>
      <c r="CR17" s="3"/>
      <c r="CS17" s="3"/>
      <c r="CT17" s="3"/>
      <c r="CU17" s="3"/>
      <c r="CV17" s="3"/>
      <c r="CW17" s="3"/>
      <c r="CX17" s="3"/>
      <c r="CY17" s="3"/>
      <c r="CZ17" s="3"/>
      <c r="DA17" s="3"/>
      <c r="DB17" s="3"/>
      <c r="DC17" s="3"/>
      <c r="DD17" s="3"/>
      <c r="DE17" s="3"/>
      <c r="DF17" s="3"/>
      <c r="DG17" s="3"/>
      <c r="DH17" s="3"/>
      <c r="DI17" s="3"/>
      <c r="DJ17" s="3"/>
      <c r="DK17" s="3"/>
      <c r="DL17" s="3"/>
      <c r="DM17" s="3"/>
      <c r="DN17" s="3"/>
      <c r="DO17" s="3"/>
      <c r="DP17" s="3"/>
      <c r="DQ17" s="3"/>
      <c r="DR17" s="3"/>
      <c r="DS17" s="3"/>
      <c r="DT17" s="3"/>
      <c r="DU17" s="3"/>
      <c r="DV17" s="3"/>
      <c r="DW17" s="3"/>
      <c r="DX17" s="3"/>
      <c r="DY17" s="3"/>
      <c r="DZ17" s="3"/>
      <c r="EA17" s="3"/>
      <c r="EB17" s="3"/>
      <c r="EC17" s="3"/>
      <c r="ED17" s="3"/>
      <c r="EE17" s="3"/>
      <c r="EF17" s="3"/>
      <c r="EG17" s="3"/>
      <c r="EH17" s="3"/>
      <c r="EI17" s="3"/>
      <c r="EJ17" s="3"/>
      <c r="EK17" s="3"/>
      <c r="EL17" s="3"/>
      <c r="EM17" s="3"/>
      <c r="EN17" s="3"/>
      <c r="EO17" s="3"/>
      <c r="EP17" s="3"/>
      <c r="EQ17" s="3"/>
      <c r="ER17" s="3"/>
      <c r="ES17" s="3"/>
      <c r="ET17" s="3"/>
      <c r="EU17" s="3"/>
      <c r="EV17" s="3"/>
      <c r="EW17" s="3"/>
      <c r="EX17" s="3"/>
      <c r="EY17" s="3"/>
      <c r="EZ17" s="3"/>
      <c r="FA17" s="3"/>
      <c r="FB17" s="3"/>
      <c r="FC17" s="3"/>
      <c r="FD17" s="3"/>
      <c r="FE17" s="3"/>
      <c r="FF17" s="3"/>
      <c r="FG17" s="3"/>
      <c r="FH17" s="3"/>
      <c r="FI17" s="3"/>
      <c r="FJ17" s="3"/>
      <c r="FK17" s="3"/>
      <c r="FL17" s="3"/>
      <c r="FM17" s="3"/>
      <c r="FN17" s="3"/>
      <c r="FO17" s="3"/>
      <c r="FP17" s="3"/>
      <c r="FQ17" s="3"/>
      <c r="FR17" s="3"/>
      <c r="FS17" s="3"/>
      <c r="FT17" s="3"/>
      <c r="FU17" s="3"/>
      <c r="FV17" s="3"/>
      <c r="FW17" s="3"/>
      <c r="FX17" s="3"/>
      <c r="FY17" s="3"/>
      <c r="FZ17" s="3"/>
      <c r="GA17" s="3"/>
      <c r="GB17" s="3"/>
      <c r="GC17" s="3"/>
      <c r="GD17" s="3"/>
      <c r="GE17" s="3"/>
      <c r="GF17" s="3"/>
      <c r="GG17" s="3"/>
      <c r="GH17" s="3"/>
      <c r="GI17" s="3"/>
      <c r="GJ17" s="3"/>
      <c r="GK17" s="3"/>
      <c r="GL17" s="3"/>
      <c r="GM17" s="3"/>
      <c r="GN17" s="3"/>
      <c r="GO17" s="3"/>
      <c r="GP17" s="3"/>
      <c r="GQ17" s="3"/>
      <c r="GR17" s="3"/>
      <c r="GS17" s="3"/>
      <c r="GT17" s="3"/>
      <c r="GU17" s="3"/>
      <c r="GV17" s="3"/>
      <c r="GW17" s="3"/>
      <c r="GX17" s="3"/>
      <c r="GY17" s="3"/>
      <c r="GZ17" s="3"/>
      <c r="HA17" s="3"/>
      <c r="HB17" s="3"/>
      <c r="HC17" s="3"/>
      <c r="HD17" s="3"/>
      <c r="HE17" s="3"/>
      <c r="HF17" s="3"/>
      <c r="HG17" s="3"/>
      <c r="HH17" s="3"/>
      <c r="HI17" s="3"/>
      <c r="HJ17" s="3"/>
      <c r="HK17" s="3"/>
      <c r="HL17" s="3"/>
      <c r="HM17" s="3"/>
      <c r="HN17" s="3"/>
      <c r="HO17" s="3"/>
      <c r="HP17" s="3"/>
      <c r="HQ17" s="3"/>
      <c r="HR17" s="3"/>
      <c r="HS17" s="3"/>
      <c r="HT17" s="3"/>
      <c r="HU17" s="3"/>
      <c r="HV17" s="3"/>
      <c r="HW17" s="3"/>
      <c r="HX17" s="3"/>
      <c r="HY17" s="3"/>
      <c r="HZ17" s="3"/>
      <c r="IA17" s="3"/>
      <c r="IB17" s="3"/>
      <c r="IC17" s="3"/>
      <c r="ID17" s="3"/>
      <c r="IE17" s="3"/>
      <c r="IF17" s="3"/>
      <c r="IG17" s="3"/>
      <c r="IH17" s="3"/>
      <c r="II17" s="3"/>
      <c r="IJ17" s="3"/>
      <c r="IK17" s="3"/>
      <c r="IL17" s="3"/>
      <c r="IM17" s="3"/>
      <c r="IN17" s="3"/>
      <c r="IO17" s="3"/>
      <c r="IP17" s="3"/>
      <c r="IQ17" s="3"/>
      <c r="IR17" s="3"/>
      <c r="IS17" s="3"/>
      <c r="IT17" s="3"/>
      <c r="IU17" s="3"/>
      <c r="IV17" s="3"/>
    </row>
    <row r="18" spans="1:256">
      <c r="A18" s="46"/>
      <c r="B18" s="563" t="s">
        <v>14</v>
      </c>
      <c r="C18" s="563"/>
      <c r="D18" s="487"/>
      <c r="E18" s="489"/>
      <c r="F18" s="488"/>
      <c r="G18" s="563" t="s">
        <v>15</v>
      </c>
      <c r="H18" s="563"/>
      <c r="I18" s="24"/>
      <c r="J18" s="24">
        <v>0</v>
      </c>
      <c r="K18" s="12"/>
      <c r="L18" s="2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3"/>
      <c r="BK18" s="3"/>
      <c r="BL18" s="3"/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B18" s="3"/>
      <c r="CC18" s="3"/>
      <c r="CD18" s="3"/>
      <c r="CE18" s="3"/>
      <c r="CF18" s="3"/>
      <c r="CG18" s="3"/>
      <c r="CH18" s="3"/>
      <c r="CI18" s="3"/>
      <c r="CJ18" s="3"/>
      <c r="CK18" s="3"/>
      <c r="CL18" s="3"/>
      <c r="CM18" s="3"/>
      <c r="CN18" s="3"/>
      <c r="CO18" s="3"/>
      <c r="CP18" s="3"/>
      <c r="CQ18" s="3"/>
      <c r="CR18" s="3"/>
      <c r="CS18" s="3"/>
      <c r="CT18" s="3"/>
      <c r="CU18" s="3"/>
      <c r="CV18" s="3"/>
      <c r="CW18" s="3"/>
      <c r="CX18" s="3"/>
      <c r="CY18" s="3"/>
      <c r="CZ18" s="3"/>
      <c r="DA18" s="3"/>
      <c r="DB18" s="3"/>
      <c r="DC18" s="3"/>
      <c r="DD18" s="3"/>
      <c r="DE18" s="3"/>
      <c r="DF18" s="3"/>
      <c r="DG18" s="3"/>
      <c r="DH18" s="3"/>
      <c r="DI18" s="3"/>
      <c r="DJ18" s="3"/>
      <c r="DK18" s="3"/>
      <c r="DL18" s="3"/>
      <c r="DM18" s="3"/>
      <c r="DN18" s="3"/>
      <c r="DO18" s="3"/>
      <c r="DP18" s="3"/>
      <c r="DQ18" s="3"/>
      <c r="DR18" s="3"/>
      <c r="DS18" s="3"/>
      <c r="DT18" s="3"/>
      <c r="DU18" s="3"/>
      <c r="DV18" s="3"/>
      <c r="DW18" s="3"/>
      <c r="DX18" s="3"/>
      <c r="DY18" s="3"/>
      <c r="DZ18" s="3"/>
      <c r="EA18" s="3"/>
      <c r="EB18" s="3"/>
      <c r="EC18" s="3"/>
      <c r="ED18" s="3"/>
      <c r="EE18" s="3"/>
      <c r="EF18" s="3"/>
      <c r="EG18" s="3"/>
      <c r="EH18" s="3"/>
      <c r="EI18" s="3"/>
      <c r="EJ18" s="3"/>
      <c r="EK18" s="3"/>
      <c r="EL18" s="3"/>
      <c r="EM18" s="3"/>
      <c r="EN18" s="3"/>
      <c r="EO18" s="3"/>
      <c r="EP18" s="3"/>
      <c r="EQ18" s="3"/>
      <c r="ER18" s="3"/>
      <c r="ES18" s="3"/>
      <c r="ET18" s="3"/>
      <c r="EU18" s="3"/>
      <c r="EV18" s="3"/>
      <c r="EW18" s="3"/>
      <c r="EX18" s="3"/>
      <c r="EY18" s="3"/>
      <c r="EZ18" s="3"/>
      <c r="FA18" s="3"/>
      <c r="FB18" s="3"/>
      <c r="FC18" s="3"/>
      <c r="FD18" s="3"/>
      <c r="FE18" s="3"/>
      <c r="FF18" s="3"/>
      <c r="FG18" s="3"/>
      <c r="FH18" s="3"/>
      <c r="FI18" s="3"/>
      <c r="FJ18" s="3"/>
      <c r="FK18" s="3"/>
      <c r="FL18" s="3"/>
      <c r="FM18" s="3"/>
      <c r="FN18" s="3"/>
      <c r="FO18" s="3"/>
      <c r="FP18" s="3"/>
      <c r="FQ18" s="3"/>
      <c r="FR18" s="3"/>
      <c r="FS18" s="3"/>
      <c r="FT18" s="3"/>
      <c r="FU18" s="3"/>
      <c r="FV18" s="3"/>
      <c r="FW18" s="3"/>
      <c r="FX18" s="3"/>
      <c r="FY18" s="3"/>
      <c r="FZ18" s="3"/>
      <c r="GA18" s="3"/>
      <c r="GB18" s="3"/>
      <c r="GC18" s="3"/>
      <c r="GD18" s="3"/>
      <c r="GE18" s="3"/>
      <c r="GF18" s="3"/>
      <c r="GG18" s="3"/>
      <c r="GH18" s="3"/>
      <c r="GI18" s="3"/>
      <c r="GJ18" s="3"/>
      <c r="GK18" s="3"/>
      <c r="GL18" s="3"/>
      <c r="GM18" s="3"/>
      <c r="GN18" s="3"/>
      <c r="GO18" s="3"/>
      <c r="GP18" s="3"/>
      <c r="GQ18" s="3"/>
      <c r="GR18" s="3"/>
      <c r="GS18" s="3"/>
      <c r="GT18" s="3"/>
      <c r="GU18" s="3"/>
      <c r="GV18" s="3"/>
      <c r="GW18" s="3"/>
      <c r="GX18" s="3"/>
      <c r="GY18" s="3"/>
      <c r="GZ18" s="3"/>
      <c r="HA18" s="3"/>
      <c r="HB18" s="3"/>
      <c r="HC18" s="3"/>
      <c r="HD18" s="3"/>
      <c r="HE18" s="3"/>
      <c r="HF18" s="3"/>
      <c r="HG18" s="3"/>
      <c r="HH18" s="3"/>
      <c r="HI18" s="3"/>
      <c r="HJ18" s="3"/>
      <c r="HK18" s="3"/>
      <c r="HL18" s="3"/>
      <c r="HM18" s="3"/>
      <c r="HN18" s="3"/>
      <c r="HO18" s="3"/>
      <c r="HP18" s="3"/>
      <c r="HQ18" s="3"/>
      <c r="HR18" s="3"/>
      <c r="HS18" s="3"/>
      <c r="HT18" s="3"/>
      <c r="HU18" s="3"/>
      <c r="HV18" s="3"/>
      <c r="HW18" s="3"/>
      <c r="HX18" s="3"/>
      <c r="HY18" s="3"/>
      <c r="HZ18" s="3"/>
      <c r="IA18" s="3"/>
      <c r="IB18" s="3"/>
      <c r="IC18" s="3"/>
      <c r="ID18" s="3"/>
      <c r="IE18" s="3"/>
      <c r="IF18" s="3"/>
      <c r="IG18" s="3"/>
      <c r="IH18" s="3"/>
      <c r="II18" s="3"/>
      <c r="IJ18" s="3"/>
      <c r="IK18" s="3"/>
      <c r="IL18" s="3"/>
      <c r="IM18" s="3"/>
      <c r="IN18" s="3"/>
      <c r="IO18" s="3"/>
      <c r="IP18" s="3"/>
      <c r="IQ18" s="3"/>
      <c r="IR18" s="3"/>
      <c r="IS18" s="3"/>
      <c r="IT18" s="3"/>
      <c r="IU18" s="3"/>
      <c r="IV18" s="3"/>
    </row>
    <row r="19" spans="1:256">
      <c r="A19" s="46"/>
      <c r="B19" s="563" t="s">
        <v>16</v>
      </c>
      <c r="C19" s="563"/>
      <c r="D19" s="487"/>
      <c r="E19" s="489">
        <v>0</v>
      </c>
      <c r="F19" s="488"/>
      <c r="G19" s="563" t="s">
        <v>17</v>
      </c>
      <c r="H19" s="563"/>
      <c r="I19" s="24"/>
      <c r="J19" s="24">
        <v>0</v>
      </c>
      <c r="K19" s="12"/>
      <c r="L19" s="2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  <c r="Z19" s="3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3"/>
      <c r="AO19" s="3"/>
      <c r="AP19" s="3"/>
      <c r="AQ19" s="3"/>
      <c r="AR19" s="3"/>
      <c r="AS19" s="3"/>
      <c r="AT19" s="3"/>
      <c r="AU19" s="3"/>
      <c r="AV19" s="3"/>
      <c r="AW19" s="3"/>
      <c r="AX19" s="3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3"/>
      <c r="BK19" s="3"/>
      <c r="BL19" s="3"/>
      <c r="BM19" s="3"/>
      <c r="BN19" s="3"/>
      <c r="BO19" s="3"/>
      <c r="BP19" s="3"/>
      <c r="BQ19" s="3"/>
      <c r="BR19" s="3"/>
      <c r="BS19" s="3"/>
      <c r="BT19" s="3"/>
      <c r="BU19" s="3"/>
      <c r="BV19" s="3"/>
      <c r="BW19" s="3"/>
      <c r="BX19" s="3"/>
      <c r="BY19" s="3"/>
      <c r="BZ19" s="3"/>
      <c r="CA19" s="3"/>
      <c r="CB19" s="3"/>
      <c r="CC19" s="3"/>
      <c r="CD19" s="3"/>
      <c r="CE19" s="3"/>
      <c r="CF19" s="3"/>
      <c r="CG19" s="3"/>
      <c r="CH19" s="3"/>
      <c r="CI19" s="3"/>
      <c r="CJ19" s="3"/>
      <c r="CK19" s="3"/>
      <c r="CL19" s="3"/>
      <c r="CM19" s="3"/>
      <c r="CN19" s="3"/>
      <c r="CO19" s="3"/>
      <c r="CP19" s="3"/>
      <c r="CQ19" s="3"/>
      <c r="CR19" s="3"/>
      <c r="CS19" s="3"/>
      <c r="CT19" s="3"/>
      <c r="CU19" s="3"/>
      <c r="CV19" s="3"/>
      <c r="CW19" s="3"/>
      <c r="CX19" s="3"/>
      <c r="CY19" s="3"/>
      <c r="CZ19" s="3"/>
      <c r="DA19" s="3"/>
      <c r="DB19" s="3"/>
      <c r="DC19" s="3"/>
      <c r="DD19" s="3"/>
      <c r="DE19" s="3"/>
      <c r="DF19" s="3"/>
      <c r="DG19" s="3"/>
      <c r="DH19" s="3"/>
      <c r="DI19" s="3"/>
      <c r="DJ19" s="3"/>
      <c r="DK19" s="3"/>
      <c r="DL19" s="3"/>
      <c r="DM19" s="3"/>
      <c r="DN19" s="3"/>
      <c r="DO19" s="3"/>
      <c r="DP19" s="3"/>
      <c r="DQ19" s="3"/>
      <c r="DR19" s="3"/>
      <c r="DS19" s="3"/>
      <c r="DT19" s="3"/>
      <c r="DU19" s="3"/>
      <c r="DV19" s="3"/>
      <c r="DW19" s="3"/>
      <c r="DX19" s="3"/>
      <c r="DY19" s="3"/>
      <c r="DZ19" s="3"/>
      <c r="EA19" s="3"/>
      <c r="EB19" s="3"/>
      <c r="EC19" s="3"/>
      <c r="ED19" s="3"/>
      <c r="EE19" s="3"/>
      <c r="EF19" s="3"/>
      <c r="EG19" s="3"/>
      <c r="EH19" s="3"/>
      <c r="EI19" s="3"/>
      <c r="EJ19" s="3"/>
      <c r="EK19" s="3"/>
      <c r="EL19" s="3"/>
      <c r="EM19" s="3"/>
      <c r="EN19" s="3"/>
      <c r="EO19" s="3"/>
      <c r="EP19" s="3"/>
      <c r="EQ19" s="3"/>
      <c r="ER19" s="3"/>
      <c r="ES19" s="3"/>
      <c r="ET19" s="3"/>
      <c r="EU19" s="3"/>
      <c r="EV19" s="3"/>
      <c r="EW19" s="3"/>
      <c r="EX19" s="3"/>
      <c r="EY19" s="3"/>
      <c r="EZ19" s="3"/>
      <c r="FA19" s="3"/>
      <c r="FB19" s="3"/>
      <c r="FC19" s="3"/>
      <c r="FD19" s="3"/>
      <c r="FE19" s="3"/>
      <c r="FF19" s="3"/>
      <c r="FG19" s="3"/>
      <c r="FH19" s="3"/>
      <c r="FI19" s="3"/>
      <c r="FJ19" s="3"/>
      <c r="FK19" s="3"/>
      <c r="FL19" s="3"/>
      <c r="FM19" s="3"/>
      <c r="FN19" s="3"/>
      <c r="FO19" s="3"/>
      <c r="FP19" s="3"/>
      <c r="FQ19" s="3"/>
      <c r="FR19" s="3"/>
      <c r="FS19" s="3"/>
      <c r="FT19" s="3"/>
      <c r="FU19" s="3"/>
      <c r="FV19" s="3"/>
      <c r="FW19" s="3"/>
      <c r="FX19" s="3"/>
      <c r="FY19" s="3"/>
      <c r="FZ19" s="3"/>
      <c r="GA19" s="3"/>
      <c r="GB19" s="3"/>
      <c r="GC19" s="3"/>
      <c r="GD19" s="3"/>
      <c r="GE19" s="3"/>
      <c r="GF19" s="3"/>
      <c r="GG19" s="3"/>
      <c r="GH19" s="3"/>
      <c r="GI19" s="3"/>
      <c r="GJ19" s="3"/>
      <c r="GK19" s="3"/>
      <c r="GL19" s="3"/>
      <c r="GM19" s="3"/>
      <c r="GN19" s="3"/>
      <c r="GO19" s="3"/>
      <c r="GP19" s="3"/>
      <c r="GQ19" s="3"/>
      <c r="GR19" s="3"/>
      <c r="GS19" s="3"/>
      <c r="GT19" s="3"/>
      <c r="GU19" s="3"/>
      <c r="GV19" s="3"/>
      <c r="GW19" s="3"/>
      <c r="GX19" s="3"/>
      <c r="GY19" s="3"/>
      <c r="GZ19" s="3"/>
      <c r="HA19" s="3"/>
      <c r="HB19" s="3"/>
      <c r="HC19" s="3"/>
      <c r="HD19" s="3"/>
      <c r="HE19" s="3"/>
      <c r="HF19" s="3"/>
      <c r="HG19" s="3"/>
      <c r="HH19" s="3"/>
      <c r="HI19" s="3"/>
      <c r="HJ19" s="3"/>
      <c r="HK19" s="3"/>
      <c r="HL19" s="3"/>
      <c r="HM19" s="3"/>
      <c r="HN19" s="3"/>
      <c r="HO19" s="3"/>
      <c r="HP19" s="3"/>
      <c r="HQ19" s="3"/>
      <c r="HR19" s="3"/>
      <c r="HS19" s="3"/>
      <c r="HT19" s="3"/>
      <c r="HU19" s="3"/>
      <c r="HV19" s="3"/>
      <c r="HW19" s="3"/>
      <c r="HX19" s="3"/>
      <c r="HY19" s="3"/>
      <c r="HZ19" s="3"/>
      <c r="IA19" s="3"/>
      <c r="IB19" s="3"/>
      <c r="IC19" s="3"/>
      <c r="ID19" s="3"/>
      <c r="IE19" s="3"/>
      <c r="IF19" s="3"/>
      <c r="IG19" s="3"/>
      <c r="IH19" s="3"/>
      <c r="II19" s="3"/>
      <c r="IJ19" s="3"/>
      <c r="IK19" s="3"/>
      <c r="IL19" s="3"/>
      <c r="IM19" s="3"/>
      <c r="IN19" s="3"/>
      <c r="IO19" s="3"/>
      <c r="IP19" s="3"/>
      <c r="IQ19" s="3"/>
      <c r="IR19" s="3"/>
      <c r="IS19" s="3"/>
      <c r="IT19" s="3"/>
      <c r="IU19" s="3"/>
      <c r="IV19" s="3"/>
    </row>
    <row r="20" spans="1:256">
      <c r="A20" s="46"/>
      <c r="B20" s="563" t="s">
        <v>18</v>
      </c>
      <c r="C20" s="563"/>
      <c r="D20" s="487"/>
      <c r="E20" s="489">
        <v>0</v>
      </c>
      <c r="F20" s="488"/>
      <c r="G20" s="563" t="s">
        <v>19</v>
      </c>
      <c r="H20" s="563"/>
      <c r="I20" s="24">
        <f>'AÑO ACTU JUN 16'!$H$35</f>
        <v>135117.17000000001</v>
      </c>
      <c r="J20" s="24">
        <f>'AÑO ANT JUN 15'!$H$35</f>
        <v>187448.97</v>
      </c>
      <c r="K20" s="12"/>
      <c r="L20" s="2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  <c r="AX20" s="3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3"/>
      <c r="BK20" s="3"/>
      <c r="BL20" s="3"/>
      <c r="BM20" s="3"/>
      <c r="BN20" s="3"/>
      <c r="BO20" s="3"/>
      <c r="BP20" s="3"/>
      <c r="BQ20" s="3"/>
      <c r="BR20" s="3"/>
      <c r="BS20" s="3"/>
      <c r="BT20" s="3"/>
      <c r="BU20" s="3"/>
      <c r="BV20" s="3"/>
      <c r="BW20" s="3"/>
      <c r="BX20" s="3"/>
      <c r="BY20" s="3"/>
      <c r="BZ20" s="3"/>
      <c r="CA20" s="3"/>
      <c r="CB20" s="3"/>
      <c r="CC20" s="3"/>
      <c r="CD20" s="3"/>
      <c r="CE20" s="3"/>
      <c r="CF20" s="3"/>
      <c r="CG20" s="3"/>
      <c r="CH20" s="3"/>
      <c r="CI20" s="3"/>
      <c r="CJ20" s="3"/>
      <c r="CK20" s="3"/>
      <c r="CL20" s="3"/>
      <c r="CM20" s="3"/>
      <c r="CN20" s="3"/>
      <c r="CO20" s="3"/>
      <c r="CP20" s="3"/>
      <c r="CQ20" s="3"/>
      <c r="CR20" s="3"/>
      <c r="CS20" s="3"/>
      <c r="CT20" s="3"/>
      <c r="CU20" s="3"/>
      <c r="CV20" s="3"/>
      <c r="CW20" s="3"/>
      <c r="CX20" s="3"/>
      <c r="CY20" s="3"/>
      <c r="CZ20" s="3"/>
      <c r="DA20" s="3"/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3"/>
      <c r="DW20" s="3"/>
      <c r="DX20" s="3"/>
      <c r="DY20" s="3"/>
      <c r="DZ20" s="3"/>
      <c r="EA20" s="3"/>
      <c r="EB20" s="3"/>
      <c r="EC20" s="3"/>
      <c r="ED20" s="3"/>
      <c r="EE20" s="3"/>
      <c r="EF20" s="3"/>
      <c r="EG20" s="3"/>
      <c r="EH20" s="3"/>
      <c r="EI20" s="3"/>
      <c r="EJ20" s="3"/>
      <c r="EK20" s="3"/>
      <c r="EL20" s="3"/>
      <c r="EM20" s="3"/>
      <c r="EN20" s="3"/>
      <c r="EO20" s="3"/>
      <c r="EP20" s="3"/>
      <c r="EQ20" s="3"/>
      <c r="ER20" s="3"/>
      <c r="ES20" s="3"/>
      <c r="ET20" s="3"/>
      <c r="EU20" s="3"/>
      <c r="EV20" s="3"/>
      <c r="EW20" s="3"/>
      <c r="EX20" s="3"/>
      <c r="EY20" s="3"/>
      <c r="EZ20" s="3"/>
      <c r="FA20" s="3"/>
      <c r="FB20" s="3"/>
      <c r="FC20" s="3"/>
      <c r="FD20" s="3"/>
      <c r="FE20" s="3"/>
      <c r="FF20" s="3"/>
      <c r="FG20" s="3"/>
      <c r="FH20" s="3"/>
      <c r="FI20" s="3"/>
      <c r="FJ20" s="3"/>
      <c r="FK20" s="3"/>
      <c r="FL20" s="3"/>
      <c r="FM20" s="3"/>
      <c r="FN20" s="3"/>
      <c r="FO20" s="3"/>
      <c r="FP20" s="3"/>
      <c r="FQ20" s="3"/>
      <c r="FR20" s="3"/>
      <c r="FS20" s="3"/>
      <c r="FT20" s="3"/>
      <c r="FU20" s="3"/>
      <c r="FV20" s="3"/>
      <c r="FW20" s="3"/>
      <c r="FX20" s="3"/>
      <c r="FY20" s="3"/>
      <c r="FZ20" s="3"/>
      <c r="GA20" s="3"/>
      <c r="GB20" s="3"/>
      <c r="GC20" s="3"/>
      <c r="GD20" s="3"/>
      <c r="GE20" s="3"/>
      <c r="GF20" s="3"/>
      <c r="GG20" s="3"/>
      <c r="GH20" s="3"/>
      <c r="GI20" s="3"/>
      <c r="GJ20" s="3"/>
      <c r="GK20" s="3"/>
      <c r="GL20" s="3"/>
      <c r="GM20" s="3"/>
      <c r="GN20" s="3"/>
      <c r="GO20" s="3"/>
      <c r="GP20" s="3"/>
      <c r="GQ20" s="3"/>
      <c r="GR20" s="3"/>
      <c r="GS20" s="3"/>
      <c r="GT20" s="3"/>
      <c r="GU20" s="3"/>
      <c r="GV20" s="3"/>
      <c r="GW20" s="3"/>
      <c r="GX20" s="3"/>
      <c r="GY20" s="3"/>
      <c r="GZ20" s="3"/>
      <c r="HA20" s="3"/>
      <c r="HB20" s="3"/>
      <c r="HC20" s="3"/>
      <c r="HD20" s="3"/>
      <c r="HE20" s="3"/>
      <c r="HF20" s="3"/>
      <c r="HG20" s="3"/>
      <c r="HH20" s="3"/>
      <c r="HI20" s="3"/>
      <c r="HJ20" s="3"/>
      <c r="HK20" s="3"/>
      <c r="HL20" s="3"/>
      <c r="HM20" s="3"/>
      <c r="HN20" s="3"/>
      <c r="HO20" s="3"/>
      <c r="HP20" s="3"/>
      <c r="HQ20" s="3"/>
      <c r="HR20" s="3"/>
      <c r="HS20" s="3"/>
      <c r="HT20" s="3"/>
      <c r="HU20" s="3"/>
      <c r="HV20" s="3"/>
      <c r="HW20" s="3"/>
      <c r="HX20" s="3"/>
      <c r="HY20" s="3"/>
      <c r="HZ20" s="3"/>
      <c r="IA20" s="3"/>
      <c r="IB20" s="3"/>
      <c r="IC20" s="3"/>
      <c r="ID20" s="3"/>
      <c r="IE20" s="3"/>
      <c r="IF20" s="3"/>
      <c r="IG20" s="3"/>
      <c r="IH20" s="3"/>
      <c r="II20" s="3"/>
      <c r="IJ20" s="3"/>
      <c r="IK20" s="3"/>
      <c r="IL20" s="3"/>
      <c r="IM20" s="3"/>
      <c r="IN20" s="3"/>
      <c r="IO20" s="3"/>
      <c r="IP20" s="3"/>
      <c r="IQ20" s="3"/>
      <c r="IR20" s="3"/>
      <c r="IS20" s="3"/>
      <c r="IT20" s="3"/>
      <c r="IU20" s="3"/>
      <c r="IV20" s="3"/>
    </row>
    <row r="21" spans="1:256">
      <c r="A21" s="46"/>
      <c r="B21" s="563" t="s">
        <v>20</v>
      </c>
      <c r="C21" s="563"/>
      <c r="D21" s="487"/>
      <c r="E21" s="489">
        <v>0</v>
      </c>
      <c r="F21" s="488"/>
      <c r="G21" s="563" t="s">
        <v>21</v>
      </c>
      <c r="H21" s="563"/>
      <c r="I21" s="24"/>
      <c r="J21" s="24">
        <v>0</v>
      </c>
      <c r="K21" s="12"/>
      <c r="L21" s="2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3"/>
      <c r="AO21" s="3"/>
      <c r="AP21" s="3"/>
      <c r="AQ21" s="3"/>
      <c r="AR21" s="3"/>
      <c r="AS21" s="3"/>
      <c r="AT21" s="3"/>
      <c r="AU21" s="3"/>
      <c r="AV21" s="3"/>
      <c r="AW21" s="3"/>
      <c r="AX21" s="3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3"/>
      <c r="BK21" s="3"/>
      <c r="BL21" s="3"/>
      <c r="BM21" s="3"/>
      <c r="BN21" s="3"/>
      <c r="BO21" s="3"/>
      <c r="BP21" s="3"/>
      <c r="BQ21" s="3"/>
      <c r="BR21" s="3"/>
      <c r="BS21" s="3"/>
      <c r="BT21" s="3"/>
      <c r="BU21" s="3"/>
      <c r="BV21" s="3"/>
      <c r="BW21" s="3"/>
      <c r="BX21" s="3"/>
      <c r="BY21" s="3"/>
      <c r="BZ21" s="3"/>
      <c r="CA21" s="3"/>
      <c r="CB21" s="3"/>
      <c r="CC21" s="3"/>
      <c r="CD21" s="3"/>
      <c r="CE21" s="3"/>
      <c r="CF21" s="3"/>
      <c r="CG21" s="3"/>
      <c r="CH21" s="3"/>
      <c r="CI21" s="3"/>
      <c r="CJ21" s="3"/>
      <c r="CK21" s="3"/>
      <c r="CL21" s="3"/>
      <c r="CM21" s="3"/>
      <c r="CN21" s="3"/>
      <c r="CO21" s="3"/>
      <c r="CP21" s="3"/>
      <c r="CQ21" s="3"/>
      <c r="CR21" s="3"/>
      <c r="CS21" s="3"/>
      <c r="CT21" s="3"/>
      <c r="CU21" s="3"/>
      <c r="CV21" s="3"/>
      <c r="CW21" s="3"/>
      <c r="CX21" s="3"/>
      <c r="CY21" s="3"/>
      <c r="CZ21" s="3"/>
      <c r="DA21" s="3"/>
      <c r="DB21" s="3"/>
      <c r="DC21" s="3"/>
      <c r="DD21" s="3"/>
      <c r="DE21" s="3"/>
      <c r="DF21" s="3"/>
      <c r="DG21" s="3"/>
      <c r="DH21" s="3"/>
      <c r="DI21" s="3"/>
      <c r="DJ21" s="3"/>
      <c r="DK21" s="3"/>
      <c r="DL21" s="3"/>
      <c r="DM21" s="3"/>
      <c r="DN21" s="3"/>
      <c r="DO21" s="3"/>
      <c r="DP21" s="3"/>
      <c r="DQ21" s="3"/>
      <c r="DR21" s="3"/>
      <c r="DS21" s="3"/>
      <c r="DT21" s="3"/>
      <c r="DU21" s="3"/>
      <c r="DV21" s="3"/>
      <c r="DW21" s="3"/>
      <c r="DX21" s="3"/>
      <c r="DY21" s="3"/>
      <c r="DZ21" s="3"/>
      <c r="EA21" s="3"/>
      <c r="EB21" s="3"/>
      <c r="EC21" s="3"/>
      <c r="ED21" s="3"/>
      <c r="EE21" s="3"/>
      <c r="EF21" s="3"/>
      <c r="EG21" s="3"/>
      <c r="EH21" s="3"/>
      <c r="EI21" s="3"/>
      <c r="EJ21" s="3"/>
      <c r="EK21" s="3"/>
      <c r="EL21" s="3"/>
      <c r="EM21" s="3"/>
      <c r="EN21" s="3"/>
      <c r="EO21" s="3"/>
      <c r="EP21" s="3"/>
      <c r="EQ21" s="3"/>
      <c r="ER21" s="3"/>
      <c r="ES21" s="3"/>
      <c r="ET21" s="3"/>
      <c r="EU21" s="3"/>
      <c r="EV21" s="3"/>
      <c r="EW21" s="3"/>
      <c r="EX21" s="3"/>
      <c r="EY21" s="3"/>
      <c r="EZ21" s="3"/>
      <c r="FA21" s="3"/>
      <c r="FB21" s="3"/>
      <c r="FC21" s="3"/>
      <c r="FD21" s="3"/>
      <c r="FE21" s="3"/>
      <c r="FF21" s="3"/>
      <c r="FG21" s="3"/>
      <c r="FH21" s="3"/>
      <c r="FI21" s="3"/>
      <c r="FJ21" s="3"/>
      <c r="FK21" s="3"/>
      <c r="FL21" s="3"/>
      <c r="FM21" s="3"/>
      <c r="FN21" s="3"/>
      <c r="FO21" s="3"/>
      <c r="FP21" s="3"/>
      <c r="FQ21" s="3"/>
      <c r="FR21" s="3"/>
      <c r="FS21" s="3"/>
      <c r="FT21" s="3"/>
      <c r="FU21" s="3"/>
      <c r="FV21" s="3"/>
      <c r="FW21" s="3"/>
      <c r="FX21" s="3"/>
      <c r="FY21" s="3"/>
      <c r="FZ21" s="3"/>
      <c r="GA21" s="3"/>
      <c r="GB21" s="3"/>
      <c r="GC21" s="3"/>
      <c r="GD21" s="3"/>
      <c r="GE21" s="3"/>
      <c r="GF21" s="3"/>
      <c r="GG21" s="3"/>
      <c r="GH21" s="3"/>
      <c r="GI21" s="3"/>
      <c r="GJ21" s="3"/>
      <c r="GK21" s="3"/>
      <c r="GL21" s="3"/>
      <c r="GM21" s="3"/>
      <c r="GN21" s="3"/>
      <c r="GO21" s="3"/>
      <c r="GP21" s="3"/>
      <c r="GQ21" s="3"/>
      <c r="GR21" s="3"/>
      <c r="GS21" s="3"/>
      <c r="GT21" s="3"/>
      <c r="GU21" s="3"/>
      <c r="GV21" s="3"/>
      <c r="GW21" s="3"/>
      <c r="GX21" s="3"/>
      <c r="GY21" s="3"/>
      <c r="GZ21" s="3"/>
      <c r="HA21" s="3"/>
      <c r="HB21" s="3"/>
      <c r="HC21" s="3"/>
      <c r="HD21" s="3"/>
      <c r="HE21" s="3"/>
      <c r="HF21" s="3"/>
      <c r="HG21" s="3"/>
      <c r="HH21" s="3"/>
      <c r="HI21" s="3"/>
      <c r="HJ21" s="3"/>
      <c r="HK21" s="3"/>
      <c r="HL21" s="3"/>
      <c r="HM21" s="3"/>
      <c r="HN21" s="3"/>
      <c r="HO21" s="3"/>
      <c r="HP21" s="3"/>
      <c r="HQ21" s="3"/>
      <c r="HR21" s="3"/>
      <c r="HS21" s="3"/>
      <c r="HT21" s="3"/>
      <c r="HU21" s="3"/>
      <c r="HV21" s="3"/>
      <c r="HW21" s="3"/>
      <c r="HX21" s="3"/>
      <c r="HY21" s="3"/>
      <c r="HZ21" s="3"/>
      <c r="IA21" s="3"/>
      <c r="IB21" s="3"/>
      <c r="IC21" s="3"/>
      <c r="ID21" s="3"/>
      <c r="IE21" s="3"/>
      <c r="IF21" s="3"/>
      <c r="IG21" s="3"/>
      <c r="IH21" s="3"/>
      <c r="II21" s="3"/>
      <c r="IJ21" s="3"/>
      <c r="IK21" s="3"/>
      <c r="IL21" s="3"/>
      <c r="IM21" s="3"/>
      <c r="IN21" s="3"/>
      <c r="IO21" s="3"/>
      <c r="IP21" s="3"/>
      <c r="IQ21" s="3"/>
      <c r="IR21" s="3"/>
      <c r="IS21" s="3"/>
      <c r="IT21" s="3"/>
      <c r="IU21" s="3"/>
      <c r="IV21" s="3"/>
    </row>
    <row r="22" spans="1:256">
      <c r="A22" s="46"/>
      <c r="B22" s="563" t="s">
        <v>22</v>
      </c>
      <c r="C22" s="563"/>
      <c r="D22" s="487">
        <v>0</v>
      </c>
      <c r="E22" s="489">
        <v>0</v>
      </c>
      <c r="F22" s="488"/>
      <c r="G22" s="563" t="s">
        <v>23</v>
      </c>
      <c r="H22" s="563"/>
      <c r="I22" s="24"/>
      <c r="J22" s="24">
        <v>0</v>
      </c>
      <c r="K22" s="12"/>
      <c r="L22" s="2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  <c r="Z22" s="3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3"/>
      <c r="AO22" s="3"/>
      <c r="AP22" s="3"/>
      <c r="AQ22" s="3"/>
      <c r="AR22" s="3"/>
      <c r="AS22" s="3"/>
      <c r="AT22" s="3"/>
      <c r="AU22" s="3"/>
      <c r="AV22" s="3"/>
      <c r="AW22" s="3"/>
      <c r="AX22" s="3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3"/>
      <c r="BK22" s="3"/>
      <c r="BL22" s="3"/>
      <c r="BM22" s="3"/>
      <c r="BN22" s="3"/>
      <c r="BO22" s="3"/>
      <c r="BP22" s="3"/>
      <c r="BQ22" s="3"/>
      <c r="BR22" s="3"/>
      <c r="BS22" s="3"/>
      <c r="BT22" s="3"/>
      <c r="BU22" s="3"/>
      <c r="BV22" s="3"/>
      <c r="BW22" s="3"/>
      <c r="BX22" s="3"/>
      <c r="BY22" s="3"/>
      <c r="BZ22" s="3"/>
      <c r="CA22" s="3"/>
      <c r="CB22" s="3"/>
      <c r="CC22" s="3"/>
      <c r="CD22" s="3"/>
      <c r="CE22" s="3"/>
      <c r="CF22" s="3"/>
      <c r="CG22" s="3"/>
      <c r="CH22" s="3"/>
      <c r="CI22" s="3"/>
      <c r="CJ22" s="3"/>
      <c r="CK22" s="3"/>
      <c r="CL22" s="3"/>
      <c r="CM22" s="3"/>
      <c r="CN22" s="3"/>
      <c r="CO22" s="3"/>
      <c r="CP22" s="3"/>
      <c r="CQ22" s="3"/>
      <c r="CR22" s="3"/>
      <c r="CS22" s="3"/>
      <c r="CT22" s="3"/>
      <c r="CU22" s="3"/>
      <c r="CV22" s="3"/>
      <c r="CW22" s="3"/>
      <c r="CX22" s="3"/>
      <c r="CY22" s="3"/>
      <c r="CZ22" s="3"/>
      <c r="DA22" s="3"/>
      <c r="DB22" s="3"/>
      <c r="DC22" s="3"/>
      <c r="DD22" s="3"/>
      <c r="DE22" s="3"/>
      <c r="DF22" s="3"/>
      <c r="DG22" s="3"/>
      <c r="DH22" s="3"/>
      <c r="DI22" s="3"/>
      <c r="DJ22" s="3"/>
      <c r="DK22" s="3"/>
      <c r="DL22" s="3"/>
      <c r="DM22" s="3"/>
      <c r="DN22" s="3"/>
      <c r="DO22" s="3"/>
      <c r="DP22" s="3"/>
      <c r="DQ22" s="3"/>
      <c r="DR22" s="3"/>
      <c r="DS22" s="3"/>
      <c r="DT22" s="3"/>
      <c r="DU22" s="3"/>
      <c r="DV22" s="3"/>
      <c r="DW22" s="3"/>
      <c r="DX22" s="3"/>
      <c r="DY22" s="3"/>
      <c r="DZ22" s="3"/>
      <c r="EA22" s="3"/>
      <c r="EB22" s="3"/>
      <c r="EC22" s="3"/>
      <c r="ED22" s="3"/>
      <c r="EE22" s="3"/>
      <c r="EF22" s="3"/>
      <c r="EG22" s="3"/>
      <c r="EH22" s="3"/>
      <c r="EI22" s="3"/>
      <c r="EJ22" s="3"/>
      <c r="EK22" s="3"/>
      <c r="EL22" s="3"/>
      <c r="EM22" s="3"/>
      <c r="EN22" s="3"/>
      <c r="EO22" s="3"/>
      <c r="EP22" s="3"/>
      <c r="EQ22" s="3"/>
      <c r="ER22" s="3"/>
      <c r="ES22" s="3"/>
      <c r="ET22" s="3"/>
      <c r="EU22" s="3"/>
      <c r="EV22" s="3"/>
      <c r="EW22" s="3"/>
      <c r="EX22" s="3"/>
      <c r="EY22" s="3"/>
      <c r="EZ22" s="3"/>
      <c r="FA22" s="3"/>
      <c r="FB22" s="3"/>
      <c r="FC22" s="3"/>
      <c r="FD22" s="3"/>
      <c r="FE22" s="3"/>
      <c r="FF22" s="3"/>
      <c r="FG22" s="3"/>
      <c r="FH22" s="3"/>
      <c r="FI22" s="3"/>
      <c r="FJ22" s="3"/>
      <c r="FK22" s="3"/>
      <c r="FL22" s="3"/>
      <c r="FM22" s="3"/>
      <c r="FN22" s="3"/>
      <c r="FO22" s="3"/>
      <c r="FP22" s="3"/>
      <c r="FQ22" s="3"/>
      <c r="FR22" s="3"/>
      <c r="FS22" s="3"/>
      <c r="FT22" s="3"/>
      <c r="FU22" s="3"/>
      <c r="FV22" s="3"/>
      <c r="FW22" s="3"/>
      <c r="FX22" s="3"/>
      <c r="FY22" s="3"/>
      <c r="FZ22" s="3"/>
      <c r="GA22" s="3"/>
      <c r="GB22" s="3"/>
      <c r="GC22" s="3"/>
      <c r="GD22" s="3"/>
      <c r="GE22" s="3"/>
      <c r="GF22" s="3"/>
      <c r="GG22" s="3"/>
      <c r="GH22" s="3"/>
      <c r="GI22" s="3"/>
      <c r="GJ22" s="3"/>
      <c r="GK22" s="3"/>
      <c r="GL22" s="3"/>
      <c r="GM22" s="3"/>
      <c r="GN22" s="3"/>
      <c r="GO22" s="3"/>
      <c r="GP22" s="3"/>
      <c r="GQ22" s="3"/>
      <c r="GR22" s="3"/>
      <c r="GS22" s="3"/>
      <c r="GT22" s="3"/>
      <c r="GU22" s="3"/>
      <c r="GV22" s="3"/>
      <c r="GW22" s="3"/>
      <c r="GX22" s="3"/>
      <c r="GY22" s="3"/>
      <c r="GZ22" s="3"/>
      <c r="HA22" s="3"/>
      <c r="HB22" s="3"/>
      <c r="HC22" s="3"/>
      <c r="HD22" s="3"/>
      <c r="HE22" s="3"/>
      <c r="HF22" s="3"/>
      <c r="HG22" s="3"/>
      <c r="HH22" s="3"/>
      <c r="HI22" s="3"/>
      <c r="HJ22" s="3"/>
      <c r="HK22" s="3"/>
      <c r="HL22" s="3"/>
      <c r="HM22" s="3"/>
      <c r="HN22" s="3"/>
      <c r="HO22" s="3"/>
      <c r="HP22" s="3"/>
      <c r="HQ22" s="3"/>
      <c r="HR22" s="3"/>
      <c r="HS22" s="3"/>
      <c r="HT22" s="3"/>
      <c r="HU22" s="3"/>
      <c r="HV22" s="3"/>
      <c r="HW22" s="3"/>
      <c r="HX22" s="3"/>
      <c r="HY22" s="3"/>
      <c r="HZ22" s="3"/>
      <c r="IA22" s="3"/>
      <c r="IB22" s="3"/>
      <c r="IC22" s="3"/>
      <c r="ID22" s="3"/>
      <c r="IE22" s="3"/>
      <c r="IF22" s="3"/>
      <c r="IG22" s="3"/>
      <c r="IH22" s="3"/>
      <c r="II22" s="3"/>
      <c r="IJ22" s="3"/>
      <c r="IK22" s="3"/>
      <c r="IL22" s="3"/>
      <c r="IM22" s="3"/>
      <c r="IN22" s="3"/>
      <c r="IO22" s="3"/>
      <c r="IP22" s="3"/>
      <c r="IQ22" s="3"/>
      <c r="IR22" s="3"/>
      <c r="IS22" s="3"/>
      <c r="IT22" s="3"/>
      <c r="IU22" s="3"/>
      <c r="IV22" s="3"/>
    </row>
    <row r="23" spans="1:256">
      <c r="A23" s="46"/>
      <c r="B23" s="490"/>
      <c r="C23" s="491"/>
      <c r="D23" s="492"/>
      <c r="E23" s="493"/>
      <c r="F23" s="488"/>
      <c r="G23" s="563" t="s">
        <v>24</v>
      </c>
      <c r="H23" s="563"/>
      <c r="I23" s="24">
        <f>'AÑO ACTU JUN 16'!$H$33+'AÑO ACTU JUN 16'!$H$36</f>
        <v>199581.34000000003</v>
      </c>
      <c r="J23" s="24">
        <f>'AÑO ANT JUN 15'!$H$33+'AÑO ANT JUN 15'!$H$36</f>
        <v>58010.21</v>
      </c>
      <c r="K23" s="12"/>
      <c r="L23" s="2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Y23" s="3"/>
      <c r="Z23" s="3"/>
      <c r="AA23" s="3"/>
      <c r="AB23" s="3"/>
      <c r="AC23" s="3"/>
      <c r="AD23" s="3"/>
      <c r="AE23" s="3"/>
      <c r="AF23" s="3"/>
      <c r="AG23" s="3"/>
      <c r="AH23" s="3"/>
      <c r="AI23" s="3"/>
      <c r="AJ23" s="3"/>
      <c r="AK23" s="3"/>
      <c r="AL23" s="3"/>
      <c r="AM23" s="3"/>
      <c r="AN23" s="3"/>
      <c r="AO23" s="3"/>
      <c r="AP23" s="3"/>
      <c r="AQ23" s="3"/>
      <c r="AR23" s="3"/>
      <c r="AS23" s="3"/>
      <c r="AT23" s="3"/>
      <c r="AU23" s="3"/>
      <c r="AV23" s="3"/>
      <c r="AW23" s="3"/>
      <c r="AX23" s="3"/>
      <c r="AY23" s="3"/>
      <c r="AZ23" s="3"/>
      <c r="BA23" s="3"/>
      <c r="BB23" s="3"/>
      <c r="BC23" s="3"/>
      <c r="BD23" s="3"/>
      <c r="BE23" s="3"/>
      <c r="BF23" s="3"/>
      <c r="BG23" s="3"/>
      <c r="BH23" s="3"/>
      <c r="BI23" s="3"/>
      <c r="BJ23" s="3"/>
      <c r="BK23" s="3"/>
      <c r="BL23" s="3"/>
      <c r="BM23" s="3"/>
      <c r="BN23" s="3"/>
      <c r="BO23" s="3"/>
      <c r="BP23" s="3"/>
      <c r="BQ23" s="3"/>
      <c r="BR23" s="3"/>
      <c r="BS23" s="3"/>
      <c r="BT23" s="3"/>
      <c r="BU23" s="3"/>
      <c r="BV23" s="3"/>
      <c r="BW23" s="3"/>
      <c r="BX23" s="3"/>
      <c r="BY23" s="3"/>
      <c r="BZ23" s="3"/>
      <c r="CA23" s="3"/>
      <c r="CB23" s="3"/>
      <c r="CC23" s="3"/>
      <c r="CD23" s="3"/>
      <c r="CE23" s="3"/>
      <c r="CF23" s="3"/>
      <c r="CG23" s="3"/>
      <c r="CH23" s="3"/>
      <c r="CI23" s="3"/>
      <c r="CJ23" s="3"/>
      <c r="CK23" s="3"/>
      <c r="CL23" s="3"/>
      <c r="CM23" s="3"/>
      <c r="CN23" s="3"/>
      <c r="CO23" s="3"/>
      <c r="CP23" s="3"/>
      <c r="CQ23" s="3"/>
      <c r="CR23" s="3"/>
      <c r="CS23" s="3"/>
      <c r="CT23" s="3"/>
      <c r="CU23" s="3"/>
      <c r="CV23" s="3"/>
      <c r="CW23" s="3"/>
      <c r="CX23" s="3"/>
      <c r="CY23" s="3"/>
      <c r="CZ23" s="3"/>
      <c r="DA23" s="3"/>
      <c r="DB23" s="3"/>
      <c r="DC23" s="3"/>
      <c r="DD23" s="3"/>
      <c r="DE23" s="3"/>
      <c r="DF23" s="3"/>
      <c r="DG23" s="3"/>
      <c r="DH23" s="3"/>
      <c r="DI23" s="3"/>
      <c r="DJ23" s="3"/>
      <c r="DK23" s="3"/>
      <c r="DL23" s="3"/>
      <c r="DM23" s="3"/>
      <c r="DN23" s="3"/>
      <c r="DO23" s="3"/>
      <c r="DP23" s="3"/>
      <c r="DQ23" s="3"/>
      <c r="DR23" s="3"/>
      <c r="DS23" s="3"/>
      <c r="DT23" s="3"/>
      <c r="DU23" s="3"/>
      <c r="DV23" s="3"/>
      <c r="DW23" s="3"/>
      <c r="DX23" s="3"/>
      <c r="DY23" s="3"/>
      <c r="DZ23" s="3"/>
      <c r="EA23" s="3"/>
      <c r="EB23" s="3"/>
      <c r="EC23" s="3"/>
      <c r="ED23" s="3"/>
      <c r="EE23" s="3"/>
      <c r="EF23" s="3"/>
      <c r="EG23" s="3"/>
      <c r="EH23" s="3"/>
      <c r="EI23" s="3"/>
      <c r="EJ23" s="3"/>
      <c r="EK23" s="3"/>
      <c r="EL23" s="3"/>
      <c r="EM23" s="3"/>
      <c r="EN23" s="3"/>
      <c r="EO23" s="3"/>
      <c r="EP23" s="3"/>
      <c r="EQ23" s="3"/>
      <c r="ER23" s="3"/>
      <c r="ES23" s="3"/>
      <c r="ET23" s="3"/>
      <c r="EU23" s="3"/>
      <c r="EV23" s="3"/>
      <c r="EW23" s="3"/>
      <c r="EX23" s="3"/>
      <c r="EY23" s="3"/>
      <c r="EZ23" s="3"/>
      <c r="FA23" s="3"/>
      <c r="FB23" s="3"/>
      <c r="FC23" s="3"/>
      <c r="FD23" s="3"/>
      <c r="FE23" s="3"/>
      <c r="FF23" s="3"/>
      <c r="FG23" s="3"/>
      <c r="FH23" s="3"/>
      <c r="FI23" s="3"/>
      <c r="FJ23" s="3"/>
      <c r="FK23" s="3"/>
      <c r="FL23" s="3"/>
      <c r="FM23" s="3"/>
      <c r="FN23" s="3"/>
      <c r="FO23" s="3"/>
      <c r="FP23" s="3"/>
      <c r="FQ23" s="3"/>
      <c r="FR23" s="3"/>
      <c r="FS23" s="3"/>
      <c r="FT23" s="3"/>
      <c r="FU23" s="3"/>
      <c r="FV23" s="3"/>
      <c r="FW23" s="3"/>
      <c r="FX23" s="3"/>
      <c r="FY23" s="3"/>
      <c r="FZ23" s="3"/>
      <c r="GA23" s="3"/>
      <c r="GB23" s="3"/>
      <c r="GC23" s="3"/>
      <c r="GD23" s="3"/>
      <c r="GE23" s="3"/>
      <c r="GF23" s="3"/>
      <c r="GG23" s="3"/>
      <c r="GH23" s="3"/>
      <c r="GI23" s="3"/>
      <c r="GJ23" s="3"/>
      <c r="GK23" s="3"/>
      <c r="GL23" s="3"/>
      <c r="GM23" s="3"/>
      <c r="GN23" s="3"/>
      <c r="GO23" s="3"/>
      <c r="GP23" s="3"/>
      <c r="GQ23" s="3"/>
      <c r="GR23" s="3"/>
      <c r="GS23" s="3"/>
      <c r="GT23" s="3"/>
      <c r="GU23" s="3"/>
      <c r="GV23" s="3"/>
      <c r="GW23" s="3"/>
      <c r="GX23" s="3"/>
      <c r="GY23" s="3"/>
      <c r="GZ23" s="3"/>
      <c r="HA23" s="3"/>
      <c r="HB23" s="3"/>
      <c r="HC23" s="3"/>
      <c r="HD23" s="3"/>
      <c r="HE23" s="3"/>
      <c r="HF23" s="3"/>
      <c r="HG23" s="3"/>
      <c r="HH23" s="3"/>
      <c r="HI23" s="3"/>
      <c r="HJ23" s="3"/>
      <c r="HK23" s="3"/>
      <c r="HL23" s="3"/>
      <c r="HM23" s="3"/>
      <c r="HN23" s="3"/>
      <c r="HO23" s="3"/>
      <c r="HP23" s="3"/>
      <c r="HQ23" s="3"/>
      <c r="HR23" s="3"/>
      <c r="HS23" s="3"/>
      <c r="HT23" s="3"/>
      <c r="HU23" s="3"/>
      <c r="HV23" s="3"/>
      <c r="HW23" s="3"/>
      <c r="HX23" s="3"/>
      <c r="HY23" s="3"/>
      <c r="HZ23" s="3"/>
      <c r="IA23" s="3"/>
      <c r="IB23" s="3"/>
      <c r="IC23" s="3"/>
      <c r="ID23" s="3"/>
      <c r="IE23" s="3"/>
      <c r="IF23" s="3"/>
      <c r="IG23" s="3"/>
      <c r="IH23" s="3"/>
      <c r="II23" s="3"/>
      <c r="IJ23" s="3"/>
      <c r="IK23" s="3"/>
      <c r="IL23" s="3"/>
      <c r="IM23" s="3"/>
      <c r="IN23" s="3"/>
      <c r="IO23" s="3"/>
      <c r="IP23" s="3"/>
      <c r="IQ23" s="3"/>
      <c r="IR23" s="3"/>
      <c r="IS23" s="3"/>
      <c r="IT23" s="3"/>
      <c r="IU23" s="3"/>
      <c r="IV23" s="3"/>
    </row>
    <row r="24" spans="1:256">
      <c r="A24" s="46"/>
      <c r="B24" s="566" t="s">
        <v>25</v>
      </c>
      <c r="C24" s="566"/>
      <c r="D24" s="494">
        <f>SUM(D16:D23)</f>
        <v>51785931.520000011</v>
      </c>
      <c r="E24" s="494">
        <f>SUM(E16:E23)</f>
        <v>37156373.339999996</v>
      </c>
      <c r="F24" s="495"/>
      <c r="G24" s="496"/>
      <c r="H24" s="497"/>
      <c r="I24" s="29"/>
      <c r="J24" s="29"/>
      <c r="K24" s="12"/>
      <c r="L24" s="2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Y24" s="3"/>
      <c r="Z24" s="3"/>
      <c r="AA24" s="3"/>
      <c r="AB24" s="3"/>
      <c r="AC24" s="3"/>
      <c r="AD24" s="3"/>
      <c r="AE24" s="3"/>
      <c r="AF24" s="3"/>
      <c r="AG24" s="3"/>
      <c r="AH24" s="3"/>
      <c r="AI24" s="3"/>
      <c r="AJ24" s="3"/>
      <c r="AK24" s="3"/>
      <c r="AL24" s="3"/>
      <c r="AM24" s="3"/>
      <c r="AN24" s="3"/>
      <c r="AO24" s="3"/>
      <c r="AP24" s="3"/>
      <c r="AQ24" s="3"/>
      <c r="AR24" s="3"/>
      <c r="AS24" s="3"/>
      <c r="AT24" s="3"/>
      <c r="AU24" s="3"/>
      <c r="AV24" s="3"/>
      <c r="AW24" s="3"/>
      <c r="AX24" s="3"/>
      <c r="AY24" s="3"/>
      <c r="AZ24" s="3"/>
      <c r="BA24" s="3"/>
      <c r="BB24" s="3"/>
      <c r="BC24" s="3"/>
      <c r="BD24" s="3"/>
      <c r="BE24" s="3"/>
      <c r="BF24" s="3"/>
      <c r="BG24" s="3"/>
      <c r="BH24" s="3"/>
      <c r="BI24" s="3"/>
      <c r="BJ24" s="3"/>
      <c r="BK24" s="3"/>
      <c r="BL24" s="3"/>
      <c r="BM24" s="3"/>
      <c r="BN24" s="3"/>
      <c r="BO24" s="3"/>
      <c r="BP24" s="3"/>
      <c r="BQ24" s="3"/>
      <c r="BR24" s="3"/>
      <c r="BS24" s="3"/>
      <c r="BT24" s="3"/>
      <c r="BU24" s="3"/>
      <c r="BV24" s="3"/>
      <c r="BW24" s="3"/>
      <c r="BX24" s="3"/>
      <c r="BY24" s="3"/>
      <c r="BZ24" s="3"/>
      <c r="CA24" s="3"/>
      <c r="CB24" s="3"/>
      <c r="CC24" s="3"/>
      <c r="CD24" s="3"/>
      <c r="CE24" s="3"/>
      <c r="CF24" s="3"/>
      <c r="CG24" s="3"/>
      <c r="CH24" s="3"/>
      <c r="CI24" s="3"/>
      <c r="CJ24" s="3"/>
      <c r="CK24" s="3"/>
      <c r="CL24" s="3"/>
      <c r="CM24" s="3"/>
      <c r="CN24" s="3"/>
      <c r="CO24" s="3"/>
      <c r="CP24" s="3"/>
      <c r="CQ24" s="3"/>
      <c r="CR24" s="3"/>
      <c r="CS24" s="3"/>
      <c r="CT24" s="3"/>
      <c r="CU24" s="3"/>
      <c r="CV24" s="3"/>
      <c r="CW24" s="3"/>
      <c r="CX24" s="3"/>
      <c r="CY24" s="3"/>
      <c r="CZ24" s="3"/>
      <c r="DA24" s="3"/>
      <c r="DB24" s="3"/>
      <c r="DC24" s="3"/>
      <c r="DD24" s="3"/>
      <c r="DE24" s="3"/>
      <c r="DF24" s="3"/>
      <c r="DG24" s="3"/>
      <c r="DH24" s="3"/>
      <c r="DI24" s="3"/>
      <c r="DJ24" s="3"/>
      <c r="DK24" s="3"/>
      <c r="DL24" s="3"/>
      <c r="DM24" s="3"/>
      <c r="DN24" s="3"/>
      <c r="DO24" s="3"/>
      <c r="DP24" s="3"/>
      <c r="DQ24" s="3"/>
      <c r="DR24" s="3"/>
      <c r="DS24" s="3"/>
      <c r="DT24" s="3"/>
      <c r="DU24" s="3"/>
      <c r="DV24" s="3"/>
      <c r="DW24" s="3"/>
      <c r="DX24" s="3"/>
      <c r="DY24" s="3"/>
      <c r="DZ24" s="3"/>
      <c r="EA24" s="3"/>
      <c r="EB24" s="3"/>
      <c r="EC24" s="3"/>
      <c r="ED24" s="3"/>
      <c r="EE24" s="3"/>
      <c r="EF24" s="3"/>
      <c r="EG24" s="3"/>
      <c r="EH24" s="3"/>
      <c r="EI24" s="3"/>
      <c r="EJ24" s="3"/>
      <c r="EK24" s="3"/>
      <c r="EL24" s="3"/>
      <c r="EM24" s="3"/>
      <c r="EN24" s="3"/>
      <c r="EO24" s="3"/>
      <c r="EP24" s="3"/>
      <c r="EQ24" s="3"/>
      <c r="ER24" s="3"/>
      <c r="ES24" s="3"/>
      <c r="ET24" s="3"/>
      <c r="EU24" s="3"/>
      <c r="EV24" s="3"/>
      <c r="EW24" s="3"/>
      <c r="EX24" s="3"/>
      <c r="EY24" s="3"/>
      <c r="EZ24" s="3"/>
      <c r="FA24" s="3"/>
      <c r="FB24" s="3"/>
      <c r="FC24" s="3"/>
      <c r="FD24" s="3"/>
      <c r="FE24" s="3"/>
      <c r="FF24" s="3"/>
      <c r="FG24" s="3"/>
      <c r="FH24" s="3"/>
      <c r="FI24" s="3"/>
      <c r="FJ24" s="3"/>
      <c r="FK24" s="3"/>
      <c r="FL24" s="3"/>
      <c r="FM24" s="3"/>
      <c r="FN24" s="3"/>
      <c r="FO24" s="3"/>
      <c r="FP24" s="3"/>
      <c r="FQ24" s="3"/>
      <c r="FR24" s="3"/>
      <c r="FS24" s="3"/>
      <c r="FT24" s="3"/>
      <c r="FU24" s="3"/>
      <c r="FV24" s="3"/>
      <c r="FW24" s="3"/>
      <c r="FX24" s="3"/>
      <c r="FY24" s="3"/>
      <c r="FZ24" s="3"/>
      <c r="GA24" s="3"/>
      <c r="GB24" s="3"/>
      <c r="GC24" s="3"/>
      <c r="GD24" s="3"/>
      <c r="GE24" s="3"/>
      <c r="GF24" s="3"/>
      <c r="GG24" s="3"/>
      <c r="GH24" s="3"/>
      <c r="GI24" s="3"/>
      <c r="GJ24" s="3"/>
      <c r="GK24" s="3"/>
      <c r="GL24" s="3"/>
      <c r="GM24" s="3"/>
      <c r="GN24" s="3"/>
      <c r="GO24" s="3"/>
      <c r="GP24" s="3"/>
      <c r="GQ24" s="3"/>
      <c r="GR24" s="3"/>
      <c r="GS24" s="3"/>
      <c r="GT24" s="3"/>
      <c r="GU24" s="3"/>
      <c r="GV24" s="3"/>
      <c r="GW24" s="3"/>
      <c r="GX24" s="3"/>
      <c r="GY24" s="3"/>
      <c r="GZ24" s="3"/>
      <c r="HA24" s="3"/>
      <c r="HB24" s="3"/>
      <c r="HC24" s="3"/>
      <c r="HD24" s="3"/>
      <c r="HE24" s="3"/>
      <c r="HF24" s="3"/>
      <c r="HG24" s="3"/>
      <c r="HH24" s="3"/>
      <c r="HI24" s="3"/>
      <c r="HJ24" s="3"/>
      <c r="HK24" s="3"/>
      <c r="HL24" s="3"/>
      <c r="HM24" s="3"/>
      <c r="HN24" s="3"/>
      <c r="HO24" s="3"/>
      <c r="HP24" s="3"/>
      <c r="HQ24" s="3"/>
      <c r="HR24" s="3"/>
      <c r="HS24" s="3"/>
      <c r="HT24" s="3"/>
      <c r="HU24" s="3"/>
      <c r="HV24" s="3"/>
      <c r="HW24" s="3"/>
      <c r="HX24" s="3"/>
      <c r="HY24" s="3"/>
      <c r="HZ24" s="3"/>
      <c r="IA24" s="3"/>
      <c r="IB24" s="3"/>
      <c r="IC24" s="3"/>
      <c r="ID24" s="3"/>
      <c r="IE24" s="3"/>
      <c r="IF24" s="3"/>
      <c r="IG24" s="3"/>
      <c r="IH24" s="3"/>
      <c r="II24" s="3"/>
      <c r="IJ24" s="3"/>
      <c r="IK24" s="3"/>
      <c r="IL24" s="3"/>
      <c r="IM24" s="3"/>
      <c r="IN24" s="3"/>
      <c r="IO24" s="3"/>
      <c r="IP24" s="3"/>
      <c r="IQ24" s="3"/>
      <c r="IR24" s="3"/>
      <c r="IS24" s="3"/>
      <c r="IT24" s="3"/>
      <c r="IU24" s="3"/>
      <c r="IV24" s="3"/>
    </row>
    <row r="25" spans="1:256">
      <c r="A25" s="46"/>
      <c r="B25" s="496"/>
      <c r="C25" s="498"/>
      <c r="D25" s="494"/>
      <c r="E25" s="499"/>
      <c r="F25" s="495"/>
      <c r="G25" s="566" t="s">
        <v>26</v>
      </c>
      <c r="H25" s="566"/>
      <c r="I25" s="29">
        <f>SUM(I16:I24)</f>
        <v>42695211.040000007</v>
      </c>
      <c r="J25" s="29">
        <f>SUM(J16:J24)</f>
        <v>7524247.6600000001</v>
      </c>
      <c r="K25" s="12"/>
      <c r="L25" s="2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  <c r="Y25" s="3"/>
      <c r="Z25" s="3"/>
      <c r="AA25" s="3"/>
      <c r="AB25" s="3"/>
      <c r="AC25" s="3"/>
      <c r="AD25" s="3"/>
      <c r="AE25" s="3"/>
      <c r="AF25" s="3"/>
      <c r="AG25" s="3"/>
      <c r="AH25" s="3"/>
      <c r="AI25" s="3"/>
      <c r="AJ25" s="3"/>
      <c r="AK25" s="3"/>
      <c r="AL25" s="3"/>
      <c r="AM25" s="3"/>
      <c r="AN25" s="3"/>
      <c r="AO25" s="3"/>
      <c r="AP25" s="3"/>
      <c r="AQ25" s="3"/>
      <c r="AR25" s="3"/>
      <c r="AS25" s="3"/>
      <c r="AT25" s="3"/>
      <c r="AU25" s="3"/>
      <c r="AV25" s="3"/>
      <c r="AW25" s="3"/>
      <c r="AX25" s="3"/>
      <c r="AY25" s="3"/>
      <c r="AZ25" s="3"/>
      <c r="BA25" s="3"/>
      <c r="BB25" s="3"/>
      <c r="BC25" s="3"/>
      <c r="BD25" s="3"/>
      <c r="BE25" s="3"/>
      <c r="BF25" s="3"/>
      <c r="BG25" s="3"/>
      <c r="BH25" s="3"/>
      <c r="BI25" s="3"/>
      <c r="BJ25" s="3"/>
      <c r="BK25" s="3"/>
      <c r="BL25" s="3"/>
      <c r="BM25" s="3"/>
      <c r="BN25" s="3"/>
      <c r="BO25" s="3"/>
      <c r="BP25" s="3"/>
      <c r="BQ25" s="3"/>
      <c r="BR25" s="3"/>
      <c r="BS25" s="3"/>
      <c r="BT25" s="3"/>
      <c r="BU25" s="3"/>
      <c r="BV25" s="3"/>
      <c r="BW25" s="3"/>
      <c r="BX25" s="3"/>
      <c r="BY25" s="3"/>
      <c r="BZ25" s="3"/>
      <c r="CA25" s="3"/>
      <c r="CB25" s="3"/>
      <c r="CC25" s="3"/>
      <c r="CD25" s="3"/>
      <c r="CE25" s="3"/>
      <c r="CF25" s="3"/>
      <c r="CG25" s="3"/>
      <c r="CH25" s="3"/>
      <c r="CI25" s="3"/>
      <c r="CJ25" s="3"/>
      <c r="CK25" s="3"/>
      <c r="CL25" s="3"/>
      <c r="CM25" s="3"/>
      <c r="CN25" s="3"/>
      <c r="CO25" s="3"/>
      <c r="CP25" s="3"/>
      <c r="CQ25" s="3"/>
      <c r="CR25" s="3"/>
      <c r="CS25" s="3"/>
      <c r="CT25" s="3"/>
      <c r="CU25" s="3"/>
      <c r="CV25" s="3"/>
      <c r="CW25" s="3"/>
      <c r="CX25" s="3"/>
      <c r="CY25" s="3"/>
      <c r="CZ25" s="3"/>
      <c r="DA25" s="3"/>
      <c r="DB25" s="3"/>
      <c r="DC25" s="3"/>
      <c r="DD25" s="3"/>
      <c r="DE25" s="3"/>
      <c r="DF25" s="3"/>
      <c r="DG25" s="3"/>
      <c r="DH25" s="3"/>
      <c r="DI25" s="3"/>
      <c r="DJ25" s="3"/>
      <c r="DK25" s="3"/>
      <c r="DL25" s="3"/>
      <c r="DM25" s="3"/>
      <c r="DN25" s="3"/>
      <c r="DO25" s="3"/>
      <c r="DP25" s="3"/>
      <c r="DQ25" s="3"/>
      <c r="DR25" s="3"/>
      <c r="DS25" s="3"/>
      <c r="DT25" s="3"/>
      <c r="DU25" s="3"/>
      <c r="DV25" s="3"/>
      <c r="DW25" s="3"/>
      <c r="DX25" s="3"/>
      <c r="DY25" s="3"/>
      <c r="DZ25" s="3"/>
      <c r="EA25" s="3"/>
      <c r="EB25" s="3"/>
      <c r="EC25" s="3"/>
      <c r="ED25" s="3"/>
      <c r="EE25" s="3"/>
      <c r="EF25" s="3"/>
      <c r="EG25" s="3"/>
      <c r="EH25" s="3"/>
      <c r="EI25" s="3"/>
      <c r="EJ25" s="3"/>
      <c r="EK25" s="3"/>
      <c r="EL25" s="3"/>
      <c r="EM25" s="3"/>
      <c r="EN25" s="3"/>
      <c r="EO25" s="3"/>
      <c r="EP25" s="3"/>
      <c r="EQ25" s="3"/>
      <c r="ER25" s="3"/>
      <c r="ES25" s="3"/>
      <c r="ET25" s="3"/>
      <c r="EU25" s="3"/>
      <c r="EV25" s="3"/>
      <c r="EW25" s="3"/>
      <c r="EX25" s="3"/>
      <c r="EY25" s="3"/>
      <c r="EZ25" s="3"/>
      <c r="FA25" s="3"/>
      <c r="FB25" s="3"/>
      <c r="FC25" s="3"/>
      <c r="FD25" s="3"/>
      <c r="FE25" s="3"/>
      <c r="FF25" s="3"/>
      <c r="FG25" s="3"/>
      <c r="FH25" s="3"/>
      <c r="FI25" s="3"/>
      <c r="FJ25" s="3"/>
      <c r="FK25" s="3"/>
      <c r="FL25" s="3"/>
      <c r="FM25" s="3"/>
      <c r="FN25" s="3"/>
      <c r="FO25" s="3"/>
      <c r="FP25" s="3"/>
      <c r="FQ25" s="3"/>
      <c r="FR25" s="3"/>
      <c r="FS25" s="3"/>
      <c r="FT25" s="3"/>
      <c r="FU25" s="3"/>
      <c r="FV25" s="3"/>
      <c r="FW25" s="3"/>
      <c r="FX25" s="3"/>
      <c r="FY25" s="3"/>
      <c r="FZ25" s="3"/>
      <c r="GA25" s="3"/>
      <c r="GB25" s="3"/>
      <c r="GC25" s="3"/>
      <c r="GD25" s="3"/>
      <c r="GE25" s="3"/>
      <c r="GF25" s="3"/>
      <c r="GG25" s="3"/>
      <c r="GH25" s="3"/>
      <c r="GI25" s="3"/>
      <c r="GJ25" s="3"/>
      <c r="GK25" s="3"/>
      <c r="GL25" s="3"/>
      <c r="GM25" s="3"/>
      <c r="GN25" s="3"/>
      <c r="GO25" s="3"/>
      <c r="GP25" s="3"/>
      <c r="GQ25" s="3"/>
      <c r="GR25" s="3"/>
      <c r="GS25" s="3"/>
      <c r="GT25" s="3"/>
      <c r="GU25" s="3"/>
      <c r="GV25" s="3"/>
      <c r="GW25" s="3"/>
      <c r="GX25" s="3"/>
      <c r="GY25" s="3"/>
      <c r="GZ25" s="3"/>
      <c r="HA25" s="3"/>
      <c r="HB25" s="3"/>
      <c r="HC25" s="3"/>
      <c r="HD25" s="3"/>
      <c r="HE25" s="3"/>
      <c r="HF25" s="3"/>
      <c r="HG25" s="3"/>
      <c r="HH25" s="3"/>
      <c r="HI25" s="3"/>
      <c r="HJ25" s="3"/>
      <c r="HK25" s="3"/>
      <c r="HL25" s="3"/>
      <c r="HM25" s="3"/>
      <c r="HN25" s="3"/>
      <c r="HO25" s="3"/>
      <c r="HP25" s="3"/>
      <c r="HQ25" s="3"/>
      <c r="HR25" s="3"/>
      <c r="HS25" s="3"/>
      <c r="HT25" s="3"/>
      <c r="HU25" s="3"/>
      <c r="HV25" s="3"/>
      <c r="HW25" s="3"/>
      <c r="HX25" s="3"/>
      <c r="HY25" s="3"/>
      <c r="HZ25" s="3"/>
      <c r="IA25" s="3"/>
      <c r="IB25" s="3"/>
      <c r="IC25" s="3"/>
      <c r="ID25" s="3"/>
      <c r="IE25" s="3"/>
      <c r="IF25" s="3"/>
      <c r="IG25" s="3"/>
      <c r="IH25" s="3"/>
      <c r="II25" s="3"/>
      <c r="IJ25" s="3"/>
      <c r="IK25" s="3"/>
      <c r="IL25" s="3"/>
      <c r="IM25" s="3"/>
      <c r="IN25" s="3"/>
      <c r="IO25" s="3"/>
      <c r="IP25" s="3"/>
      <c r="IQ25" s="3"/>
      <c r="IR25" s="3"/>
      <c r="IS25" s="3"/>
      <c r="IT25" s="3"/>
      <c r="IU25" s="3"/>
      <c r="IV25" s="3"/>
    </row>
    <row r="26" spans="1:256">
      <c r="A26" s="46"/>
      <c r="B26" s="26"/>
      <c r="C26" s="26"/>
      <c r="D26" s="23"/>
      <c r="E26" s="28"/>
      <c r="F26" s="15"/>
      <c r="G26" s="32"/>
      <c r="H26" s="27"/>
      <c r="I26" s="23"/>
      <c r="J26" s="23"/>
      <c r="K26" s="12"/>
      <c r="L26" s="2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  <c r="Y26" s="3"/>
      <c r="Z26" s="3"/>
      <c r="AA26" s="3"/>
      <c r="AB26" s="3"/>
      <c r="AC26" s="3"/>
      <c r="AD26" s="3"/>
      <c r="AE26" s="3"/>
      <c r="AF26" s="3"/>
      <c r="AG26" s="3"/>
      <c r="AH26" s="3"/>
      <c r="AI26" s="3"/>
      <c r="AJ26" s="3"/>
      <c r="AK26" s="3"/>
      <c r="AL26" s="3"/>
      <c r="AM26" s="3"/>
      <c r="AN26" s="3"/>
      <c r="AO26" s="3"/>
      <c r="AP26" s="3"/>
      <c r="AQ26" s="3"/>
      <c r="AR26" s="3"/>
      <c r="AS26" s="3"/>
      <c r="AT26" s="3"/>
      <c r="AU26" s="3"/>
      <c r="AV26" s="3"/>
      <c r="AW26" s="3"/>
      <c r="AX26" s="3"/>
      <c r="AY26" s="3"/>
      <c r="AZ26" s="3"/>
      <c r="BA26" s="3"/>
      <c r="BB26" s="3"/>
      <c r="BC26" s="3"/>
      <c r="BD26" s="3"/>
      <c r="BE26" s="3"/>
      <c r="BF26" s="3"/>
      <c r="BG26" s="3"/>
      <c r="BH26" s="3"/>
      <c r="BI26" s="3"/>
      <c r="BJ26" s="3"/>
      <c r="BK26" s="3"/>
      <c r="BL26" s="3"/>
      <c r="BM26" s="3"/>
      <c r="BN26" s="3"/>
      <c r="BO26" s="3"/>
      <c r="BP26" s="3"/>
      <c r="BQ26" s="3"/>
      <c r="BR26" s="3"/>
      <c r="BS26" s="3"/>
      <c r="BT26" s="3"/>
      <c r="BU26" s="3"/>
      <c r="BV26" s="3"/>
      <c r="BW26" s="3"/>
      <c r="BX26" s="3"/>
      <c r="BY26" s="3"/>
      <c r="BZ26" s="3"/>
      <c r="CA26" s="3"/>
      <c r="CB26" s="3"/>
      <c r="CC26" s="3"/>
      <c r="CD26" s="3"/>
      <c r="CE26" s="3"/>
      <c r="CF26" s="3"/>
      <c r="CG26" s="3"/>
      <c r="CH26" s="3"/>
      <c r="CI26" s="3"/>
      <c r="CJ26" s="3"/>
      <c r="CK26" s="3"/>
      <c r="CL26" s="3"/>
      <c r="CM26" s="3"/>
      <c r="CN26" s="3"/>
      <c r="CO26" s="3"/>
      <c r="CP26" s="3"/>
      <c r="CQ26" s="3"/>
      <c r="CR26" s="3"/>
      <c r="CS26" s="3"/>
      <c r="CT26" s="3"/>
      <c r="CU26" s="3"/>
      <c r="CV26" s="3"/>
      <c r="CW26" s="3"/>
      <c r="CX26" s="3"/>
      <c r="CY26" s="3"/>
      <c r="CZ26" s="3"/>
      <c r="DA26" s="3"/>
      <c r="DB26" s="3"/>
      <c r="DC26" s="3"/>
      <c r="DD26" s="3"/>
      <c r="DE26" s="3"/>
      <c r="DF26" s="3"/>
      <c r="DG26" s="3"/>
      <c r="DH26" s="3"/>
      <c r="DI26" s="3"/>
      <c r="DJ26" s="3"/>
      <c r="DK26" s="3"/>
      <c r="DL26" s="3"/>
      <c r="DM26" s="3"/>
      <c r="DN26" s="3"/>
      <c r="DO26" s="3"/>
      <c r="DP26" s="3"/>
      <c r="DQ26" s="3"/>
      <c r="DR26" s="3"/>
      <c r="DS26" s="3"/>
      <c r="DT26" s="3"/>
      <c r="DU26" s="3"/>
      <c r="DV26" s="3"/>
      <c r="DW26" s="3"/>
      <c r="DX26" s="3"/>
      <c r="DY26" s="3"/>
      <c r="DZ26" s="3"/>
      <c r="EA26" s="3"/>
      <c r="EB26" s="3"/>
      <c r="EC26" s="3"/>
      <c r="ED26" s="3"/>
      <c r="EE26" s="3"/>
      <c r="EF26" s="3"/>
      <c r="EG26" s="3"/>
      <c r="EH26" s="3"/>
      <c r="EI26" s="3"/>
      <c r="EJ26" s="3"/>
      <c r="EK26" s="3"/>
      <c r="EL26" s="3"/>
      <c r="EM26" s="3"/>
      <c r="EN26" s="3"/>
      <c r="EO26" s="3"/>
      <c r="EP26" s="3"/>
      <c r="EQ26" s="3"/>
      <c r="ER26" s="3"/>
      <c r="ES26" s="3"/>
      <c r="ET26" s="3"/>
      <c r="EU26" s="3"/>
      <c r="EV26" s="3"/>
      <c r="EW26" s="3"/>
      <c r="EX26" s="3"/>
      <c r="EY26" s="3"/>
      <c r="EZ26" s="3"/>
      <c r="FA26" s="3"/>
      <c r="FB26" s="3"/>
      <c r="FC26" s="3"/>
      <c r="FD26" s="3"/>
      <c r="FE26" s="3"/>
      <c r="FF26" s="3"/>
      <c r="FG26" s="3"/>
      <c r="FH26" s="3"/>
      <c r="FI26" s="3"/>
      <c r="FJ26" s="3"/>
      <c r="FK26" s="3"/>
      <c r="FL26" s="3"/>
      <c r="FM26" s="3"/>
      <c r="FN26" s="3"/>
      <c r="FO26" s="3"/>
      <c r="FP26" s="3"/>
      <c r="FQ26" s="3"/>
      <c r="FR26" s="3"/>
      <c r="FS26" s="3"/>
      <c r="FT26" s="3"/>
      <c r="FU26" s="3"/>
      <c r="FV26" s="3"/>
      <c r="FW26" s="3"/>
      <c r="FX26" s="3"/>
      <c r="FY26" s="3"/>
      <c r="FZ26" s="3"/>
      <c r="GA26" s="3"/>
      <c r="GB26" s="3"/>
      <c r="GC26" s="3"/>
      <c r="GD26" s="3"/>
      <c r="GE26" s="3"/>
      <c r="GF26" s="3"/>
      <c r="GG26" s="3"/>
      <c r="GH26" s="3"/>
      <c r="GI26" s="3"/>
      <c r="GJ26" s="3"/>
      <c r="GK26" s="3"/>
      <c r="GL26" s="3"/>
      <c r="GM26" s="3"/>
      <c r="GN26" s="3"/>
      <c r="GO26" s="3"/>
      <c r="GP26" s="3"/>
      <c r="GQ26" s="3"/>
      <c r="GR26" s="3"/>
      <c r="GS26" s="3"/>
      <c r="GT26" s="3"/>
      <c r="GU26" s="3"/>
      <c r="GV26" s="3"/>
      <c r="GW26" s="3"/>
      <c r="GX26" s="3"/>
      <c r="GY26" s="3"/>
      <c r="GZ26" s="3"/>
      <c r="HA26" s="3"/>
      <c r="HB26" s="3"/>
      <c r="HC26" s="3"/>
      <c r="HD26" s="3"/>
      <c r="HE26" s="3"/>
      <c r="HF26" s="3"/>
      <c r="HG26" s="3"/>
      <c r="HH26" s="3"/>
      <c r="HI26" s="3"/>
      <c r="HJ26" s="3"/>
      <c r="HK26" s="3"/>
      <c r="HL26" s="3"/>
      <c r="HM26" s="3"/>
      <c r="HN26" s="3"/>
      <c r="HO26" s="3"/>
      <c r="HP26" s="3"/>
      <c r="HQ26" s="3"/>
      <c r="HR26" s="3"/>
      <c r="HS26" s="3"/>
      <c r="HT26" s="3"/>
      <c r="HU26" s="3"/>
      <c r="HV26" s="3"/>
      <c r="HW26" s="3"/>
      <c r="HX26" s="3"/>
      <c r="HY26" s="3"/>
      <c r="HZ26" s="3"/>
      <c r="IA26" s="3"/>
      <c r="IB26" s="3"/>
      <c r="IC26" s="3"/>
      <c r="ID26" s="3"/>
      <c r="IE26" s="3"/>
      <c r="IF26" s="3"/>
      <c r="IG26" s="3"/>
      <c r="IH26" s="3"/>
      <c r="II26" s="3"/>
      <c r="IJ26" s="3"/>
      <c r="IK26" s="3"/>
      <c r="IL26" s="3"/>
      <c r="IM26" s="3"/>
      <c r="IN26" s="3"/>
      <c r="IO26" s="3"/>
      <c r="IP26" s="3"/>
      <c r="IQ26" s="3"/>
      <c r="IR26" s="3"/>
      <c r="IS26" s="3"/>
      <c r="IT26" s="3"/>
      <c r="IU26" s="3"/>
      <c r="IV26" s="3"/>
    </row>
    <row r="27" spans="1:256">
      <c r="A27" s="46"/>
      <c r="B27" s="560" t="s">
        <v>27</v>
      </c>
      <c r="C27" s="560"/>
      <c r="D27" s="23"/>
      <c r="E27" s="28"/>
      <c r="F27" s="15"/>
      <c r="G27" s="560" t="s">
        <v>28</v>
      </c>
      <c r="H27" s="560"/>
      <c r="I27" s="23"/>
      <c r="J27" s="23"/>
      <c r="K27" s="12"/>
      <c r="L27" s="2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  <c r="Z27" s="3"/>
      <c r="AA27" s="3"/>
      <c r="AB27" s="3"/>
      <c r="AC27" s="3"/>
      <c r="AD27" s="3"/>
      <c r="AE27" s="3"/>
      <c r="AF27" s="3"/>
      <c r="AG27" s="3"/>
      <c r="AH27" s="3"/>
      <c r="AI27" s="3"/>
      <c r="AJ27" s="3"/>
      <c r="AK27" s="3"/>
      <c r="AL27" s="3"/>
      <c r="AM27" s="3"/>
      <c r="AN27" s="3"/>
      <c r="AO27" s="3"/>
      <c r="AP27" s="3"/>
      <c r="AQ27" s="3"/>
      <c r="AR27" s="3"/>
      <c r="AS27" s="3"/>
      <c r="AT27" s="3"/>
      <c r="AU27" s="3"/>
      <c r="AV27" s="3"/>
      <c r="AW27" s="3"/>
      <c r="AX27" s="3"/>
      <c r="AY27" s="3"/>
      <c r="AZ27" s="3"/>
      <c r="BA27" s="3"/>
      <c r="BB27" s="3"/>
      <c r="BC27" s="3"/>
      <c r="BD27" s="3"/>
      <c r="BE27" s="3"/>
      <c r="BF27" s="3"/>
      <c r="BG27" s="3"/>
      <c r="BH27" s="3"/>
      <c r="BI27" s="3"/>
      <c r="BJ27" s="3"/>
      <c r="BK27" s="3"/>
      <c r="BL27" s="3"/>
      <c r="BM27" s="3"/>
      <c r="BN27" s="3"/>
      <c r="BO27" s="3"/>
      <c r="BP27" s="3"/>
      <c r="BQ27" s="3"/>
      <c r="BR27" s="3"/>
      <c r="BS27" s="3"/>
      <c r="BT27" s="3"/>
      <c r="BU27" s="3"/>
      <c r="BV27" s="3"/>
      <c r="BW27" s="3"/>
      <c r="BX27" s="3"/>
      <c r="BY27" s="3"/>
      <c r="BZ27" s="3"/>
      <c r="CA27" s="3"/>
      <c r="CB27" s="3"/>
      <c r="CC27" s="3"/>
      <c r="CD27" s="3"/>
      <c r="CE27" s="3"/>
      <c r="CF27" s="3"/>
      <c r="CG27" s="3"/>
      <c r="CH27" s="3"/>
      <c r="CI27" s="3"/>
      <c r="CJ27" s="3"/>
      <c r="CK27" s="3"/>
      <c r="CL27" s="3"/>
      <c r="CM27" s="3"/>
      <c r="CN27" s="3"/>
      <c r="CO27" s="3"/>
      <c r="CP27" s="3"/>
      <c r="CQ27" s="3"/>
      <c r="CR27" s="3"/>
      <c r="CS27" s="3"/>
      <c r="CT27" s="3"/>
      <c r="CU27" s="3"/>
      <c r="CV27" s="3"/>
      <c r="CW27" s="3"/>
      <c r="CX27" s="3"/>
      <c r="CY27" s="3"/>
      <c r="CZ27" s="3"/>
      <c r="DA27" s="3"/>
      <c r="DB27" s="3"/>
      <c r="DC27" s="3"/>
      <c r="DD27" s="3"/>
      <c r="DE27" s="3"/>
      <c r="DF27" s="3"/>
      <c r="DG27" s="3"/>
      <c r="DH27" s="3"/>
      <c r="DI27" s="3"/>
      <c r="DJ27" s="3"/>
      <c r="DK27" s="3"/>
      <c r="DL27" s="3"/>
      <c r="DM27" s="3"/>
      <c r="DN27" s="3"/>
      <c r="DO27" s="3"/>
      <c r="DP27" s="3"/>
      <c r="DQ27" s="3"/>
      <c r="DR27" s="3"/>
      <c r="DS27" s="3"/>
      <c r="DT27" s="3"/>
      <c r="DU27" s="3"/>
      <c r="DV27" s="3"/>
      <c r="DW27" s="3"/>
      <c r="DX27" s="3"/>
      <c r="DY27" s="3"/>
      <c r="DZ27" s="3"/>
      <c r="EA27" s="3"/>
      <c r="EB27" s="3"/>
      <c r="EC27" s="3"/>
      <c r="ED27" s="3"/>
      <c r="EE27" s="3"/>
      <c r="EF27" s="3"/>
      <c r="EG27" s="3"/>
      <c r="EH27" s="3"/>
      <c r="EI27" s="3"/>
      <c r="EJ27" s="3"/>
      <c r="EK27" s="3"/>
      <c r="EL27" s="3"/>
      <c r="EM27" s="3"/>
      <c r="EN27" s="3"/>
      <c r="EO27" s="3"/>
      <c r="EP27" s="3"/>
      <c r="EQ27" s="3"/>
      <c r="ER27" s="3"/>
      <c r="ES27" s="3"/>
      <c r="ET27" s="3"/>
      <c r="EU27" s="3"/>
      <c r="EV27" s="3"/>
      <c r="EW27" s="3"/>
      <c r="EX27" s="3"/>
      <c r="EY27" s="3"/>
      <c r="EZ27" s="3"/>
      <c r="FA27" s="3"/>
      <c r="FB27" s="3"/>
      <c r="FC27" s="3"/>
      <c r="FD27" s="3"/>
      <c r="FE27" s="3"/>
      <c r="FF27" s="3"/>
      <c r="FG27" s="3"/>
      <c r="FH27" s="3"/>
      <c r="FI27" s="3"/>
      <c r="FJ27" s="3"/>
      <c r="FK27" s="3"/>
      <c r="FL27" s="3"/>
      <c r="FM27" s="3"/>
      <c r="FN27" s="3"/>
      <c r="FO27" s="3"/>
      <c r="FP27" s="3"/>
      <c r="FQ27" s="3"/>
      <c r="FR27" s="3"/>
      <c r="FS27" s="3"/>
      <c r="FT27" s="3"/>
      <c r="FU27" s="3"/>
      <c r="FV27" s="3"/>
      <c r="FW27" s="3"/>
      <c r="FX27" s="3"/>
      <c r="FY27" s="3"/>
      <c r="FZ27" s="3"/>
      <c r="GA27" s="3"/>
      <c r="GB27" s="3"/>
      <c r="GC27" s="3"/>
      <c r="GD27" s="3"/>
      <c r="GE27" s="3"/>
      <c r="GF27" s="3"/>
      <c r="GG27" s="3"/>
      <c r="GH27" s="3"/>
      <c r="GI27" s="3"/>
      <c r="GJ27" s="3"/>
      <c r="GK27" s="3"/>
      <c r="GL27" s="3"/>
      <c r="GM27" s="3"/>
      <c r="GN27" s="3"/>
      <c r="GO27" s="3"/>
      <c r="GP27" s="3"/>
      <c r="GQ27" s="3"/>
      <c r="GR27" s="3"/>
      <c r="GS27" s="3"/>
      <c r="GT27" s="3"/>
      <c r="GU27" s="3"/>
      <c r="GV27" s="3"/>
      <c r="GW27" s="3"/>
      <c r="GX27" s="3"/>
      <c r="GY27" s="3"/>
      <c r="GZ27" s="3"/>
      <c r="HA27" s="3"/>
      <c r="HB27" s="3"/>
      <c r="HC27" s="3"/>
      <c r="HD27" s="3"/>
      <c r="HE27" s="3"/>
      <c r="HF27" s="3"/>
      <c r="HG27" s="3"/>
      <c r="HH27" s="3"/>
      <c r="HI27" s="3"/>
      <c r="HJ27" s="3"/>
      <c r="HK27" s="3"/>
      <c r="HL27" s="3"/>
      <c r="HM27" s="3"/>
      <c r="HN27" s="3"/>
      <c r="HO27" s="3"/>
      <c r="HP27" s="3"/>
      <c r="HQ27" s="3"/>
      <c r="HR27" s="3"/>
      <c r="HS27" s="3"/>
      <c r="HT27" s="3"/>
      <c r="HU27" s="3"/>
      <c r="HV27" s="3"/>
      <c r="HW27" s="3"/>
      <c r="HX27" s="3"/>
      <c r="HY27" s="3"/>
      <c r="HZ27" s="3"/>
      <c r="IA27" s="3"/>
      <c r="IB27" s="3"/>
      <c r="IC27" s="3"/>
      <c r="ID27" s="3"/>
      <c r="IE27" s="3"/>
      <c r="IF27" s="3"/>
      <c r="IG27" s="3"/>
      <c r="IH27" s="3"/>
      <c r="II27" s="3"/>
      <c r="IJ27" s="3"/>
      <c r="IK27" s="3"/>
      <c r="IL27" s="3"/>
      <c r="IM27" s="3"/>
      <c r="IN27" s="3"/>
      <c r="IO27" s="3"/>
      <c r="IP27" s="3"/>
      <c r="IQ27" s="3"/>
      <c r="IR27" s="3"/>
      <c r="IS27" s="3"/>
      <c r="IT27" s="3"/>
      <c r="IU27" s="3"/>
      <c r="IV27" s="3"/>
    </row>
    <row r="28" spans="1:256">
      <c r="A28" s="46"/>
      <c r="B28" s="26"/>
      <c r="C28" s="26"/>
      <c r="D28" s="23"/>
      <c r="E28" s="28"/>
      <c r="F28" s="15"/>
      <c r="G28" s="26"/>
      <c r="H28" s="27"/>
      <c r="I28" s="23"/>
      <c r="J28" s="23"/>
      <c r="K28" s="12"/>
      <c r="L28" s="2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Y28" s="3"/>
      <c r="Z28" s="3"/>
      <c r="AA28" s="3"/>
      <c r="AB28" s="3"/>
      <c r="AC28" s="3"/>
      <c r="AD28" s="3"/>
      <c r="AE28" s="3"/>
      <c r="AF28" s="3"/>
      <c r="AG28" s="3"/>
      <c r="AH28" s="3"/>
      <c r="AI28" s="3"/>
      <c r="AJ28" s="3"/>
      <c r="AK28" s="3"/>
      <c r="AL28" s="3"/>
      <c r="AM28" s="3"/>
      <c r="AN28" s="3"/>
      <c r="AO28" s="3"/>
      <c r="AP28" s="3"/>
      <c r="AQ28" s="3"/>
      <c r="AR28" s="3"/>
      <c r="AS28" s="3"/>
      <c r="AT28" s="3"/>
      <c r="AU28" s="3"/>
      <c r="AV28" s="3"/>
      <c r="AW28" s="3"/>
      <c r="AX28" s="3"/>
      <c r="AY28" s="3"/>
      <c r="AZ28" s="3"/>
      <c r="BA28" s="3"/>
      <c r="BB28" s="3"/>
      <c r="BC28" s="3"/>
      <c r="BD28" s="3"/>
      <c r="BE28" s="3"/>
      <c r="BF28" s="3"/>
      <c r="BG28" s="3"/>
      <c r="BH28" s="3"/>
      <c r="BI28" s="3"/>
      <c r="BJ28" s="3"/>
      <c r="BK28" s="3"/>
      <c r="BL28" s="3"/>
      <c r="BM28" s="3"/>
      <c r="BN28" s="3"/>
      <c r="BO28" s="3"/>
      <c r="BP28" s="3"/>
      <c r="BQ28" s="3"/>
      <c r="BR28" s="3"/>
      <c r="BS28" s="3"/>
      <c r="BT28" s="3"/>
      <c r="BU28" s="3"/>
      <c r="BV28" s="3"/>
      <c r="BW28" s="3"/>
      <c r="BX28" s="3"/>
      <c r="BY28" s="3"/>
      <c r="BZ28" s="3"/>
      <c r="CA28" s="3"/>
      <c r="CB28" s="3"/>
      <c r="CC28" s="3"/>
      <c r="CD28" s="3"/>
      <c r="CE28" s="3"/>
      <c r="CF28" s="3"/>
      <c r="CG28" s="3"/>
      <c r="CH28" s="3"/>
      <c r="CI28" s="3"/>
      <c r="CJ28" s="3"/>
      <c r="CK28" s="3"/>
      <c r="CL28" s="3"/>
      <c r="CM28" s="3"/>
      <c r="CN28" s="3"/>
      <c r="CO28" s="3"/>
      <c r="CP28" s="3"/>
      <c r="CQ28" s="3"/>
      <c r="CR28" s="3"/>
      <c r="CS28" s="3"/>
      <c r="CT28" s="3"/>
      <c r="CU28" s="3"/>
      <c r="CV28" s="3"/>
      <c r="CW28" s="3"/>
      <c r="CX28" s="3"/>
      <c r="CY28" s="3"/>
      <c r="CZ28" s="3"/>
      <c r="DA28" s="3"/>
      <c r="DB28" s="3"/>
      <c r="DC28" s="3"/>
      <c r="DD28" s="3"/>
      <c r="DE28" s="3"/>
      <c r="DF28" s="3"/>
      <c r="DG28" s="3"/>
      <c r="DH28" s="3"/>
      <c r="DI28" s="3"/>
      <c r="DJ28" s="3"/>
      <c r="DK28" s="3"/>
      <c r="DL28" s="3"/>
      <c r="DM28" s="3"/>
      <c r="DN28" s="3"/>
      <c r="DO28" s="3"/>
      <c r="DP28" s="3"/>
      <c r="DQ28" s="3"/>
      <c r="DR28" s="3"/>
      <c r="DS28" s="3"/>
      <c r="DT28" s="3"/>
      <c r="DU28" s="3"/>
      <c r="DV28" s="3"/>
      <c r="DW28" s="3"/>
      <c r="DX28" s="3"/>
      <c r="DY28" s="3"/>
      <c r="DZ28" s="3"/>
      <c r="EA28" s="3"/>
      <c r="EB28" s="3"/>
      <c r="EC28" s="3"/>
      <c r="ED28" s="3"/>
      <c r="EE28" s="3"/>
      <c r="EF28" s="3"/>
      <c r="EG28" s="3"/>
      <c r="EH28" s="3"/>
      <c r="EI28" s="3"/>
      <c r="EJ28" s="3"/>
      <c r="EK28" s="3"/>
      <c r="EL28" s="3"/>
      <c r="EM28" s="3"/>
      <c r="EN28" s="3"/>
      <c r="EO28" s="3"/>
      <c r="EP28" s="3"/>
      <c r="EQ28" s="3"/>
      <c r="ER28" s="3"/>
      <c r="ES28" s="3"/>
      <c r="ET28" s="3"/>
      <c r="EU28" s="3"/>
      <c r="EV28" s="3"/>
      <c r="EW28" s="3"/>
      <c r="EX28" s="3"/>
      <c r="EY28" s="3"/>
      <c r="EZ28" s="3"/>
      <c r="FA28" s="3"/>
      <c r="FB28" s="3"/>
      <c r="FC28" s="3"/>
      <c r="FD28" s="3"/>
      <c r="FE28" s="3"/>
      <c r="FF28" s="3"/>
      <c r="FG28" s="3"/>
      <c r="FH28" s="3"/>
      <c r="FI28" s="3"/>
      <c r="FJ28" s="3"/>
      <c r="FK28" s="3"/>
      <c r="FL28" s="3"/>
      <c r="FM28" s="3"/>
      <c r="FN28" s="3"/>
      <c r="FO28" s="3"/>
      <c r="FP28" s="3"/>
      <c r="FQ28" s="3"/>
      <c r="FR28" s="3"/>
      <c r="FS28" s="3"/>
      <c r="FT28" s="3"/>
      <c r="FU28" s="3"/>
      <c r="FV28" s="3"/>
      <c r="FW28" s="3"/>
      <c r="FX28" s="3"/>
      <c r="FY28" s="3"/>
      <c r="FZ28" s="3"/>
      <c r="GA28" s="3"/>
      <c r="GB28" s="3"/>
      <c r="GC28" s="3"/>
      <c r="GD28" s="3"/>
      <c r="GE28" s="3"/>
      <c r="GF28" s="3"/>
      <c r="GG28" s="3"/>
      <c r="GH28" s="3"/>
      <c r="GI28" s="3"/>
      <c r="GJ28" s="3"/>
      <c r="GK28" s="3"/>
      <c r="GL28" s="3"/>
      <c r="GM28" s="3"/>
      <c r="GN28" s="3"/>
      <c r="GO28" s="3"/>
      <c r="GP28" s="3"/>
      <c r="GQ28" s="3"/>
      <c r="GR28" s="3"/>
      <c r="GS28" s="3"/>
      <c r="GT28" s="3"/>
      <c r="GU28" s="3"/>
      <c r="GV28" s="3"/>
      <c r="GW28" s="3"/>
      <c r="GX28" s="3"/>
      <c r="GY28" s="3"/>
      <c r="GZ28" s="3"/>
      <c r="HA28" s="3"/>
      <c r="HB28" s="3"/>
      <c r="HC28" s="3"/>
      <c r="HD28" s="3"/>
      <c r="HE28" s="3"/>
      <c r="HF28" s="3"/>
      <c r="HG28" s="3"/>
      <c r="HH28" s="3"/>
      <c r="HI28" s="3"/>
      <c r="HJ28" s="3"/>
      <c r="HK28" s="3"/>
      <c r="HL28" s="3"/>
      <c r="HM28" s="3"/>
      <c r="HN28" s="3"/>
      <c r="HO28" s="3"/>
      <c r="HP28" s="3"/>
      <c r="HQ28" s="3"/>
      <c r="HR28" s="3"/>
      <c r="HS28" s="3"/>
      <c r="HT28" s="3"/>
      <c r="HU28" s="3"/>
      <c r="HV28" s="3"/>
      <c r="HW28" s="3"/>
      <c r="HX28" s="3"/>
      <c r="HY28" s="3"/>
      <c r="HZ28" s="3"/>
      <c r="IA28" s="3"/>
      <c r="IB28" s="3"/>
      <c r="IC28" s="3"/>
      <c r="ID28" s="3"/>
      <c r="IE28" s="3"/>
      <c r="IF28" s="3"/>
      <c r="IG28" s="3"/>
      <c r="IH28" s="3"/>
      <c r="II28" s="3"/>
      <c r="IJ28" s="3"/>
      <c r="IK28" s="3"/>
      <c r="IL28" s="3"/>
      <c r="IM28" s="3"/>
      <c r="IN28" s="3"/>
      <c r="IO28" s="3"/>
      <c r="IP28" s="3"/>
      <c r="IQ28" s="3"/>
      <c r="IR28" s="3"/>
      <c r="IS28" s="3"/>
      <c r="IT28" s="3"/>
      <c r="IU28" s="3"/>
      <c r="IV28" s="3"/>
    </row>
    <row r="29" spans="1:256">
      <c r="A29" s="46"/>
      <c r="B29" s="563" t="s">
        <v>29</v>
      </c>
      <c r="C29" s="563"/>
      <c r="D29" s="24">
        <v>0</v>
      </c>
      <c r="E29" s="25">
        <v>0</v>
      </c>
      <c r="F29" s="15"/>
      <c r="G29" s="563" t="s">
        <v>30</v>
      </c>
      <c r="H29" s="563"/>
      <c r="I29" s="24">
        <f>'AÑO ACTU JUN 16'!$H$38</f>
        <v>582579.30000000005</v>
      </c>
      <c r="J29" s="24">
        <f>'AÑO ANT JUN 15'!$H$38</f>
        <v>523275.81</v>
      </c>
      <c r="K29" s="12"/>
      <c r="L29" s="2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  <c r="Y29" s="3"/>
      <c r="Z29" s="3"/>
      <c r="AA29" s="3"/>
      <c r="AB29" s="3"/>
      <c r="AC29" s="3"/>
      <c r="AD29" s="3"/>
      <c r="AE29" s="3"/>
      <c r="AF29" s="3"/>
      <c r="AG29" s="3"/>
      <c r="AH29" s="3"/>
      <c r="AI29" s="3"/>
      <c r="AJ29" s="3"/>
      <c r="AK29" s="3"/>
      <c r="AL29" s="3"/>
      <c r="AM29" s="3"/>
      <c r="AN29" s="3"/>
      <c r="AO29" s="3"/>
      <c r="AP29" s="3"/>
      <c r="AQ29" s="3"/>
      <c r="AR29" s="3"/>
      <c r="AS29" s="3"/>
      <c r="AT29" s="3"/>
      <c r="AU29" s="3"/>
      <c r="AV29" s="3"/>
      <c r="AW29" s="3"/>
      <c r="AX29" s="3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3"/>
      <c r="BK29" s="3"/>
      <c r="BL29" s="3"/>
      <c r="BM29" s="3"/>
      <c r="BN29" s="3"/>
      <c r="BO29" s="3"/>
      <c r="BP29" s="3"/>
      <c r="BQ29" s="3"/>
      <c r="BR29" s="3"/>
      <c r="BS29" s="3"/>
      <c r="BT29" s="3"/>
      <c r="BU29" s="3"/>
      <c r="BV29" s="3"/>
      <c r="BW29" s="3"/>
      <c r="BX29" s="3"/>
      <c r="BY29" s="3"/>
      <c r="BZ29" s="3"/>
      <c r="CA29" s="3"/>
      <c r="CB29" s="3"/>
      <c r="CC29" s="3"/>
      <c r="CD29" s="3"/>
      <c r="CE29" s="3"/>
      <c r="CF29" s="3"/>
      <c r="CG29" s="3"/>
      <c r="CH29" s="3"/>
      <c r="CI29" s="3"/>
      <c r="CJ29" s="3"/>
      <c r="CK29" s="3"/>
      <c r="CL29" s="3"/>
      <c r="CM29" s="3"/>
      <c r="CN29" s="3"/>
      <c r="CO29" s="3"/>
      <c r="CP29" s="3"/>
      <c r="CQ29" s="3"/>
      <c r="CR29" s="3"/>
      <c r="CS29" s="3"/>
      <c r="CT29" s="3"/>
      <c r="CU29" s="3"/>
      <c r="CV29" s="3"/>
      <c r="CW29" s="3"/>
      <c r="CX29" s="3"/>
      <c r="CY29" s="3"/>
      <c r="CZ29" s="3"/>
      <c r="DA29" s="3"/>
      <c r="DB29" s="3"/>
      <c r="DC29" s="3"/>
      <c r="DD29" s="3"/>
      <c r="DE29" s="3"/>
      <c r="DF29" s="3"/>
      <c r="DG29" s="3"/>
      <c r="DH29" s="3"/>
      <c r="DI29" s="3"/>
      <c r="DJ29" s="3"/>
      <c r="DK29" s="3"/>
      <c r="DL29" s="3"/>
      <c r="DM29" s="3"/>
      <c r="DN29" s="3"/>
      <c r="DO29" s="3"/>
      <c r="DP29" s="3"/>
      <c r="DQ29" s="3"/>
      <c r="DR29" s="3"/>
      <c r="DS29" s="3"/>
      <c r="DT29" s="3"/>
      <c r="DU29" s="3"/>
      <c r="DV29" s="3"/>
      <c r="DW29" s="3"/>
      <c r="DX29" s="3"/>
      <c r="DY29" s="3"/>
      <c r="DZ29" s="3"/>
      <c r="EA29" s="3"/>
      <c r="EB29" s="3"/>
      <c r="EC29" s="3"/>
      <c r="ED29" s="3"/>
      <c r="EE29" s="3"/>
      <c r="EF29" s="3"/>
      <c r="EG29" s="3"/>
      <c r="EH29" s="3"/>
      <c r="EI29" s="3"/>
      <c r="EJ29" s="3"/>
      <c r="EK29" s="3"/>
      <c r="EL29" s="3"/>
      <c r="EM29" s="3"/>
      <c r="EN29" s="3"/>
      <c r="EO29" s="3"/>
      <c r="EP29" s="3"/>
      <c r="EQ29" s="3"/>
      <c r="ER29" s="3"/>
      <c r="ES29" s="3"/>
      <c r="ET29" s="3"/>
      <c r="EU29" s="3"/>
      <c r="EV29" s="3"/>
      <c r="EW29" s="3"/>
      <c r="EX29" s="3"/>
      <c r="EY29" s="3"/>
      <c r="EZ29" s="3"/>
      <c r="FA29" s="3"/>
      <c r="FB29" s="3"/>
      <c r="FC29" s="3"/>
      <c r="FD29" s="3"/>
      <c r="FE29" s="3"/>
      <c r="FF29" s="3"/>
      <c r="FG29" s="3"/>
      <c r="FH29" s="3"/>
      <c r="FI29" s="3"/>
      <c r="FJ29" s="3"/>
      <c r="FK29" s="3"/>
      <c r="FL29" s="3"/>
      <c r="FM29" s="3"/>
      <c r="FN29" s="3"/>
      <c r="FO29" s="3"/>
      <c r="FP29" s="3"/>
      <c r="FQ29" s="3"/>
      <c r="FR29" s="3"/>
      <c r="FS29" s="3"/>
      <c r="FT29" s="3"/>
      <c r="FU29" s="3"/>
      <c r="FV29" s="3"/>
      <c r="FW29" s="3"/>
      <c r="FX29" s="3"/>
      <c r="FY29" s="3"/>
      <c r="FZ29" s="3"/>
      <c r="GA29" s="3"/>
      <c r="GB29" s="3"/>
      <c r="GC29" s="3"/>
      <c r="GD29" s="3"/>
      <c r="GE29" s="3"/>
      <c r="GF29" s="3"/>
      <c r="GG29" s="3"/>
      <c r="GH29" s="3"/>
      <c r="GI29" s="3"/>
      <c r="GJ29" s="3"/>
      <c r="GK29" s="3"/>
      <c r="GL29" s="3"/>
      <c r="GM29" s="3"/>
      <c r="GN29" s="3"/>
      <c r="GO29" s="3"/>
      <c r="GP29" s="3"/>
      <c r="GQ29" s="3"/>
      <c r="GR29" s="3"/>
      <c r="GS29" s="3"/>
      <c r="GT29" s="3"/>
      <c r="GU29" s="3"/>
      <c r="GV29" s="3"/>
      <c r="GW29" s="3"/>
      <c r="GX29" s="3"/>
      <c r="GY29" s="3"/>
      <c r="GZ29" s="3"/>
      <c r="HA29" s="3"/>
      <c r="HB29" s="3"/>
      <c r="HC29" s="3"/>
      <c r="HD29" s="3"/>
      <c r="HE29" s="3"/>
      <c r="HF29" s="3"/>
      <c r="HG29" s="3"/>
      <c r="HH29" s="3"/>
      <c r="HI29" s="3"/>
      <c r="HJ29" s="3"/>
      <c r="HK29" s="3"/>
      <c r="HL29" s="3"/>
      <c r="HM29" s="3"/>
      <c r="HN29" s="3"/>
      <c r="HO29" s="3"/>
      <c r="HP29" s="3"/>
      <c r="HQ29" s="3"/>
      <c r="HR29" s="3"/>
      <c r="HS29" s="3"/>
      <c r="HT29" s="3"/>
      <c r="HU29" s="3"/>
      <c r="HV29" s="3"/>
      <c r="HW29" s="3"/>
      <c r="HX29" s="3"/>
      <c r="HY29" s="3"/>
      <c r="HZ29" s="3"/>
      <c r="IA29" s="3"/>
      <c r="IB29" s="3"/>
      <c r="IC29" s="3"/>
      <c r="ID29" s="3"/>
      <c r="IE29" s="3"/>
      <c r="IF29" s="3"/>
      <c r="IG29" s="3"/>
      <c r="IH29" s="3"/>
      <c r="II29" s="3"/>
      <c r="IJ29" s="3"/>
      <c r="IK29" s="3"/>
      <c r="IL29" s="3"/>
      <c r="IM29" s="3"/>
      <c r="IN29" s="3"/>
      <c r="IO29" s="3"/>
      <c r="IP29" s="3"/>
      <c r="IQ29" s="3"/>
      <c r="IR29" s="3"/>
      <c r="IS29" s="3"/>
      <c r="IT29" s="3"/>
      <c r="IU29" s="3"/>
      <c r="IV29" s="3"/>
    </row>
    <row r="30" spans="1:256">
      <c r="A30" s="46"/>
      <c r="B30" s="563" t="s">
        <v>31</v>
      </c>
      <c r="C30" s="563"/>
      <c r="D30" s="24">
        <f>'AÑO ACTU JUN 16'!$G$10+'AÑO ACTU JUN 16'!$G$13</f>
        <v>220296755.78999999</v>
      </c>
      <c r="E30" s="24">
        <f>'AÑO ANT JUN 15'!$G$10+'AÑO ANT JUN 15'!$G$13</f>
        <v>184487316.57999998</v>
      </c>
      <c r="F30" s="15"/>
      <c r="G30" s="564" t="s">
        <v>32</v>
      </c>
      <c r="H30" s="564"/>
      <c r="I30" s="24"/>
      <c r="J30" s="24">
        <v>0</v>
      </c>
      <c r="K30" s="12"/>
      <c r="L30" s="2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  <c r="Y30" s="3"/>
      <c r="Z30" s="3"/>
      <c r="AA30" s="3"/>
      <c r="AB30" s="3"/>
      <c r="AC30" s="3"/>
      <c r="AD30" s="3"/>
      <c r="AE30" s="3"/>
      <c r="AF30" s="3"/>
      <c r="AG30" s="3"/>
      <c r="AH30" s="3"/>
      <c r="AI30" s="3"/>
      <c r="AJ30" s="3"/>
      <c r="AK30" s="3"/>
      <c r="AL30" s="3"/>
      <c r="AM30" s="3"/>
      <c r="AN30" s="3"/>
      <c r="AO30" s="3"/>
      <c r="AP30" s="3"/>
      <c r="AQ30" s="3"/>
      <c r="AR30" s="3"/>
      <c r="AS30" s="3"/>
      <c r="AT30" s="3"/>
      <c r="AU30" s="3"/>
      <c r="AV30" s="3"/>
      <c r="AW30" s="3"/>
      <c r="AX30" s="3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3"/>
      <c r="BK30" s="3"/>
      <c r="BL30" s="3"/>
      <c r="BM30" s="3"/>
      <c r="BN30" s="3"/>
      <c r="BO30" s="3"/>
      <c r="BP30" s="3"/>
      <c r="BQ30" s="3"/>
      <c r="BR30" s="3"/>
      <c r="BS30" s="3"/>
      <c r="BT30" s="3"/>
      <c r="BU30" s="3"/>
      <c r="BV30" s="3"/>
      <c r="BW30" s="3"/>
      <c r="BX30" s="3"/>
      <c r="BY30" s="3"/>
      <c r="BZ30" s="3"/>
      <c r="CA30" s="3"/>
      <c r="CB30" s="3"/>
      <c r="CC30" s="3"/>
      <c r="CD30" s="3"/>
      <c r="CE30" s="3"/>
      <c r="CF30" s="3"/>
      <c r="CG30" s="3"/>
      <c r="CH30" s="3"/>
      <c r="CI30" s="3"/>
      <c r="CJ30" s="3"/>
      <c r="CK30" s="3"/>
      <c r="CL30" s="3"/>
      <c r="CM30" s="3"/>
      <c r="CN30" s="3"/>
      <c r="CO30" s="3"/>
      <c r="CP30" s="3"/>
      <c r="CQ30" s="3"/>
      <c r="CR30" s="3"/>
      <c r="CS30" s="3"/>
      <c r="CT30" s="3"/>
      <c r="CU30" s="3"/>
      <c r="CV30" s="3"/>
      <c r="CW30" s="3"/>
      <c r="CX30" s="3"/>
      <c r="CY30" s="3"/>
      <c r="CZ30" s="3"/>
      <c r="DA30" s="3"/>
      <c r="DB30" s="3"/>
      <c r="DC30" s="3"/>
      <c r="DD30" s="3"/>
      <c r="DE30" s="3"/>
      <c r="DF30" s="3"/>
      <c r="DG30" s="3"/>
      <c r="DH30" s="3"/>
      <c r="DI30" s="3"/>
      <c r="DJ30" s="3"/>
      <c r="DK30" s="3"/>
      <c r="DL30" s="3"/>
      <c r="DM30" s="3"/>
      <c r="DN30" s="3"/>
      <c r="DO30" s="3"/>
      <c r="DP30" s="3"/>
      <c r="DQ30" s="3"/>
      <c r="DR30" s="3"/>
      <c r="DS30" s="3"/>
      <c r="DT30" s="3"/>
      <c r="DU30" s="3"/>
      <c r="DV30" s="3"/>
      <c r="DW30" s="3"/>
      <c r="DX30" s="3"/>
      <c r="DY30" s="3"/>
      <c r="DZ30" s="3"/>
      <c r="EA30" s="3"/>
      <c r="EB30" s="3"/>
      <c r="EC30" s="3"/>
      <c r="ED30" s="3"/>
      <c r="EE30" s="3"/>
      <c r="EF30" s="3"/>
      <c r="EG30" s="3"/>
      <c r="EH30" s="3"/>
      <c r="EI30" s="3"/>
      <c r="EJ30" s="3"/>
      <c r="EK30" s="3"/>
      <c r="EL30" s="3"/>
      <c r="EM30" s="3"/>
      <c r="EN30" s="3"/>
      <c r="EO30" s="3"/>
      <c r="EP30" s="3"/>
      <c r="EQ30" s="3"/>
      <c r="ER30" s="3"/>
      <c r="ES30" s="3"/>
      <c r="ET30" s="3"/>
      <c r="EU30" s="3"/>
      <c r="EV30" s="3"/>
      <c r="EW30" s="3"/>
      <c r="EX30" s="3"/>
      <c r="EY30" s="3"/>
      <c r="EZ30" s="3"/>
      <c r="FA30" s="3"/>
      <c r="FB30" s="3"/>
      <c r="FC30" s="3"/>
      <c r="FD30" s="3"/>
      <c r="FE30" s="3"/>
      <c r="FF30" s="3"/>
      <c r="FG30" s="3"/>
      <c r="FH30" s="3"/>
      <c r="FI30" s="3"/>
      <c r="FJ30" s="3"/>
      <c r="FK30" s="3"/>
      <c r="FL30" s="3"/>
      <c r="FM30" s="3"/>
      <c r="FN30" s="3"/>
      <c r="FO30" s="3"/>
      <c r="FP30" s="3"/>
      <c r="FQ30" s="3"/>
      <c r="FR30" s="3"/>
      <c r="FS30" s="3"/>
      <c r="FT30" s="3"/>
      <c r="FU30" s="3"/>
      <c r="FV30" s="3"/>
      <c r="FW30" s="3"/>
      <c r="FX30" s="3"/>
      <c r="FY30" s="3"/>
      <c r="FZ30" s="3"/>
      <c r="GA30" s="3"/>
      <c r="GB30" s="3"/>
      <c r="GC30" s="3"/>
      <c r="GD30" s="3"/>
      <c r="GE30" s="3"/>
      <c r="GF30" s="3"/>
      <c r="GG30" s="3"/>
      <c r="GH30" s="3"/>
      <c r="GI30" s="3"/>
      <c r="GJ30" s="3"/>
      <c r="GK30" s="3"/>
      <c r="GL30" s="3"/>
      <c r="GM30" s="3"/>
      <c r="GN30" s="3"/>
      <c r="GO30" s="3"/>
      <c r="GP30" s="3"/>
      <c r="GQ30" s="3"/>
      <c r="GR30" s="3"/>
      <c r="GS30" s="3"/>
      <c r="GT30" s="3"/>
      <c r="GU30" s="3"/>
      <c r="GV30" s="3"/>
      <c r="GW30" s="3"/>
      <c r="GX30" s="3"/>
      <c r="GY30" s="3"/>
      <c r="GZ30" s="3"/>
      <c r="HA30" s="3"/>
      <c r="HB30" s="3"/>
      <c r="HC30" s="3"/>
      <c r="HD30" s="3"/>
      <c r="HE30" s="3"/>
      <c r="HF30" s="3"/>
      <c r="HG30" s="3"/>
      <c r="HH30" s="3"/>
      <c r="HI30" s="3"/>
      <c r="HJ30" s="3"/>
      <c r="HK30" s="3"/>
      <c r="HL30" s="3"/>
      <c r="HM30" s="3"/>
      <c r="HN30" s="3"/>
      <c r="HO30" s="3"/>
      <c r="HP30" s="3"/>
      <c r="HQ30" s="3"/>
      <c r="HR30" s="3"/>
      <c r="HS30" s="3"/>
      <c r="HT30" s="3"/>
      <c r="HU30" s="3"/>
      <c r="HV30" s="3"/>
      <c r="HW30" s="3"/>
      <c r="HX30" s="3"/>
      <c r="HY30" s="3"/>
      <c r="HZ30" s="3"/>
      <c r="IA30" s="3"/>
      <c r="IB30" s="3"/>
      <c r="IC30" s="3"/>
      <c r="ID30" s="3"/>
      <c r="IE30" s="3"/>
      <c r="IF30" s="3"/>
      <c r="IG30" s="3"/>
      <c r="IH30" s="3"/>
      <c r="II30" s="3"/>
      <c r="IJ30" s="3"/>
      <c r="IK30" s="3"/>
      <c r="IL30" s="3"/>
      <c r="IM30" s="3"/>
      <c r="IN30" s="3"/>
      <c r="IO30" s="3"/>
      <c r="IP30" s="3"/>
      <c r="IQ30" s="3"/>
      <c r="IR30" s="3"/>
      <c r="IS30" s="3"/>
      <c r="IT30" s="3"/>
      <c r="IU30" s="3"/>
      <c r="IV30" s="3"/>
    </row>
    <row r="31" spans="1:256">
      <c r="A31" s="46"/>
      <c r="B31" s="563" t="s">
        <v>33</v>
      </c>
      <c r="C31" s="563"/>
      <c r="D31" s="24">
        <f>'AÑO ACTU JUN 16'!$G$22</f>
        <v>98250543.379999995</v>
      </c>
      <c r="E31" s="24">
        <f>'AÑO ANT JUN 15'!$G$22</f>
        <v>106429697.3</v>
      </c>
      <c r="F31" s="15"/>
      <c r="G31" s="564" t="s">
        <v>34</v>
      </c>
      <c r="H31" s="564"/>
      <c r="I31" s="24"/>
      <c r="J31" s="24">
        <v>0</v>
      </c>
      <c r="K31" s="12"/>
      <c r="L31" s="2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  <c r="Z31" s="3"/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3"/>
      <c r="AL31" s="3"/>
      <c r="AM31" s="3"/>
      <c r="AN31" s="3"/>
      <c r="AO31" s="3"/>
      <c r="AP31" s="3"/>
      <c r="AQ31" s="3"/>
      <c r="AR31" s="3"/>
      <c r="AS31" s="3"/>
      <c r="AT31" s="3"/>
      <c r="AU31" s="3"/>
      <c r="AV31" s="3"/>
      <c r="AW31" s="3"/>
      <c r="AX31" s="3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3"/>
      <c r="BK31" s="3"/>
      <c r="BL31" s="3"/>
      <c r="BM31" s="3"/>
      <c r="BN31" s="3"/>
      <c r="BO31" s="3"/>
      <c r="BP31" s="3"/>
      <c r="BQ31" s="3"/>
      <c r="BR31" s="3"/>
      <c r="BS31" s="3"/>
      <c r="BT31" s="3"/>
      <c r="BU31" s="3"/>
      <c r="BV31" s="3"/>
      <c r="BW31" s="3"/>
      <c r="BX31" s="3"/>
      <c r="BY31" s="3"/>
      <c r="BZ31" s="3"/>
      <c r="CA31" s="3"/>
      <c r="CB31" s="3"/>
      <c r="CC31" s="3"/>
      <c r="CD31" s="3"/>
      <c r="CE31" s="3"/>
      <c r="CF31" s="3"/>
      <c r="CG31" s="3"/>
      <c r="CH31" s="3"/>
      <c r="CI31" s="3"/>
      <c r="CJ31" s="3"/>
      <c r="CK31" s="3"/>
      <c r="CL31" s="3"/>
      <c r="CM31" s="3"/>
      <c r="CN31" s="3"/>
      <c r="CO31" s="3"/>
      <c r="CP31" s="3"/>
      <c r="CQ31" s="3"/>
      <c r="CR31" s="3"/>
      <c r="CS31" s="3"/>
      <c r="CT31" s="3"/>
      <c r="CU31" s="3"/>
      <c r="CV31" s="3"/>
      <c r="CW31" s="3"/>
      <c r="CX31" s="3"/>
      <c r="CY31" s="3"/>
      <c r="CZ31" s="3"/>
      <c r="DA31" s="3"/>
      <c r="DB31" s="3"/>
      <c r="DC31" s="3"/>
      <c r="DD31" s="3"/>
      <c r="DE31" s="3"/>
      <c r="DF31" s="3"/>
      <c r="DG31" s="3"/>
      <c r="DH31" s="3"/>
      <c r="DI31" s="3"/>
      <c r="DJ31" s="3"/>
      <c r="DK31" s="3"/>
      <c r="DL31" s="3"/>
      <c r="DM31" s="3"/>
      <c r="DN31" s="3"/>
      <c r="DO31" s="3"/>
      <c r="DP31" s="3"/>
      <c r="DQ31" s="3"/>
      <c r="DR31" s="3"/>
      <c r="DS31" s="3"/>
      <c r="DT31" s="3"/>
      <c r="DU31" s="3"/>
      <c r="DV31" s="3"/>
      <c r="DW31" s="3"/>
      <c r="DX31" s="3"/>
      <c r="DY31" s="3"/>
      <c r="DZ31" s="3"/>
      <c r="EA31" s="3"/>
      <c r="EB31" s="3"/>
      <c r="EC31" s="3"/>
      <c r="ED31" s="3"/>
      <c r="EE31" s="3"/>
      <c r="EF31" s="3"/>
      <c r="EG31" s="3"/>
      <c r="EH31" s="3"/>
      <c r="EI31" s="3"/>
      <c r="EJ31" s="3"/>
      <c r="EK31" s="3"/>
      <c r="EL31" s="3"/>
      <c r="EM31" s="3"/>
      <c r="EN31" s="3"/>
      <c r="EO31" s="3"/>
      <c r="EP31" s="3"/>
      <c r="EQ31" s="3"/>
      <c r="ER31" s="3"/>
      <c r="ES31" s="3"/>
      <c r="ET31" s="3"/>
      <c r="EU31" s="3"/>
      <c r="EV31" s="3"/>
      <c r="EW31" s="3"/>
      <c r="EX31" s="3"/>
      <c r="EY31" s="3"/>
      <c r="EZ31" s="3"/>
      <c r="FA31" s="3"/>
      <c r="FB31" s="3"/>
      <c r="FC31" s="3"/>
      <c r="FD31" s="3"/>
      <c r="FE31" s="3"/>
      <c r="FF31" s="3"/>
      <c r="FG31" s="3"/>
      <c r="FH31" s="3"/>
      <c r="FI31" s="3"/>
      <c r="FJ31" s="3"/>
      <c r="FK31" s="3"/>
      <c r="FL31" s="3"/>
      <c r="FM31" s="3"/>
      <c r="FN31" s="3"/>
      <c r="FO31" s="3"/>
      <c r="FP31" s="3"/>
      <c r="FQ31" s="3"/>
      <c r="FR31" s="3"/>
      <c r="FS31" s="3"/>
      <c r="FT31" s="3"/>
      <c r="FU31" s="3"/>
      <c r="FV31" s="3"/>
      <c r="FW31" s="3"/>
      <c r="FX31" s="3"/>
      <c r="FY31" s="3"/>
      <c r="FZ31" s="3"/>
      <c r="GA31" s="3"/>
      <c r="GB31" s="3"/>
      <c r="GC31" s="3"/>
      <c r="GD31" s="3"/>
      <c r="GE31" s="3"/>
      <c r="GF31" s="3"/>
      <c r="GG31" s="3"/>
      <c r="GH31" s="3"/>
      <c r="GI31" s="3"/>
      <c r="GJ31" s="3"/>
      <c r="GK31" s="3"/>
      <c r="GL31" s="3"/>
      <c r="GM31" s="3"/>
      <c r="GN31" s="3"/>
      <c r="GO31" s="3"/>
      <c r="GP31" s="3"/>
      <c r="GQ31" s="3"/>
      <c r="GR31" s="3"/>
      <c r="GS31" s="3"/>
      <c r="GT31" s="3"/>
      <c r="GU31" s="3"/>
      <c r="GV31" s="3"/>
      <c r="GW31" s="3"/>
      <c r="GX31" s="3"/>
      <c r="GY31" s="3"/>
      <c r="GZ31" s="3"/>
      <c r="HA31" s="3"/>
      <c r="HB31" s="3"/>
      <c r="HC31" s="3"/>
      <c r="HD31" s="3"/>
      <c r="HE31" s="3"/>
      <c r="HF31" s="3"/>
      <c r="HG31" s="3"/>
      <c r="HH31" s="3"/>
      <c r="HI31" s="3"/>
      <c r="HJ31" s="3"/>
      <c r="HK31" s="3"/>
      <c r="HL31" s="3"/>
      <c r="HM31" s="3"/>
      <c r="HN31" s="3"/>
      <c r="HO31" s="3"/>
      <c r="HP31" s="3"/>
      <c r="HQ31" s="3"/>
      <c r="HR31" s="3"/>
      <c r="HS31" s="3"/>
      <c r="HT31" s="3"/>
      <c r="HU31" s="3"/>
      <c r="HV31" s="3"/>
      <c r="HW31" s="3"/>
      <c r="HX31" s="3"/>
      <c r="HY31" s="3"/>
      <c r="HZ31" s="3"/>
      <c r="IA31" s="3"/>
      <c r="IB31" s="3"/>
      <c r="IC31" s="3"/>
      <c r="ID31" s="3"/>
      <c r="IE31" s="3"/>
      <c r="IF31" s="3"/>
      <c r="IG31" s="3"/>
      <c r="IH31" s="3"/>
      <c r="II31" s="3"/>
      <c r="IJ31" s="3"/>
      <c r="IK31" s="3"/>
      <c r="IL31" s="3"/>
      <c r="IM31" s="3"/>
      <c r="IN31" s="3"/>
      <c r="IO31" s="3"/>
      <c r="IP31" s="3"/>
      <c r="IQ31" s="3"/>
      <c r="IR31" s="3"/>
      <c r="IS31" s="3"/>
      <c r="IT31" s="3"/>
      <c r="IU31" s="3"/>
      <c r="IV31" s="3"/>
    </row>
    <row r="32" spans="1:256">
      <c r="A32" s="46"/>
      <c r="B32" s="563" t="s">
        <v>35</v>
      </c>
      <c r="C32" s="563"/>
      <c r="D32" s="24">
        <f>'AÑO ACTU JUN 16'!$G$16+'AÑO ACTU JUN 16'!$G$17+'AÑO ACTU JUN 16'!$G$18+'AÑO ACTU JUN 16'!$G$19+'AÑO ACTU JUN 16'!$G$20</f>
        <v>202706619.89000005</v>
      </c>
      <c r="E32" s="24">
        <f>'AÑO ANT JUN 15'!$G$16+'AÑO ANT JUN 15'!$G$17+'AÑO ANT JUN 15'!$G$18+'AÑO ANT JUN 15'!$G$19+'AÑO ANT JUN 15'!$G$20</f>
        <v>200773452.41000003</v>
      </c>
      <c r="F32" s="15"/>
      <c r="G32" s="564" t="s">
        <v>36</v>
      </c>
      <c r="H32" s="564"/>
      <c r="I32" s="24"/>
      <c r="J32" s="24">
        <v>0</v>
      </c>
      <c r="K32" s="12"/>
      <c r="L32" s="2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  <c r="Z32" s="3"/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3"/>
      <c r="AL32" s="3"/>
      <c r="AM32" s="3"/>
      <c r="AN32" s="3"/>
      <c r="AO32" s="3"/>
      <c r="AP32" s="3"/>
      <c r="AQ32" s="3"/>
      <c r="AR32" s="3"/>
      <c r="AS32" s="3"/>
      <c r="AT32" s="3"/>
      <c r="AU32" s="3"/>
      <c r="AV32" s="3"/>
      <c r="AW32" s="3"/>
      <c r="AX32" s="3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3"/>
      <c r="BK32" s="3"/>
      <c r="BL32" s="3"/>
      <c r="BM32" s="3"/>
      <c r="BN32" s="3"/>
      <c r="BO32" s="3"/>
      <c r="BP32" s="3"/>
      <c r="BQ32" s="3"/>
      <c r="BR32" s="3"/>
      <c r="BS32" s="3"/>
      <c r="BT32" s="3"/>
      <c r="BU32" s="3"/>
      <c r="BV32" s="3"/>
      <c r="BW32" s="3"/>
      <c r="BX32" s="3"/>
      <c r="BY32" s="3"/>
      <c r="BZ32" s="3"/>
      <c r="CA32" s="3"/>
      <c r="CB32" s="3"/>
      <c r="CC32" s="3"/>
      <c r="CD32" s="3"/>
      <c r="CE32" s="3"/>
      <c r="CF32" s="3"/>
      <c r="CG32" s="3"/>
      <c r="CH32" s="3"/>
      <c r="CI32" s="3"/>
      <c r="CJ32" s="3"/>
      <c r="CK32" s="3"/>
      <c r="CL32" s="3"/>
      <c r="CM32" s="3"/>
      <c r="CN32" s="3"/>
      <c r="CO32" s="3"/>
      <c r="CP32" s="3"/>
      <c r="CQ32" s="3"/>
      <c r="CR32" s="3"/>
      <c r="CS32" s="3"/>
      <c r="CT32" s="3"/>
      <c r="CU32" s="3"/>
      <c r="CV32" s="3"/>
      <c r="CW32" s="3"/>
      <c r="CX32" s="3"/>
      <c r="CY32" s="3"/>
      <c r="CZ32" s="3"/>
      <c r="DA32" s="3"/>
      <c r="DB32" s="3"/>
      <c r="DC32" s="3"/>
      <c r="DD32" s="3"/>
      <c r="DE32" s="3"/>
      <c r="DF32" s="3"/>
      <c r="DG32" s="3"/>
      <c r="DH32" s="3"/>
      <c r="DI32" s="3"/>
      <c r="DJ32" s="3"/>
      <c r="DK32" s="3"/>
      <c r="DL32" s="3"/>
      <c r="DM32" s="3"/>
      <c r="DN32" s="3"/>
      <c r="DO32" s="3"/>
      <c r="DP32" s="3"/>
      <c r="DQ32" s="3"/>
      <c r="DR32" s="3"/>
      <c r="DS32" s="3"/>
      <c r="DT32" s="3"/>
      <c r="DU32" s="3"/>
      <c r="DV32" s="3"/>
      <c r="DW32" s="3"/>
      <c r="DX32" s="3"/>
      <c r="DY32" s="3"/>
      <c r="DZ32" s="3"/>
      <c r="EA32" s="3"/>
      <c r="EB32" s="3"/>
      <c r="EC32" s="3"/>
      <c r="ED32" s="3"/>
      <c r="EE32" s="3"/>
      <c r="EF32" s="3"/>
      <c r="EG32" s="3"/>
      <c r="EH32" s="3"/>
      <c r="EI32" s="3"/>
      <c r="EJ32" s="3"/>
      <c r="EK32" s="3"/>
      <c r="EL32" s="3"/>
      <c r="EM32" s="3"/>
      <c r="EN32" s="3"/>
      <c r="EO32" s="3"/>
      <c r="EP32" s="3"/>
      <c r="EQ32" s="3"/>
      <c r="ER32" s="3"/>
      <c r="ES32" s="3"/>
      <c r="ET32" s="3"/>
      <c r="EU32" s="3"/>
      <c r="EV32" s="3"/>
      <c r="EW32" s="3"/>
      <c r="EX32" s="3"/>
      <c r="EY32" s="3"/>
      <c r="EZ32" s="3"/>
      <c r="FA32" s="3"/>
      <c r="FB32" s="3"/>
      <c r="FC32" s="3"/>
      <c r="FD32" s="3"/>
      <c r="FE32" s="3"/>
      <c r="FF32" s="3"/>
      <c r="FG32" s="3"/>
      <c r="FH32" s="3"/>
      <c r="FI32" s="3"/>
      <c r="FJ32" s="3"/>
      <c r="FK32" s="3"/>
      <c r="FL32" s="3"/>
      <c r="FM32" s="3"/>
      <c r="FN32" s="3"/>
      <c r="FO32" s="3"/>
      <c r="FP32" s="3"/>
      <c r="FQ32" s="3"/>
      <c r="FR32" s="3"/>
      <c r="FS32" s="3"/>
      <c r="FT32" s="3"/>
      <c r="FU32" s="3"/>
      <c r="FV32" s="3"/>
      <c r="FW32" s="3"/>
      <c r="FX32" s="3"/>
      <c r="FY32" s="3"/>
      <c r="FZ32" s="3"/>
      <c r="GA32" s="3"/>
      <c r="GB32" s="3"/>
      <c r="GC32" s="3"/>
      <c r="GD32" s="3"/>
      <c r="GE32" s="3"/>
      <c r="GF32" s="3"/>
      <c r="GG32" s="3"/>
      <c r="GH32" s="3"/>
      <c r="GI32" s="3"/>
      <c r="GJ32" s="3"/>
      <c r="GK32" s="3"/>
      <c r="GL32" s="3"/>
      <c r="GM32" s="3"/>
      <c r="GN32" s="3"/>
      <c r="GO32" s="3"/>
      <c r="GP32" s="3"/>
      <c r="GQ32" s="3"/>
      <c r="GR32" s="3"/>
      <c r="GS32" s="3"/>
      <c r="GT32" s="3"/>
      <c r="GU32" s="3"/>
      <c r="GV32" s="3"/>
      <c r="GW32" s="3"/>
      <c r="GX32" s="3"/>
      <c r="GY32" s="3"/>
      <c r="GZ32" s="3"/>
      <c r="HA32" s="3"/>
      <c r="HB32" s="3"/>
      <c r="HC32" s="3"/>
      <c r="HD32" s="3"/>
      <c r="HE32" s="3"/>
      <c r="HF32" s="3"/>
      <c r="HG32" s="3"/>
      <c r="HH32" s="3"/>
      <c r="HI32" s="3"/>
      <c r="HJ32" s="3"/>
      <c r="HK32" s="3"/>
      <c r="HL32" s="3"/>
      <c r="HM32" s="3"/>
      <c r="HN32" s="3"/>
      <c r="HO32" s="3"/>
      <c r="HP32" s="3"/>
      <c r="HQ32" s="3"/>
      <c r="HR32" s="3"/>
      <c r="HS32" s="3"/>
      <c r="HT32" s="3"/>
      <c r="HU32" s="3"/>
      <c r="HV32" s="3"/>
      <c r="HW32" s="3"/>
      <c r="HX32" s="3"/>
      <c r="HY32" s="3"/>
      <c r="HZ32" s="3"/>
      <c r="IA32" s="3"/>
      <c r="IB32" s="3"/>
      <c r="IC32" s="3"/>
      <c r="ID32" s="3"/>
      <c r="IE32" s="3"/>
      <c r="IF32" s="3"/>
      <c r="IG32" s="3"/>
      <c r="IH32" s="3"/>
      <c r="II32" s="3"/>
      <c r="IJ32" s="3"/>
      <c r="IK32" s="3"/>
      <c r="IL32" s="3"/>
      <c r="IM32" s="3"/>
      <c r="IN32" s="3"/>
      <c r="IO32" s="3"/>
      <c r="IP32" s="3"/>
      <c r="IQ32" s="3"/>
      <c r="IR32" s="3"/>
      <c r="IS32" s="3"/>
      <c r="IT32" s="3"/>
      <c r="IU32" s="3"/>
      <c r="IV32" s="3"/>
    </row>
    <row r="33" spans="1:256">
      <c r="A33" s="46"/>
      <c r="B33" s="563" t="s">
        <v>37</v>
      </c>
      <c r="C33" s="563"/>
      <c r="D33" s="24"/>
      <c r="E33" s="25">
        <v>0</v>
      </c>
      <c r="F33" s="15"/>
      <c r="G33" s="564" t="s">
        <v>38</v>
      </c>
      <c r="H33" s="564"/>
      <c r="I33" s="24"/>
      <c r="J33" s="24">
        <v>0</v>
      </c>
      <c r="K33" s="12"/>
      <c r="L33" s="2"/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  <c r="Y33" s="3"/>
      <c r="Z33" s="3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3"/>
      <c r="AO33" s="3"/>
      <c r="AP33" s="3"/>
      <c r="AQ33" s="3"/>
      <c r="AR33" s="3"/>
      <c r="AS33" s="3"/>
      <c r="AT33" s="3"/>
      <c r="AU33" s="3"/>
      <c r="AV33" s="3"/>
      <c r="AW33" s="3"/>
      <c r="AX33" s="3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3"/>
      <c r="BK33" s="3"/>
      <c r="BL33" s="3"/>
      <c r="BM33" s="3"/>
      <c r="BN33" s="3"/>
      <c r="BO33" s="3"/>
      <c r="BP33" s="3"/>
      <c r="BQ33" s="3"/>
      <c r="BR33" s="3"/>
      <c r="BS33" s="3"/>
      <c r="BT33" s="3"/>
      <c r="BU33" s="3"/>
      <c r="BV33" s="3"/>
      <c r="BW33" s="3"/>
      <c r="BX33" s="3"/>
      <c r="BY33" s="3"/>
      <c r="BZ33" s="3"/>
      <c r="CA33" s="3"/>
      <c r="CB33" s="3"/>
      <c r="CC33" s="3"/>
      <c r="CD33" s="3"/>
      <c r="CE33" s="3"/>
      <c r="CF33" s="3"/>
      <c r="CG33" s="3"/>
      <c r="CH33" s="3"/>
      <c r="CI33" s="3"/>
      <c r="CJ33" s="3"/>
      <c r="CK33" s="3"/>
      <c r="CL33" s="3"/>
      <c r="CM33" s="3"/>
      <c r="CN33" s="3"/>
      <c r="CO33" s="3"/>
      <c r="CP33" s="3"/>
      <c r="CQ33" s="3"/>
      <c r="CR33" s="3"/>
      <c r="CS33" s="3"/>
      <c r="CT33" s="3"/>
      <c r="CU33" s="3"/>
      <c r="CV33" s="3"/>
      <c r="CW33" s="3"/>
      <c r="CX33" s="3"/>
      <c r="CY33" s="3"/>
      <c r="CZ33" s="3"/>
      <c r="DA33" s="3"/>
      <c r="DB33" s="3"/>
      <c r="DC33" s="3"/>
      <c r="DD33" s="3"/>
      <c r="DE33" s="3"/>
      <c r="DF33" s="3"/>
      <c r="DG33" s="3"/>
      <c r="DH33" s="3"/>
      <c r="DI33" s="3"/>
      <c r="DJ33" s="3"/>
      <c r="DK33" s="3"/>
      <c r="DL33" s="3"/>
      <c r="DM33" s="3"/>
      <c r="DN33" s="3"/>
      <c r="DO33" s="3"/>
      <c r="DP33" s="3"/>
      <c r="DQ33" s="3"/>
      <c r="DR33" s="3"/>
      <c r="DS33" s="3"/>
      <c r="DT33" s="3"/>
      <c r="DU33" s="3"/>
      <c r="DV33" s="3"/>
      <c r="DW33" s="3"/>
      <c r="DX33" s="3"/>
      <c r="DY33" s="3"/>
      <c r="DZ33" s="3"/>
      <c r="EA33" s="3"/>
      <c r="EB33" s="3"/>
      <c r="EC33" s="3"/>
      <c r="ED33" s="3"/>
      <c r="EE33" s="3"/>
      <c r="EF33" s="3"/>
      <c r="EG33" s="3"/>
      <c r="EH33" s="3"/>
      <c r="EI33" s="3"/>
      <c r="EJ33" s="3"/>
      <c r="EK33" s="3"/>
      <c r="EL33" s="3"/>
      <c r="EM33" s="3"/>
      <c r="EN33" s="3"/>
      <c r="EO33" s="3"/>
      <c r="EP33" s="3"/>
      <c r="EQ33" s="3"/>
      <c r="ER33" s="3"/>
      <c r="ES33" s="3"/>
      <c r="ET33" s="3"/>
      <c r="EU33" s="3"/>
      <c r="EV33" s="3"/>
      <c r="EW33" s="3"/>
      <c r="EX33" s="3"/>
      <c r="EY33" s="3"/>
      <c r="EZ33" s="3"/>
      <c r="FA33" s="3"/>
      <c r="FB33" s="3"/>
      <c r="FC33" s="3"/>
      <c r="FD33" s="3"/>
      <c r="FE33" s="3"/>
      <c r="FF33" s="3"/>
      <c r="FG33" s="3"/>
      <c r="FH33" s="3"/>
      <c r="FI33" s="3"/>
      <c r="FJ33" s="3"/>
      <c r="FK33" s="3"/>
      <c r="FL33" s="3"/>
      <c r="FM33" s="3"/>
      <c r="FN33" s="3"/>
      <c r="FO33" s="3"/>
      <c r="FP33" s="3"/>
      <c r="FQ33" s="3"/>
      <c r="FR33" s="3"/>
      <c r="FS33" s="3"/>
      <c r="FT33" s="3"/>
      <c r="FU33" s="3"/>
      <c r="FV33" s="3"/>
      <c r="FW33" s="3"/>
      <c r="FX33" s="3"/>
      <c r="FY33" s="3"/>
      <c r="FZ33" s="3"/>
      <c r="GA33" s="3"/>
      <c r="GB33" s="3"/>
      <c r="GC33" s="3"/>
      <c r="GD33" s="3"/>
      <c r="GE33" s="3"/>
      <c r="GF33" s="3"/>
      <c r="GG33" s="3"/>
      <c r="GH33" s="3"/>
      <c r="GI33" s="3"/>
      <c r="GJ33" s="3"/>
      <c r="GK33" s="3"/>
      <c r="GL33" s="3"/>
      <c r="GM33" s="3"/>
      <c r="GN33" s="3"/>
      <c r="GO33" s="3"/>
      <c r="GP33" s="3"/>
      <c r="GQ33" s="3"/>
      <c r="GR33" s="3"/>
      <c r="GS33" s="3"/>
      <c r="GT33" s="3"/>
      <c r="GU33" s="3"/>
      <c r="GV33" s="3"/>
      <c r="GW33" s="3"/>
      <c r="GX33" s="3"/>
      <c r="GY33" s="3"/>
      <c r="GZ33" s="3"/>
      <c r="HA33" s="3"/>
      <c r="HB33" s="3"/>
      <c r="HC33" s="3"/>
      <c r="HD33" s="3"/>
      <c r="HE33" s="3"/>
      <c r="HF33" s="3"/>
      <c r="HG33" s="3"/>
      <c r="HH33" s="3"/>
      <c r="HI33" s="3"/>
      <c r="HJ33" s="3"/>
      <c r="HK33" s="3"/>
      <c r="HL33" s="3"/>
      <c r="HM33" s="3"/>
      <c r="HN33" s="3"/>
      <c r="HO33" s="3"/>
      <c r="HP33" s="3"/>
      <c r="HQ33" s="3"/>
      <c r="HR33" s="3"/>
      <c r="HS33" s="3"/>
      <c r="HT33" s="3"/>
      <c r="HU33" s="3"/>
      <c r="HV33" s="3"/>
      <c r="HW33" s="3"/>
      <c r="HX33" s="3"/>
      <c r="HY33" s="3"/>
      <c r="HZ33" s="3"/>
      <c r="IA33" s="3"/>
      <c r="IB33" s="3"/>
      <c r="IC33" s="3"/>
      <c r="ID33" s="3"/>
      <c r="IE33" s="3"/>
      <c r="IF33" s="3"/>
      <c r="IG33" s="3"/>
      <c r="IH33" s="3"/>
      <c r="II33" s="3"/>
      <c r="IJ33" s="3"/>
      <c r="IK33" s="3"/>
      <c r="IL33" s="3"/>
      <c r="IM33" s="3"/>
      <c r="IN33" s="3"/>
      <c r="IO33" s="3"/>
      <c r="IP33" s="3"/>
      <c r="IQ33" s="3"/>
      <c r="IR33" s="3"/>
      <c r="IS33" s="3"/>
      <c r="IT33" s="3"/>
      <c r="IU33" s="3"/>
      <c r="IV33" s="3"/>
    </row>
    <row r="34" spans="1:256">
      <c r="A34" s="46"/>
      <c r="B34" s="563" t="s">
        <v>39</v>
      </c>
      <c r="C34" s="563"/>
      <c r="D34" s="24"/>
      <c r="E34" s="25">
        <v>0</v>
      </c>
      <c r="F34" s="15"/>
      <c r="G34" s="564" t="s">
        <v>40</v>
      </c>
      <c r="H34" s="564"/>
      <c r="I34" s="24"/>
      <c r="J34" s="24">
        <v>0</v>
      </c>
      <c r="K34" s="12"/>
      <c r="L34" s="2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  <c r="AF34" s="3"/>
      <c r="AG34" s="3"/>
      <c r="AH34" s="3"/>
      <c r="AI34" s="3"/>
      <c r="AJ34" s="3"/>
      <c r="AK34" s="3"/>
      <c r="AL34" s="3"/>
      <c r="AM34" s="3"/>
      <c r="AN34" s="3"/>
      <c r="AO34" s="3"/>
      <c r="AP34" s="3"/>
      <c r="AQ34" s="3"/>
      <c r="AR34" s="3"/>
      <c r="AS34" s="3"/>
      <c r="AT34" s="3"/>
      <c r="AU34" s="3"/>
      <c r="AV34" s="3"/>
      <c r="AW34" s="3"/>
      <c r="AX34" s="3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3"/>
      <c r="BK34" s="3"/>
      <c r="BL34" s="3"/>
      <c r="BM34" s="3"/>
      <c r="BN34" s="3"/>
      <c r="BO34" s="3"/>
      <c r="BP34" s="3"/>
      <c r="BQ34" s="3"/>
      <c r="BR34" s="3"/>
      <c r="BS34" s="3"/>
      <c r="BT34" s="3"/>
      <c r="BU34" s="3"/>
      <c r="BV34" s="3"/>
      <c r="BW34" s="3"/>
      <c r="BX34" s="3"/>
      <c r="BY34" s="3"/>
      <c r="BZ34" s="3"/>
      <c r="CA34" s="3"/>
      <c r="CB34" s="3"/>
      <c r="CC34" s="3"/>
      <c r="CD34" s="3"/>
      <c r="CE34" s="3"/>
      <c r="CF34" s="3"/>
      <c r="CG34" s="3"/>
      <c r="CH34" s="3"/>
      <c r="CI34" s="3"/>
      <c r="CJ34" s="3"/>
      <c r="CK34" s="3"/>
      <c r="CL34" s="3"/>
      <c r="CM34" s="3"/>
      <c r="CN34" s="3"/>
      <c r="CO34" s="3"/>
      <c r="CP34" s="3"/>
      <c r="CQ34" s="3"/>
      <c r="CR34" s="3"/>
      <c r="CS34" s="3"/>
      <c r="CT34" s="3"/>
      <c r="CU34" s="3"/>
      <c r="CV34" s="3"/>
      <c r="CW34" s="3"/>
      <c r="CX34" s="3"/>
      <c r="CY34" s="3"/>
      <c r="CZ34" s="3"/>
      <c r="DA34" s="3"/>
      <c r="DB34" s="3"/>
      <c r="DC34" s="3"/>
      <c r="DD34" s="3"/>
      <c r="DE34" s="3"/>
      <c r="DF34" s="3"/>
      <c r="DG34" s="3"/>
      <c r="DH34" s="3"/>
      <c r="DI34" s="3"/>
      <c r="DJ34" s="3"/>
      <c r="DK34" s="3"/>
      <c r="DL34" s="3"/>
      <c r="DM34" s="3"/>
      <c r="DN34" s="3"/>
      <c r="DO34" s="3"/>
      <c r="DP34" s="3"/>
      <c r="DQ34" s="3"/>
      <c r="DR34" s="3"/>
      <c r="DS34" s="3"/>
      <c r="DT34" s="3"/>
      <c r="DU34" s="3"/>
      <c r="DV34" s="3"/>
      <c r="DW34" s="3"/>
      <c r="DX34" s="3"/>
      <c r="DY34" s="3"/>
      <c r="DZ34" s="3"/>
      <c r="EA34" s="3"/>
      <c r="EB34" s="3"/>
      <c r="EC34" s="3"/>
      <c r="ED34" s="3"/>
      <c r="EE34" s="3"/>
      <c r="EF34" s="3"/>
      <c r="EG34" s="3"/>
      <c r="EH34" s="3"/>
      <c r="EI34" s="3"/>
      <c r="EJ34" s="3"/>
      <c r="EK34" s="3"/>
      <c r="EL34" s="3"/>
      <c r="EM34" s="3"/>
      <c r="EN34" s="3"/>
      <c r="EO34" s="3"/>
      <c r="EP34" s="3"/>
      <c r="EQ34" s="3"/>
      <c r="ER34" s="3"/>
      <c r="ES34" s="3"/>
      <c r="ET34" s="3"/>
      <c r="EU34" s="3"/>
      <c r="EV34" s="3"/>
      <c r="EW34" s="3"/>
      <c r="EX34" s="3"/>
      <c r="EY34" s="3"/>
      <c r="EZ34" s="3"/>
      <c r="FA34" s="3"/>
      <c r="FB34" s="3"/>
      <c r="FC34" s="3"/>
      <c r="FD34" s="3"/>
      <c r="FE34" s="3"/>
      <c r="FF34" s="3"/>
      <c r="FG34" s="3"/>
      <c r="FH34" s="3"/>
      <c r="FI34" s="3"/>
      <c r="FJ34" s="3"/>
      <c r="FK34" s="3"/>
      <c r="FL34" s="3"/>
      <c r="FM34" s="3"/>
      <c r="FN34" s="3"/>
      <c r="FO34" s="3"/>
      <c r="FP34" s="3"/>
      <c r="FQ34" s="3"/>
      <c r="FR34" s="3"/>
      <c r="FS34" s="3"/>
      <c r="FT34" s="3"/>
      <c r="FU34" s="3"/>
      <c r="FV34" s="3"/>
      <c r="FW34" s="3"/>
      <c r="FX34" s="3"/>
      <c r="FY34" s="3"/>
      <c r="FZ34" s="3"/>
      <c r="GA34" s="3"/>
      <c r="GB34" s="3"/>
      <c r="GC34" s="3"/>
      <c r="GD34" s="3"/>
      <c r="GE34" s="3"/>
      <c r="GF34" s="3"/>
      <c r="GG34" s="3"/>
      <c r="GH34" s="3"/>
      <c r="GI34" s="3"/>
      <c r="GJ34" s="3"/>
      <c r="GK34" s="3"/>
      <c r="GL34" s="3"/>
      <c r="GM34" s="3"/>
      <c r="GN34" s="3"/>
      <c r="GO34" s="3"/>
      <c r="GP34" s="3"/>
      <c r="GQ34" s="3"/>
      <c r="GR34" s="3"/>
      <c r="GS34" s="3"/>
      <c r="GT34" s="3"/>
      <c r="GU34" s="3"/>
      <c r="GV34" s="3"/>
      <c r="GW34" s="3"/>
      <c r="GX34" s="3"/>
      <c r="GY34" s="3"/>
      <c r="GZ34" s="3"/>
      <c r="HA34" s="3"/>
      <c r="HB34" s="3"/>
      <c r="HC34" s="3"/>
      <c r="HD34" s="3"/>
      <c r="HE34" s="3"/>
      <c r="HF34" s="3"/>
      <c r="HG34" s="3"/>
      <c r="HH34" s="3"/>
      <c r="HI34" s="3"/>
      <c r="HJ34" s="3"/>
      <c r="HK34" s="3"/>
      <c r="HL34" s="3"/>
      <c r="HM34" s="3"/>
      <c r="HN34" s="3"/>
      <c r="HO34" s="3"/>
      <c r="HP34" s="3"/>
      <c r="HQ34" s="3"/>
      <c r="HR34" s="3"/>
      <c r="HS34" s="3"/>
      <c r="HT34" s="3"/>
      <c r="HU34" s="3"/>
      <c r="HV34" s="3"/>
      <c r="HW34" s="3"/>
      <c r="HX34" s="3"/>
      <c r="HY34" s="3"/>
      <c r="HZ34" s="3"/>
      <c r="IA34" s="3"/>
      <c r="IB34" s="3"/>
      <c r="IC34" s="3"/>
      <c r="ID34" s="3"/>
      <c r="IE34" s="3"/>
      <c r="IF34" s="3"/>
      <c r="IG34" s="3"/>
      <c r="IH34" s="3"/>
      <c r="II34" s="3"/>
      <c r="IJ34" s="3"/>
      <c r="IK34" s="3"/>
      <c r="IL34" s="3"/>
      <c r="IM34" s="3"/>
      <c r="IN34" s="3"/>
      <c r="IO34" s="3"/>
      <c r="IP34" s="3"/>
      <c r="IQ34" s="3"/>
      <c r="IR34" s="3"/>
      <c r="IS34" s="3"/>
      <c r="IT34" s="3"/>
      <c r="IU34" s="3"/>
      <c r="IV34" s="3"/>
    </row>
    <row r="35" spans="1:256">
      <c r="A35" s="46"/>
      <c r="B35" s="563" t="s">
        <v>41</v>
      </c>
      <c r="C35" s="563"/>
      <c r="D35" s="24">
        <f>'AÑO ACTU JUN 16'!$G$24+'AÑO ACTU JUN 16'!$G$25+'AÑO ACTU JUN 16'!$G$26+'AÑO ACTU JUN 16'!$G$27+'AÑO ACTU JUN 16'!$G$28</f>
        <v>8029848.04</v>
      </c>
      <c r="E35" s="24">
        <f>'AÑO ANT JUN 15'!$G$24+'AÑO ANT JUN 15'!$G$25+'AÑO ANT JUN 15'!$G$26+'AÑO ANT JUN 15'!$G$27+'AÑO ANT JUN 15'!$G$28</f>
        <v>9873378.2400000002</v>
      </c>
      <c r="F35" s="15"/>
      <c r="G35" s="26"/>
      <c r="H35" s="27"/>
      <c r="I35" s="23"/>
      <c r="J35" s="23"/>
      <c r="K35" s="12"/>
      <c r="L35" s="2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  <c r="Z35" s="3"/>
      <c r="AA35" s="3"/>
      <c r="AB35" s="3"/>
      <c r="AC35" s="3"/>
      <c r="AD35" s="3"/>
      <c r="AE35" s="3"/>
      <c r="AF35" s="3"/>
      <c r="AG35" s="3"/>
      <c r="AH35" s="3"/>
      <c r="AI35" s="3"/>
      <c r="AJ35" s="3"/>
      <c r="AK35" s="3"/>
      <c r="AL35" s="3"/>
      <c r="AM35" s="3"/>
      <c r="AN35" s="3"/>
      <c r="AO35" s="3"/>
      <c r="AP35" s="3"/>
      <c r="AQ35" s="3"/>
      <c r="AR35" s="3"/>
      <c r="AS35" s="3"/>
      <c r="AT35" s="3"/>
      <c r="AU35" s="3"/>
      <c r="AV35" s="3"/>
      <c r="AW35" s="3"/>
      <c r="AX35" s="3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  <c r="BJ35" s="3"/>
      <c r="BK35" s="3"/>
      <c r="BL35" s="3"/>
      <c r="BM35" s="3"/>
      <c r="BN35" s="3"/>
      <c r="BO35" s="3"/>
      <c r="BP35" s="3"/>
      <c r="BQ35" s="3"/>
      <c r="BR35" s="3"/>
      <c r="BS35" s="3"/>
      <c r="BT35" s="3"/>
      <c r="BU35" s="3"/>
      <c r="BV35" s="3"/>
      <c r="BW35" s="3"/>
      <c r="BX35" s="3"/>
      <c r="BY35" s="3"/>
      <c r="BZ35" s="3"/>
      <c r="CA35" s="3"/>
      <c r="CB35" s="3"/>
      <c r="CC35" s="3"/>
      <c r="CD35" s="3"/>
      <c r="CE35" s="3"/>
      <c r="CF35" s="3"/>
      <c r="CG35" s="3"/>
      <c r="CH35" s="3"/>
      <c r="CI35" s="3"/>
      <c r="CJ35" s="3"/>
      <c r="CK35" s="3"/>
      <c r="CL35" s="3"/>
      <c r="CM35" s="3"/>
      <c r="CN35" s="3"/>
      <c r="CO35" s="3"/>
      <c r="CP35" s="3"/>
      <c r="CQ35" s="3"/>
      <c r="CR35" s="3"/>
      <c r="CS35" s="3"/>
      <c r="CT35" s="3"/>
      <c r="CU35" s="3"/>
      <c r="CV35" s="3"/>
      <c r="CW35" s="3"/>
      <c r="CX35" s="3"/>
      <c r="CY35" s="3"/>
      <c r="CZ35" s="3"/>
      <c r="DA35" s="3"/>
      <c r="DB35" s="3"/>
      <c r="DC35" s="3"/>
      <c r="DD35" s="3"/>
      <c r="DE35" s="3"/>
      <c r="DF35" s="3"/>
      <c r="DG35" s="3"/>
      <c r="DH35" s="3"/>
      <c r="DI35" s="3"/>
      <c r="DJ35" s="3"/>
      <c r="DK35" s="3"/>
      <c r="DL35" s="3"/>
      <c r="DM35" s="3"/>
      <c r="DN35" s="3"/>
      <c r="DO35" s="3"/>
      <c r="DP35" s="3"/>
      <c r="DQ35" s="3"/>
      <c r="DR35" s="3"/>
      <c r="DS35" s="3"/>
      <c r="DT35" s="3"/>
      <c r="DU35" s="3"/>
      <c r="DV35" s="3"/>
      <c r="DW35" s="3"/>
      <c r="DX35" s="3"/>
      <c r="DY35" s="3"/>
      <c r="DZ35" s="3"/>
      <c r="EA35" s="3"/>
      <c r="EB35" s="3"/>
      <c r="EC35" s="3"/>
      <c r="ED35" s="3"/>
      <c r="EE35" s="3"/>
      <c r="EF35" s="3"/>
      <c r="EG35" s="3"/>
      <c r="EH35" s="3"/>
      <c r="EI35" s="3"/>
      <c r="EJ35" s="3"/>
      <c r="EK35" s="3"/>
      <c r="EL35" s="3"/>
      <c r="EM35" s="3"/>
      <c r="EN35" s="3"/>
      <c r="EO35" s="3"/>
      <c r="EP35" s="3"/>
      <c r="EQ35" s="3"/>
      <c r="ER35" s="3"/>
      <c r="ES35" s="3"/>
      <c r="ET35" s="3"/>
      <c r="EU35" s="3"/>
      <c r="EV35" s="3"/>
      <c r="EW35" s="3"/>
      <c r="EX35" s="3"/>
      <c r="EY35" s="3"/>
      <c r="EZ35" s="3"/>
      <c r="FA35" s="3"/>
      <c r="FB35" s="3"/>
      <c r="FC35" s="3"/>
      <c r="FD35" s="3"/>
      <c r="FE35" s="3"/>
      <c r="FF35" s="3"/>
      <c r="FG35" s="3"/>
      <c r="FH35" s="3"/>
      <c r="FI35" s="3"/>
      <c r="FJ35" s="3"/>
      <c r="FK35" s="3"/>
      <c r="FL35" s="3"/>
      <c r="FM35" s="3"/>
      <c r="FN35" s="3"/>
      <c r="FO35" s="3"/>
      <c r="FP35" s="3"/>
      <c r="FQ35" s="3"/>
      <c r="FR35" s="3"/>
      <c r="FS35" s="3"/>
      <c r="FT35" s="3"/>
      <c r="FU35" s="3"/>
      <c r="FV35" s="3"/>
      <c r="FW35" s="3"/>
      <c r="FX35" s="3"/>
      <c r="FY35" s="3"/>
      <c r="FZ35" s="3"/>
      <c r="GA35" s="3"/>
      <c r="GB35" s="3"/>
      <c r="GC35" s="3"/>
      <c r="GD35" s="3"/>
      <c r="GE35" s="3"/>
      <c r="GF35" s="3"/>
      <c r="GG35" s="3"/>
      <c r="GH35" s="3"/>
      <c r="GI35" s="3"/>
      <c r="GJ35" s="3"/>
      <c r="GK35" s="3"/>
      <c r="GL35" s="3"/>
      <c r="GM35" s="3"/>
      <c r="GN35" s="3"/>
      <c r="GO35" s="3"/>
      <c r="GP35" s="3"/>
      <c r="GQ35" s="3"/>
      <c r="GR35" s="3"/>
      <c r="GS35" s="3"/>
      <c r="GT35" s="3"/>
      <c r="GU35" s="3"/>
      <c r="GV35" s="3"/>
      <c r="GW35" s="3"/>
      <c r="GX35" s="3"/>
      <c r="GY35" s="3"/>
      <c r="GZ35" s="3"/>
      <c r="HA35" s="3"/>
      <c r="HB35" s="3"/>
      <c r="HC35" s="3"/>
      <c r="HD35" s="3"/>
      <c r="HE35" s="3"/>
      <c r="HF35" s="3"/>
      <c r="HG35" s="3"/>
      <c r="HH35" s="3"/>
      <c r="HI35" s="3"/>
      <c r="HJ35" s="3"/>
      <c r="HK35" s="3"/>
      <c r="HL35" s="3"/>
      <c r="HM35" s="3"/>
      <c r="HN35" s="3"/>
      <c r="HO35" s="3"/>
      <c r="HP35" s="3"/>
      <c r="HQ35" s="3"/>
      <c r="HR35" s="3"/>
      <c r="HS35" s="3"/>
      <c r="HT35" s="3"/>
      <c r="HU35" s="3"/>
      <c r="HV35" s="3"/>
      <c r="HW35" s="3"/>
      <c r="HX35" s="3"/>
      <c r="HY35" s="3"/>
      <c r="HZ35" s="3"/>
      <c r="IA35" s="3"/>
      <c r="IB35" s="3"/>
      <c r="IC35" s="3"/>
      <c r="ID35" s="3"/>
      <c r="IE35" s="3"/>
      <c r="IF35" s="3"/>
      <c r="IG35" s="3"/>
      <c r="IH35" s="3"/>
      <c r="II35" s="3"/>
      <c r="IJ35" s="3"/>
      <c r="IK35" s="3"/>
      <c r="IL35" s="3"/>
      <c r="IM35" s="3"/>
      <c r="IN35" s="3"/>
      <c r="IO35" s="3"/>
      <c r="IP35" s="3"/>
      <c r="IQ35" s="3"/>
      <c r="IR35" s="3"/>
      <c r="IS35" s="3"/>
      <c r="IT35" s="3"/>
      <c r="IU35" s="3"/>
      <c r="IV35" s="3"/>
    </row>
    <row r="36" spans="1:256" ht="24" customHeight="1">
      <c r="A36" s="46"/>
      <c r="B36" s="563" t="s">
        <v>42</v>
      </c>
      <c r="C36" s="563"/>
      <c r="D36" s="24"/>
      <c r="E36" s="25">
        <v>0</v>
      </c>
      <c r="F36" s="15"/>
      <c r="G36" s="560" t="s">
        <v>43</v>
      </c>
      <c r="H36" s="560"/>
      <c r="I36" s="29">
        <f>SUM(I29:I35)</f>
        <v>582579.30000000005</v>
      </c>
      <c r="J36" s="29">
        <f>SUM(J29:J35)</f>
        <v>523275.81</v>
      </c>
      <c r="K36" s="12"/>
      <c r="L36" s="2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Z36" s="3"/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3"/>
      <c r="AO36" s="3"/>
      <c r="AP36" s="3"/>
      <c r="AQ36" s="3"/>
      <c r="AR36" s="3"/>
      <c r="AS36" s="3"/>
      <c r="AT36" s="3"/>
      <c r="AU36" s="3"/>
      <c r="AV36" s="3"/>
      <c r="AW36" s="3"/>
      <c r="AX36" s="3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3"/>
      <c r="BK36" s="3"/>
      <c r="BL36" s="3"/>
      <c r="BM36" s="3"/>
      <c r="BN36" s="3"/>
      <c r="BO36" s="3"/>
      <c r="BP36" s="3"/>
      <c r="BQ36" s="3"/>
      <c r="BR36" s="3"/>
      <c r="BS36" s="3"/>
      <c r="BT36" s="3"/>
      <c r="BU36" s="3"/>
      <c r="BV36" s="3"/>
      <c r="BW36" s="3"/>
      <c r="BX36" s="3"/>
      <c r="BY36" s="3"/>
      <c r="BZ36" s="3"/>
      <c r="CA36" s="3"/>
      <c r="CB36" s="3"/>
      <c r="CC36" s="3"/>
      <c r="CD36" s="3"/>
      <c r="CE36" s="3"/>
      <c r="CF36" s="3"/>
      <c r="CG36" s="3"/>
      <c r="CH36" s="3"/>
      <c r="CI36" s="3"/>
      <c r="CJ36" s="3"/>
      <c r="CK36" s="3"/>
      <c r="CL36" s="3"/>
      <c r="CM36" s="3"/>
      <c r="CN36" s="3"/>
      <c r="CO36" s="3"/>
      <c r="CP36" s="3"/>
      <c r="CQ36" s="3"/>
      <c r="CR36" s="3"/>
      <c r="CS36" s="3"/>
      <c r="CT36" s="3"/>
      <c r="CU36" s="3"/>
      <c r="CV36" s="3"/>
      <c r="CW36" s="3"/>
      <c r="CX36" s="3"/>
      <c r="CY36" s="3"/>
      <c r="CZ36" s="3"/>
      <c r="DA36" s="3"/>
      <c r="DB36" s="3"/>
      <c r="DC36" s="3"/>
      <c r="DD36" s="3"/>
      <c r="DE36" s="3"/>
      <c r="DF36" s="3"/>
      <c r="DG36" s="3"/>
      <c r="DH36" s="3"/>
      <c r="DI36" s="3"/>
      <c r="DJ36" s="3"/>
      <c r="DK36" s="3"/>
      <c r="DL36" s="3"/>
      <c r="DM36" s="3"/>
      <c r="DN36" s="3"/>
      <c r="DO36" s="3"/>
      <c r="DP36" s="3"/>
      <c r="DQ36" s="3"/>
      <c r="DR36" s="3"/>
      <c r="DS36" s="3"/>
      <c r="DT36" s="3"/>
      <c r="DU36" s="3"/>
      <c r="DV36" s="3"/>
      <c r="DW36" s="3"/>
      <c r="DX36" s="3"/>
      <c r="DY36" s="3"/>
      <c r="DZ36" s="3"/>
      <c r="EA36" s="3"/>
      <c r="EB36" s="3"/>
      <c r="EC36" s="3"/>
      <c r="ED36" s="3"/>
      <c r="EE36" s="3"/>
      <c r="EF36" s="3"/>
      <c r="EG36" s="3"/>
      <c r="EH36" s="3"/>
      <c r="EI36" s="3"/>
      <c r="EJ36" s="3"/>
      <c r="EK36" s="3"/>
      <c r="EL36" s="3"/>
      <c r="EM36" s="3"/>
      <c r="EN36" s="3"/>
      <c r="EO36" s="3"/>
      <c r="EP36" s="3"/>
      <c r="EQ36" s="3"/>
      <c r="ER36" s="3"/>
      <c r="ES36" s="3"/>
      <c r="ET36" s="3"/>
      <c r="EU36" s="3"/>
      <c r="EV36" s="3"/>
      <c r="EW36" s="3"/>
      <c r="EX36" s="3"/>
      <c r="EY36" s="3"/>
      <c r="EZ36" s="3"/>
      <c r="FA36" s="3"/>
      <c r="FB36" s="3"/>
      <c r="FC36" s="3"/>
      <c r="FD36" s="3"/>
      <c r="FE36" s="3"/>
      <c r="FF36" s="3"/>
      <c r="FG36" s="3"/>
      <c r="FH36" s="3"/>
      <c r="FI36" s="3"/>
      <c r="FJ36" s="3"/>
      <c r="FK36" s="3"/>
      <c r="FL36" s="3"/>
      <c r="FM36" s="3"/>
      <c r="FN36" s="3"/>
      <c r="FO36" s="3"/>
      <c r="FP36" s="3"/>
      <c r="FQ36" s="3"/>
      <c r="FR36" s="3"/>
      <c r="FS36" s="3"/>
      <c r="FT36" s="3"/>
      <c r="FU36" s="3"/>
      <c r="FV36" s="3"/>
      <c r="FW36" s="3"/>
      <c r="FX36" s="3"/>
      <c r="FY36" s="3"/>
      <c r="FZ36" s="3"/>
      <c r="GA36" s="3"/>
      <c r="GB36" s="3"/>
      <c r="GC36" s="3"/>
      <c r="GD36" s="3"/>
      <c r="GE36" s="3"/>
      <c r="GF36" s="3"/>
      <c r="GG36" s="3"/>
      <c r="GH36" s="3"/>
      <c r="GI36" s="3"/>
      <c r="GJ36" s="3"/>
      <c r="GK36" s="3"/>
      <c r="GL36" s="3"/>
      <c r="GM36" s="3"/>
      <c r="GN36" s="3"/>
      <c r="GO36" s="3"/>
      <c r="GP36" s="3"/>
      <c r="GQ36" s="3"/>
      <c r="GR36" s="3"/>
      <c r="GS36" s="3"/>
      <c r="GT36" s="3"/>
      <c r="GU36" s="3"/>
      <c r="GV36" s="3"/>
      <c r="GW36" s="3"/>
      <c r="GX36" s="3"/>
      <c r="GY36" s="3"/>
      <c r="GZ36" s="3"/>
      <c r="HA36" s="3"/>
      <c r="HB36" s="3"/>
      <c r="HC36" s="3"/>
      <c r="HD36" s="3"/>
      <c r="HE36" s="3"/>
      <c r="HF36" s="3"/>
      <c r="HG36" s="3"/>
      <c r="HH36" s="3"/>
      <c r="HI36" s="3"/>
      <c r="HJ36" s="3"/>
      <c r="HK36" s="3"/>
      <c r="HL36" s="3"/>
      <c r="HM36" s="3"/>
      <c r="HN36" s="3"/>
      <c r="HO36" s="3"/>
      <c r="HP36" s="3"/>
      <c r="HQ36" s="3"/>
      <c r="HR36" s="3"/>
      <c r="HS36" s="3"/>
      <c r="HT36" s="3"/>
      <c r="HU36" s="3"/>
      <c r="HV36" s="3"/>
      <c r="HW36" s="3"/>
      <c r="HX36" s="3"/>
      <c r="HY36" s="3"/>
      <c r="HZ36" s="3"/>
      <c r="IA36" s="3"/>
      <c r="IB36" s="3"/>
      <c r="IC36" s="3"/>
      <c r="ID36" s="3"/>
      <c r="IE36" s="3"/>
      <c r="IF36" s="3"/>
      <c r="IG36" s="3"/>
      <c r="IH36" s="3"/>
      <c r="II36" s="3"/>
      <c r="IJ36" s="3"/>
      <c r="IK36" s="3"/>
      <c r="IL36" s="3"/>
      <c r="IM36" s="3"/>
      <c r="IN36" s="3"/>
      <c r="IO36" s="3"/>
      <c r="IP36" s="3"/>
      <c r="IQ36" s="3"/>
      <c r="IR36" s="3"/>
      <c r="IS36" s="3"/>
      <c r="IT36" s="3"/>
      <c r="IU36" s="3"/>
      <c r="IV36" s="3"/>
    </row>
    <row r="37" spans="1:256">
      <c r="A37" s="46"/>
      <c r="B37" s="564" t="s">
        <v>44</v>
      </c>
      <c r="C37" s="564"/>
      <c r="D37" s="24">
        <v>0</v>
      </c>
      <c r="E37" s="25">
        <v>0</v>
      </c>
      <c r="F37" s="15"/>
      <c r="G37" s="18"/>
      <c r="H37" s="31"/>
      <c r="I37" s="29"/>
      <c r="J37" s="29"/>
      <c r="K37" s="12"/>
      <c r="L37" s="2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  <c r="Z37" s="3"/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3"/>
      <c r="AO37" s="3"/>
      <c r="AP37" s="3"/>
      <c r="AQ37" s="3"/>
      <c r="AR37" s="3"/>
      <c r="AS37" s="3"/>
      <c r="AT37" s="3"/>
      <c r="AU37" s="3"/>
      <c r="AV37" s="3"/>
      <c r="AW37" s="3"/>
      <c r="AX37" s="3"/>
      <c r="AY37" s="3"/>
      <c r="AZ37" s="3"/>
      <c r="BA37" s="3"/>
      <c r="BB37" s="3"/>
      <c r="BC37" s="3"/>
      <c r="BD37" s="3"/>
      <c r="BE37" s="3"/>
      <c r="BF37" s="3"/>
      <c r="BG37" s="3"/>
      <c r="BH37" s="3"/>
      <c r="BI37" s="3"/>
      <c r="BJ37" s="3"/>
      <c r="BK37" s="3"/>
      <c r="BL37" s="3"/>
      <c r="BM37" s="3"/>
      <c r="BN37" s="3"/>
      <c r="BO37" s="3"/>
      <c r="BP37" s="3"/>
      <c r="BQ37" s="3"/>
      <c r="BR37" s="3"/>
      <c r="BS37" s="3"/>
      <c r="BT37" s="3"/>
      <c r="BU37" s="3"/>
      <c r="BV37" s="3"/>
      <c r="BW37" s="3"/>
      <c r="BX37" s="3"/>
      <c r="BY37" s="3"/>
      <c r="BZ37" s="3"/>
      <c r="CA37" s="3"/>
      <c r="CB37" s="3"/>
      <c r="CC37" s="3"/>
      <c r="CD37" s="3"/>
      <c r="CE37" s="3"/>
      <c r="CF37" s="3"/>
      <c r="CG37" s="3"/>
      <c r="CH37" s="3"/>
      <c r="CI37" s="3"/>
      <c r="CJ37" s="3"/>
      <c r="CK37" s="3"/>
      <c r="CL37" s="3"/>
      <c r="CM37" s="3"/>
      <c r="CN37" s="3"/>
      <c r="CO37" s="3"/>
      <c r="CP37" s="3"/>
      <c r="CQ37" s="3"/>
      <c r="CR37" s="3"/>
      <c r="CS37" s="3"/>
      <c r="CT37" s="3"/>
      <c r="CU37" s="3"/>
      <c r="CV37" s="3"/>
      <c r="CW37" s="3"/>
      <c r="CX37" s="3"/>
      <c r="CY37" s="3"/>
      <c r="CZ37" s="3"/>
      <c r="DA37" s="3"/>
      <c r="DB37" s="3"/>
      <c r="DC37" s="3"/>
      <c r="DD37" s="3"/>
      <c r="DE37" s="3"/>
      <c r="DF37" s="3"/>
      <c r="DG37" s="3"/>
      <c r="DH37" s="3"/>
      <c r="DI37" s="3"/>
      <c r="DJ37" s="3"/>
      <c r="DK37" s="3"/>
      <c r="DL37" s="3"/>
      <c r="DM37" s="3"/>
      <c r="DN37" s="3"/>
      <c r="DO37" s="3"/>
      <c r="DP37" s="3"/>
      <c r="DQ37" s="3"/>
      <c r="DR37" s="3"/>
      <c r="DS37" s="3"/>
      <c r="DT37" s="3"/>
      <c r="DU37" s="3"/>
      <c r="DV37" s="3"/>
      <c r="DW37" s="3"/>
      <c r="DX37" s="3"/>
      <c r="DY37" s="3"/>
      <c r="DZ37" s="3"/>
      <c r="EA37" s="3"/>
      <c r="EB37" s="3"/>
      <c r="EC37" s="3"/>
      <c r="ED37" s="3"/>
      <c r="EE37" s="3"/>
      <c r="EF37" s="3"/>
      <c r="EG37" s="3"/>
      <c r="EH37" s="3"/>
      <c r="EI37" s="3"/>
      <c r="EJ37" s="3"/>
      <c r="EK37" s="3"/>
      <c r="EL37" s="3"/>
      <c r="EM37" s="3"/>
      <c r="EN37" s="3"/>
      <c r="EO37" s="3"/>
      <c r="EP37" s="3"/>
      <c r="EQ37" s="3"/>
      <c r="ER37" s="3"/>
      <c r="ES37" s="3"/>
      <c r="ET37" s="3"/>
      <c r="EU37" s="3"/>
      <c r="EV37" s="3"/>
      <c r="EW37" s="3"/>
      <c r="EX37" s="3"/>
      <c r="EY37" s="3"/>
      <c r="EZ37" s="3"/>
      <c r="FA37" s="3"/>
      <c r="FB37" s="3"/>
      <c r="FC37" s="3"/>
      <c r="FD37" s="3"/>
      <c r="FE37" s="3"/>
      <c r="FF37" s="3"/>
      <c r="FG37" s="3"/>
      <c r="FH37" s="3"/>
      <c r="FI37" s="3"/>
      <c r="FJ37" s="3"/>
      <c r="FK37" s="3"/>
      <c r="FL37" s="3"/>
      <c r="FM37" s="3"/>
      <c r="FN37" s="3"/>
      <c r="FO37" s="3"/>
      <c r="FP37" s="3"/>
      <c r="FQ37" s="3"/>
      <c r="FR37" s="3"/>
      <c r="FS37" s="3"/>
      <c r="FT37" s="3"/>
      <c r="FU37" s="3"/>
      <c r="FV37" s="3"/>
      <c r="FW37" s="3"/>
      <c r="FX37" s="3"/>
      <c r="FY37" s="3"/>
      <c r="FZ37" s="3"/>
      <c r="GA37" s="3"/>
      <c r="GB37" s="3"/>
      <c r="GC37" s="3"/>
      <c r="GD37" s="3"/>
      <c r="GE37" s="3"/>
      <c r="GF37" s="3"/>
      <c r="GG37" s="3"/>
      <c r="GH37" s="3"/>
      <c r="GI37" s="3"/>
      <c r="GJ37" s="3"/>
      <c r="GK37" s="3"/>
      <c r="GL37" s="3"/>
      <c r="GM37" s="3"/>
      <c r="GN37" s="3"/>
      <c r="GO37" s="3"/>
      <c r="GP37" s="3"/>
      <c r="GQ37" s="3"/>
      <c r="GR37" s="3"/>
      <c r="GS37" s="3"/>
      <c r="GT37" s="3"/>
      <c r="GU37" s="3"/>
      <c r="GV37" s="3"/>
      <c r="GW37" s="3"/>
      <c r="GX37" s="3"/>
      <c r="GY37" s="3"/>
      <c r="GZ37" s="3"/>
      <c r="HA37" s="3"/>
      <c r="HB37" s="3"/>
      <c r="HC37" s="3"/>
      <c r="HD37" s="3"/>
      <c r="HE37" s="3"/>
      <c r="HF37" s="3"/>
      <c r="HG37" s="3"/>
      <c r="HH37" s="3"/>
      <c r="HI37" s="3"/>
      <c r="HJ37" s="3"/>
      <c r="HK37" s="3"/>
      <c r="HL37" s="3"/>
      <c r="HM37" s="3"/>
      <c r="HN37" s="3"/>
      <c r="HO37" s="3"/>
      <c r="HP37" s="3"/>
      <c r="HQ37" s="3"/>
      <c r="HR37" s="3"/>
      <c r="HS37" s="3"/>
      <c r="HT37" s="3"/>
      <c r="HU37" s="3"/>
      <c r="HV37" s="3"/>
      <c r="HW37" s="3"/>
      <c r="HX37" s="3"/>
      <c r="HY37" s="3"/>
      <c r="HZ37" s="3"/>
      <c r="IA37" s="3"/>
      <c r="IB37" s="3"/>
      <c r="IC37" s="3"/>
      <c r="ID37" s="3"/>
      <c r="IE37" s="3"/>
      <c r="IF37" s="3"/>
      <c r="IG37" s="3"/>
      <c r="IH37" s="3"/>
      <c r="II37" s="3"/>
      <c r="IJ37" s="3"/>
      <c r="IK37" s="3"/>
      <c r="IL37" s="3"/>
      <c r="IM37" s="3"/>
      <c r="IN37" s="3"/>
      <c r="IO37" s="3"/>
      <c r="IP37" s="3"/>
      <c r="IQ37" s="3"/>
      <c r="IR37" s="3"/>
      <c r="IS37" s="3"/>
      <c r="IT37" s="3"/>
      <c r="IU37" s="3"/>
      <c r="IV37" s="3"/>
    </row>
    <row r="38" spans="1:256">
      <c r="A38" s="46"/>
      <c r="B38" s="26"/>
      <c r="C38" s="27"/>
      <c r="D38" s="23"/>
      <c r="E38" s="28"/>
      <c r="F38" s="15"/>
      <c r="G38" s="560" t="s">
        <v>45</v>
      </c>
      <c r="H38" s="560"/>
      <c r="I38" s="29">
        <f>SUM(I25,I36)</f>
        <v>43277790.340000004</v>
      </c>
      <c r="J38" s="29">
        <f>SUM(J25,J36)</f>
        <v>8047523.4699999997</v>
      </c>
      <c r="K38" s="12"/>
      <c r="L38" s="2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  <c r="Z38" s="3"/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3"/>
      <c r="AO38" s="3"/>
      <c r="AP38" s="3"/>
      <c r="AQ38" s="3"/>
      <c r="AR38" s="3"/>
      <c r="AS38" s="3"/>
      <c r="AT38" s="3"/>
      <c r="AU38" s="3"/>
      <c r="AV38" s="3"/>
      <c r="AW38" s="3"/>
      <c r="AX38" s="3"/>
      <c r="AY38" s="3"/>
      <c r="AZ38" s="3"/>
      <c r="BA38" s="3"/>
      <c r="BB38" s="3"/>
      <c r="BC38" s="3"/>
      <c r="BD38" s="3"/>
      <c r="BE38" s="3"/>
      <c r="BF38" s="3"/>
      <c r="BG38" s="3"/>
      <c r="BH38" s="3"/>
      <c r="BI38" s="3"/>
      <c r="BJ38" s="3"/>
      <c r="BK38" s="3"/>
      <c r="BL38" s="3"/>
      <c r="BM38" s="3"/>
      <c r="BN38" s="3"/>
      <c r="BO38" s="3"/>
      <c r="BP38" s="3"/>
      <c r="BQ38" s="3"/>
      <c r="BR38" s="3"/>
      <c r="BS38" s="3"/>
      <c r="BT38" s="3"/>
      <c r="BU38" s="3"/>
      <c r="BV38" s="3"/>
      <c r="BW38" s="3"/>
      <c r="BX38" s="3"/>
      <c r="BY38" s="3"/>
      <c r="BZ38" s="3"/>
      <c r="CA38" s="3"/>
      <c r="CB38" s="3"/>
      <c r="CC38" s="3"/>
      <c r="CD38" s="3"/>
      <c r="CE38" s="3"/>
      <c r="CF38" s="3"/>
      <c r="CG38" s="3"/>
      <c r="CH38" s="3"/>
      <c r="CI38" s="3"/>
      <c r="CJ38" s="3"/>
      <c r="CK38" s="3"/>
      <c r="CL38" s="3"/>
      <c r="CM38" s="3"/>
      <c r="CN38" s="3"/>
      <c r="CO38" s="3"/>
      <c r="CP38" s="3"/>
      <c r="CQ38" s="3"/>
      <c r="CR38" s="3"/>
      <c r="CS38" s="3"/>
      <c r="CT38" s="3"/>
      <c r="CU38" s="3"/>
      <c r="CV38" s="3"/>
      <c r="CW38" s="3"/>
      <c r="CX38" s="3"/>
      <c r="CY38" s="3"/>
      <c r="CZ38" s="3"/>
      <c r="DA38" s="3"/>
      <c r="DB38" s="3"/>
      <c r="DC38" s="3"/>
      <c r="DD38" s="3"/>
      <c r="DE38" s="3"/>
      <c r="DF38" s="3"/>
      <c r="DG38" s="3"/>
      <c r="DH38" s="3"/>
      <c r="DI38" s="3"/>
      <c r="DJ38" s="3"/>
      <c r="DK38" s="3"/>
      <c r="DL38" s="3"/>
      <c r="DM38" s="3"/>
      <c r="DN38" s="3"/>
      <c r="DO38" s="3"/>
      <c r="DP38" s="3"/>
      <c r="DQ38" s="3"/>
      <c r="DR38" s="3"/>
      <c r="DS38" s="3"/>
      <c r="DT38" s="3"/>
      <c r="DU38" s="3"/>
      <c r="DV38" s="3"/>
      <c r="DW38" s="3"/>
      <c r="DX38" s="3"/>
      <c r="DY38" s="3"/>
      <c r="DZ38" s="3"/>
      <c r="EA38" s="3"/>
      <c r="EB38" s="3"/>
      <c r="EC38" s="3"/>
      <c r="ED38" s="3"/>
      <c r="EE38" s="3"/>
      <c r="EF38" s="3"/>
      <c r="EG38" s="3"/>
      <c r="EH38" s="3"/>
      <c r="EI38" s="3"/>
      <c r="EJ38" s="3"/>
      <c r="EK38" s="3"/>
      <c r="EL38" s="3"/>
      <c r="EM38" s="3"/>
      <c r="EN38" s="3"/>
      <c r="EO38" s="3"/>
      <c r="EP38" s="3"/>
      <c r="EQ38" s="3"/>
      <c r="ER38" s="3"/>
      <c r="ES38" s="3"/>
      <c r="ET38" s="3"/>
      <c r="EU38" s="3"/>
      <c r="EV38" s="3"/>
      <c r="EW38" s="3"/>
      <c r="EX38" s="3"/>
      <c r="EY38" s="3"/>
      <c r="EZ38" s="3"/>
      <c r="FA38" s="3"/>
      <c r="FB38" s="3"/>
      <c r="FC38" s="3"/>
      <c r="FD38" s="3"/>
      <c r="FE38" s="3"/>
      <c r="FF38" s="3"/>
      <c r="FG38" s="3"/>
      <c r="FH38" s="3"/>
      <c r="FI38" s="3"/>
      <c r="FJ38" s="3"/>
      <c r="FK38" s="3"/>
      <c r="FL38" s="3"/>
      <c r="FM38" s="3"/>
      <c r="FN38" s="3"/>
      <c r="FO38" s="3"/>
      <c r="FP38" s="3"/>
      <c r="FQ38" s="3"/>
      <c r="FR38" s="3"/>
      <c r="FS38" s="3"/>
      <c r="FT38" s="3"/>
      <c r="FU38" s="3"/>
      <c r="FV38" s="3"/>
      <c r="FW38" s="3"/>
      <c r="FX38" s="3"/>
      <c r="FY38" s="3"/>
      <c r="FZ38" s="3"/>
      <c r="GA38" s="3"/>
      <c r="GB38" s="3"/>
      <c r="GC38" s="3"/>
      <c r="GD38" s="3"/>
      <c r="GE38" s="3"/>
      <c r="GF38" s="3"/>
      <c r="GG38" s="3"/>
      <c r="GH38" s="3"/>
      <c r="GI38" s="3"/>
      <c r="GJ38" s="3"/>
      <c r="GK38" s="3"/>
      <c r="GL38" s="3"/>
      <c r="GM38" s="3"/>
      <c r="GN38" s="3"/>
      <c r="GO38" s="3"/>
      <c r="GP38" s="3"/>
      <c r="GQ38" s="3"/>
      <c r="GR38" s="3"/>
      <c r="GS38" s="3"/>
      <c r="GT38" s="3"/>
      <c r="GU38" s="3"/>
      <c r="GV38" s="3"/>
      <c r="GW38" s="3"/>
      <c r="GX38" s="3"/>
      <c r="GY38" s="3"/>
      <c r="GZ38" s="3"/>
      <c r="HA38" s="3"/>
      <c r="HB38" s="3"/>
      <c r="HC38" s="3"/>
      <c r="HD38" s="3"/>
      <c r="HE38" s="3"/>
      <c r="HF38" s="3"/>
      <c r="HG38" s="3"/>
      <c r="HH38" s="3"/>
      <c r="HI38" s="3"/>
      <c r="HJ38" s="3"/>
      <c r="HK38" s="3"/>
      <c r="HL38" s="3"/>
      <c r="HM38" s="3"/>
      <c r="HN38" s="3"/>
      <c r="HO38" s="3"/>
      <c r="HP38" s="3"/>
      <c r="HQ38" s="3"/>
      <c r="HR38" s="3"/>
      <c r="HS38" s="3"/>
      <c r="HT38" s="3"/>
      <c r="HU38" s="3"/>
      <c r="HV38" s="3"/>
      <c r="HW38" s="3"/>
      <c r="HX38" s="3"/>
      <c r="HY38" s="3"/>
      <c r="HZ38" s="3"/>
      <c r="IA38" s="3"/>
      <c r="IB38" s="3"/>
      <c r="IC38" s="3"/>
      <c r="ID38" s="3"/>
      <c r="IE38" s="3"/>
      <c r="IF38" s="3"/>
      <c r="IG38" s="3"/>
      <c r="IH38" s="3"/>
      <c r="II38" s="3"/>
      <c r="IJ38" s="3"/>
      <c r="IK38" s="3"/>
      <c r="IL38" s="3"/>
      <c r="IM38" s="3"/>
      <c r="IN38" s="3"/>
      <c r="IO38" s="3"/>
      <c r="IP38" s="3"/>
      <c r="IQ38" s="3"/>
      <c r="IR38" s="3"/>
      <c r="IS38" s="3"/>
      <c r="IT38" s="3"/>
      <c r="IU38" s="3"/>
      <c r="IV38" s="3"/>
    </row>
    <row r="39" spans="1:256">
      <c r="A39" s="46"/>
      <c r="B39" s="560" t="s">
        <v>46</v>
      </c>
      <c r="C39" s="560"/>
      <c r="D39" s="29">
        <f>SUM(D29:D38)</f>
        <v>529283767.10000002</v>
      </c>
      <c r="E39" s="29">
        <f>SUM(E29:E38)</f>
        <v>501563844.53000003</v>
      </c>
      <c r="F39" s="30"/>
      <c r="G39" s="18"/>
      <c r="H39" s="33"/>
      <c r="I39" s="34"/>
      <c r="J39" s="29"/>
      <c r="K39" s="12"/>
      <c r="L39" s="2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Z39" s="3"/>
      <c r="AA39" s="3"/>
      <c r="AB39" s="3"/>
      <c r="AC39" s="3"/>
      <c r="AD39" s="3"/>
      <c r="AE39" s="3"/>
      <c r="AF39" s="3"/>
      <c r="AG39" s="3"/>
      <c r="AH39" s="3"/>
      <c r="AI39" s="3"/>
      <c r="AJ39" s="3"/>
      <c r="AK39" s="3"/>
      <c r="AL39" s="3"/>
      <c r="AM39" s="3"/>
      <c r="AN39" s="3"/>
      <c r="AO39" s="3"/>
      <c r="AP39" s="3"/>
      <c r="AQ39" s="3"/>
      <c r="AR39" s="3"/>
      <c r="AS39" s="3"/>
      <c r="AT39" s="3"/>
      <c r="AU39" s="3"/>
      <c r="AV39" s="3"/>
      <c r="AW39" s="3"/>
      <c r="AX39" s="3"/>
      <c r="AY39" s="3"/>
      <c r="AZ39" s="3"/>
      <c r="BA39" s="3"/>
      <c r="BB39" s="3"/>
      <c r="BC39" s="3"/>
      <c r="BD39" s="3"/>
      <c r="BE39" s="3"/>
      <c r="BF39" s="3"/>
      <c r="BG39" s="3"/>
      <c r="BH39" s="3"/>
      <c r="BI39" s="3"/>
      <c r="BJ39" s="3"/>
      <c r="BK39" s="3"/>
      <c r="BL39" s="3"/>
      <c r="BM39" s="3"/>
      <c r="BN39" s="3"/>
      <c r="BO39" s="3"/>
      <c r="BP39" s="3"/>
      <c r="BQ39" s="3"/>
      <c r="BR39" s="3"/>
      <c r="BS39" s="3"/>
      <c r="BT39" s="3"/>
      <c r="BU39" s="3"/>
      <c r="BV39" s="3"/>
      <c r="BW39" s="3"/>
      <c r="BX39" s="3"/>
      <c r="BY39" s="3"/>
      <c r="BZ39" s="3"/>
      <c r="CA39" s="3"/>
      <c r="CB39" s="3"/>
      <c r="CC39" s="3"/>
      <c r="CD39" s="3"/>
      <c r="CE39" s="3"/>
      <c r="CF39" s="3"/>
      <c r="CG39" s="3"/>
      <c r="CH39" s="3"/>
      <c r="CI39" s="3"/>
      <c r="CJ39" s="3"/>
      <c r="CK39" s="3"/>
      <c r="CL39" s="3"/>
      <c r="CM39" s="3"/>
      <c r="CN39" s="3"/>
      <c r="CO39" s="3"/>
      <c r="CP39" s="3"/>
      <c r="CQ39" s="3"/>
      <c r="CR39" s="3"/>
      <c r="CS39" s="3"/>
      <c r="CT39" s="3"/>
      <c r="CU39" s="3"/>
      <c r="CV39" s="3"/>
      <c r="CW39" s="3"/>
      <c r="CX39" s="3"/>
      <c r="CY39" s="3"/>
      <c r="CZ39" s="3"/>
      <c r="DA39" s="3"/>
      <c r="DB39" s="3"/>
      <c r="DC39" s="3"/>
      <c r="DD39" s="3"/>
      <c r="DE39" s="3"/>
      <c r="DF39" s="3"/>
      <c r="DG39" s="3"/>
      <c r="DH39" s="3"/>
      <c r="DI39" s="3"/>
      <c r="DJ39" s="3"/>
      <c r="DK39" s="3"/>
      <c r="DL39" s="3"/>
      <c r="DM39" s="3"/>
      <c r="DN39" s="3"/>
      <c r="DO39" s="3"/>
      <c r="DP39" s="3"/>
      <c r="DQ39" s="3"/>
      <c r="DR39" s="3"/>
      <c r="DS39" s="3"/>
      <c r="DT39" s="3"/>
      <c r="DU39" s="3"/>
      <c r="DV39" s="3"/>
      <c r="DW39" s="3"/>
      <c r="DX39" s="3"/>
      <c r="DY39" s="3"/>
      <c r="DZ39" s="3"/>
      <c r="EA39" s="3"/>
      <c r="EB39" s="3"/>
      <c r="EC39" s="3"/>
      <c r="ED39" s="3"/>
      <c r="EE39" s="3"/>
      <c r="EF39" s="3"/>
      <c r="EG39" s="3"/>
      <c r="EH39" s="3"/>
      <c r="EI39" s="3"/>
      <c r="EJ39" s="3"/>
      <c r="EK39" s="3"/>
      <c r="EL39" s="3"/>
      <c r="EM39" s="3"/>
      <c r="EN39" s="3"/>
      <c r="EO39" s="3"/>
      <c r="EP39" s="3"/>
      <c r="EQ39" s="3"/>
      <c r="ER39" s="3"/>
      <c r="ES39" s="3"/>
      <c r="ET39" s="3"/>
      <c r="EU39" s="3"/>
      <c r="EV39" s="3"/>
      <c r="EW39" s="3"/>
      <c r="EX39" s="3"/>
      <c r="EY39" s="3"/>
      <c r="EZ39" s="3"/>
      <c r="FA39" s="3"/>
      <c r="FB39" s="3"/>
      <c r="FC39" s="3"/>
      <c r="FD39" s="3"/>
      <c r="FE39" s="3"/>
      <c r="FF39" s="3"/>
      <c r="FG39" s="3"/>
      <c r="FH39" s="3"/>
      <c r="FI39" s="3"/>
      <c r="FJ39" s="3"/>
      <c r="FK39" s="3"/>
      <c r="FL39" s="3"/>
      <c r="FM39" s="3"/>
      <c r="FN39" s="3"/>
      <c r="FO39" s="3"/>
      <c r="FP39" s="3"/>
      <c r="FQ39" s="3"/>
      <c r="FR39" s="3"/>
      <c r="FS39" s="3"/>
      <c r="FT39" s="3"/>
      <c r="FU39" s="3"/>
      <c r="FV39" s="3"/>
      <c r="FW39" s="3"/>
      <c r="FX39" s="3"/>
      <c r="FY39" s="3"/>
      <c r="FZ39" s="3"/>
      <c r="GA39" s="3"/>
      <c r="GB39" s="3"/>
      <c r="GC39" s="3"/>
      <c r="GD39" s="3"/>
      <c r="GE39" s="3"/>
      <c r="GF39" s="3"/>
      <c r="GG39" s="3"/>
      <c r="GH39" s="3"/>
      <c r="GI39" s="3"/>
      <c r="GJ39" s="3"/>
      <c r="GK39" s="3"/>
      <c r="GL39" s="3"/>
      <c r="GM39" s="3"/>
      <c r="GN39" s="3"/>
      <c r="GO39" s="3"/>
      <c r="GP39" s="3"/>
      <c r="GQ39" s="3"/>
      <c r="GR39" s="3"/>
      <c r="GS39" s="3"/>
      <c r="GT39" s="3"/>
      <c r="GU39" s="3"/>
      <c r="GV39" s="3"/>
      <c r="GW39" s="3"/>
      <c r="GX39" s="3"/>
      <c r="GY39" s="3"/>
      <c r="GZ39" s="3"/>
      <c r="HA39" s="3"/>
      <c r="HB39" s="3"/>
      <c r="HC39" s="3"/>
      <c r="HD39" s="3"/>
      <c r="HE39" s="3"/>
      <c r="HF39" s="3"/>
      <c r="HG39" s="3"/>
      <c r="HH39" s="3"/>
      <c r="HI39" s="3"/>
      <c r="HJ39" s="3"/>
      <c r="HK39" s="3"/>
      <c r="HL39" s="3"/>
      <c r="HM39" s="3"/>
      <c r="HN39" s="3"/>
      <c r="HO39" s="3"/>
      <c r="HP39" s="3"/>
      <c r="HQ39" s="3"/>
      <c r="HR39" s="3"/>
      <c r="HS39" s="3"/>
      <c r="HT39" s="3"/>
      <c r="HU39" s="3"/>
      <c r="HV39" s="3"/>
      <c r="HW39" s="3"/>
      <c r="HX39" s="3"/>
      <c r="HY39" s="3"/>
      <c r="HZ39" s="3"/>
      <c r="IA39" s="3"/>
      <c r="IB39" s="3"/>
      <c r="IC39" s="3"/>
      <c r="ID39" s="3"/>
      <c r="IE39" s="3"/>
      <c r="IF39" s="3"/>
      <c r="IG39" s="3"/>
      <c r="IH39" s="3"/>
      <c r="II39" s="3"/>
      <c r="IJ39" s="3"/>
      <c r="IK39" s="3"/>
      <c r="IL39" s="3"/>
      <c r="IM39" s="3"/>
      <c r="IN39" s="3"/>
      <c r="IO39" s="3"/>
      <c r="IP39" s="3"/>
      <c r="IQ39" s="3"/>
      <c r="IR39" s="3"/>
      <c r="IS39" s="3"/>
      <c r="IT39" s="3"/>
      <c r="IU39" s="3"/>
      <c r="IV39" s="3"/>
    </row>
    <row r="40" spans="1:256">
      <c r="A40" s="46"/>
      <c r="B40" s="26"/>
      <c r="C40" s="18"/>
      <c r="D40" s="23"/>
      <c r="E40" s="28"/>
      <c r="F40" s="15"/>
      <c r="G40" s="565" t="s">
        <v>47</v>
      </c>
      <c r="H40" s="565"/>
      <c r="I40" s="23"/>
      <c r="J40" s="23"/>
      <c r="K40" s="12"/>
      <c r="L40" s="2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  <c r="Z40" s="3"/>
      <c r="AA40" s="3"/>
      <c r="AB40" s="3"/>
      <c r="AC40" s="3"/>
      <c r="AD40" s="3"/>
      <c r="AE40" s="3"/>
      <c r="AF40" s="3"/>
      <c r="AG40" s="3"/>
      <c r="AH40" s="3"/>
      <c r="AI40" s="3"/>
      <c r="AJ40" s="3"/>
      <c r="AK40" s="3"/>
      <c r="AL40" s="3"/>
      <c r="AM40" s="3"/>
      <c r="AN40" s="3"/>
      <c r="AO40" s="3"/>
      <c r="AP40" s="3"/>
      <c r="AQ40" s="3"/>
      <c r="AR40" s="3"/>
      <c r="AS40" s="3"/>
      <c r="AT40" s="3"/>
      <c r="AU40" s="3"/>
      <c r="AV40" s="3"/>
      <c r="AW40" s="3"/>
      <c r="AX40" s="3"/>
      <c r="AY40" s="3"/>
      <c r="AZ40" s="3"/>
      <c r="BA40" s="3"/>
      <c r="BB40" s="3"/>
      <c r="BC40" s="3"/>
      <c r="BD40" s="3"/>
      <c r="BE40" s="3"/>
      <c r="BF40" s="3"/>
      <c r="BG40" s="3"/>
      <c r="BH40" s="3"/>
      <c r="BI40" s="3"/>
      <c r="BJ40" s="3"/>
      <c r="BK40" s="3"/>
      <c r="BL40" s="3"/>
      <c r="BM40" s="3"/>
      <c r="BN40" s="3"/>
      <c r="BO40" s="3"/>
      <c r="BP40" s="3"/>
      <c r="BQ40" s="3"/>
      <c r="BR40" s="3"/>
      <c r="BS40" s="3"/>
      <c r="BT40" s="3"/>
      <c r="BU40" s="3"/>
      <c r="BV40" s="3"/>
      <c r="BW40" s="3"/>
      <c r="BX40" s="3"/>
      <c r="BY40" s="3"/>
      <c r="BZ40" s="3"/>
      <c r="CA40" s="3"/>
      <c r="CB40" s="3"/>
      <c r="CC40" s="3"/>
      <c r="CD40" s="3"/>
      <c r="CE40" s="3"/>
      <c r="CF40" s="3"/>
      <c r="CG40" s="3"/>
      <c r="CH40" s="3"/>
      <c r="CI40" s="3"/>
      <c r="CJ40" s="3"/>
      <c r="CK40" s="3"/>
      <c r="CL40" s="3"/>
      <c r="CM40" s="3"/>
      <c r="CN40" s="3"/>
      <c r="CO40" s="3"/>
      <c r="CP40" s="3"/>
      <c r="CQ40" s="3"/>
      <c r="CR40" s="3"/>
      <c r="CS40" s="3"/>
      <c r="CT40" s="3"/>
      <c r="CU40" s="3"/>
      <c r="CV40" s="3"/>
      <c r="CW40" s="3"/>
      <c r="CX40" s="3"/>
      <c r="CY40" s="3"/>
      <c r="CZ40" s="3"/>
      <c r="DA40" s="3"/>
      <c r="DB40" s="3"/>
      <c r="DC40" s="3"/>
      <c r="DD40" s="3"/>
      <c r="DE40" s="3"/>
      <c r="DF40" s="3"/>
      <c r="DG40" s="3"/>
      <c r="DH40" s="3"/>
      <c r="DI40" s="3"/>
      <c r="DJ40" s="3"/>
      <c r="DK40" s="3"/>
      <c r="DL40" s="3"/>
      <c r="DM40" s="3"/>
      <c r="DN40" s="3"/>
      <c r="DO40" s="3"/>
      <c r="DP40" s="3"/>
      <c r="DQ40" s="3"/>
      <c r="DR40" s="3"/>
      <c r="DS40" s="3"/>
      <c r="DT40" s="3"/>
      <c r="DU40" s="3"/>
      <c r="DV40" s="3"/>
      <c r="DW40" s="3"/>
      <c r="DX40" s="3"/>
      <c r="DY40" s="3"/>
      <c r="DZ40" s="3"/>
      <c r="EA40" s="3"/>
      <c r="EB40" s="3"/>
      <c r="EC40" s="3"/>
      <c r="ED40" s="3"/>
      <c r="EE40" s="3"/>
      <c r="EF40" s="3"/>
      <c r="EG40" s="3"/>
      <c r="EH40" s="3"/>
      <c r="EI40" s="3"/>
      <c r="EJ40" s="3"/>
      <c r="EK40" s="3"/>
      <c r="EL40" s="3"/>
      <c r="EM40" s="3"/>
      <c r="EN40" s="3"/>
      <c r="EO40" s="3"/>
      <c r="EP40" s="3"/>
      <c r="EQ40" s="3"/>
      <c r="ER40" s="3"/>
      <c r="ES40" s="3"/>
      <c r="ET40" s="3"/>
      <c r="EU40" s="3"/>
      <c r="EV40" s="3"/>
      <c r="EW40" s="3"/>
      <c r="EX40" s="3"/>
      <c r="EY40" s="3"/>
      <c r="EZ40" s="3"/>
      <c r="FA40" s="3"/>
      <c r="FB40" s="3"/>
      <c r="FC40" s="3"/>
      <c r="FD40" s="3"/>
      <c r="FE40" s="3"/>
      <c r="FF40" s="3"/>
      <c r="FG40" s="3"/>
      <c r="FH40" s="3"/>
      <c r="FI40" s="3"/>
      <c r="FJ40" s="3"/>
      <c r="FK40" s="3"/>
      <c r="FL40" s="3"/>
      <c r="FM40" s="3"/>
      <c r="FN40" s="3"/>
      <c r="FO40" s="3"/>
      <c r="FP40" s="3"/>
      <c r="FQ40" s="3"/>
      <c r="FR40" s="3"/>
      <c r="FS40" s="3"/>
      <c r="FT40" s="3"/>
      <c r="FU40" s="3"/>
      <c r="FV40" s="3"/>
      <c r="FW40" s="3"/>
      <c r="FX40" s="3"/>
      <c r="FY40" s="3"/>
      <c r="FZ40" s="3"/>
      <c r="GA40" s="3"/>
      <c r="GB40" s="3"/>
      <c r="GC40" s="3"/>
      <c r="GD40" s="3"/>
      <c r="GE40" s="3"/>
      <c r="GF40" s="3"/>
      <c r="GG40" s="3"/>
      <c r="GH40" s="3"/>
      <c r="GI40" s="3"/>
      <c r="GJ40" s="3"/>
      <c r="GK40" s="3"/>
      <c r="GL40" s="3"/>
      <c r="GM40" s="3"/>
      <c r="GN40" s="3"/>
      <c r="GO40" s="3"/>
      <c r="GP40" s="3"/>
      <c r="GQ40" s="3"/>
      <c r="GR40" s="3"/>
      <c r="GS40" s="3"/>
      <c r="GT40" s="3"/>
      <c r="GU40" s="3"/>
      <c r="GV40" s="3"/>
      <c r="GW40" s="3"/>
      <c r="GX40" s="3"/>
      <c r="GY40" s="3"/>
      <c r="GZ40" s="3"/>
      <c r="HA40" s="3"/>
      <c r="HB40" s="3"/>
      <c r="HC40" s="3"/>
      <c r="HD40" s="3"/>
      <c r="HE40" s="3"/>
      <c r="HF40" s="3"/>
      <c r="HG40" s="3"/>
      <c r="HH40" s="3"/>
      <c r="HI40" s="3"/>
      <c r="HJ40" s="3"/>
      <c r="HK40" s="3"/>
      <c r="HL40" s="3"/>
      <c r="HM40" s="3"/>
      <c r="HN40" s="3"/>
      <c r="HO40" s="3"/>
      <c r="HP40" s="3"/>
      <c r="HQ40" s="3"/>
      <c r="HR40" s="3"/>
      <c r="HS40" s="3"/>
      <c r="HT40" s="3"/>
      <c r="HU40" s="3"/>
      <c r="HV40" s="3"/>
      <c r="HW40" s="3"/>
      <c r="HX40" s="3"/>
      <c r="HY40" s="3"/>
      <c r="HZ40" s="3"/>
      <c r="IA40" s="3"/>
      <c r="IB40" s="3"/>
      <c r="IC40" s="3"/>
      <c r="ID40" s="3"/>
      <c r="IE40" s="3"/>
      <c r="IF40" s="3"/>
      <c r="IG40" s="3"/>
      <c r="IH40" s="3"/>
      <c r="II40" s="3"/>
      <c r="IJ40" s="3"/>
      <c r="IK40" s="3"/>
      <c r="IL40" s="3"/>
      <c r="IM40" s="3"/>
      <c r="IN40" s="3"/>
      <c r="IO40" s="3"/>
      <c r="IP40" s="3"/>
      <c r="IQ40" s="3"/>
      <c r="IR40" s="3"/>
      <c r="IS40" s="3"/>
      <c r="IT40" s="3"/>
      <c r="IU40" s="3"/>
      <c r="IV40" s="3"/>
    </row>
    <row r="41" spans="1:256">
      <c r="A41" s="46"/>
      <c r="B41" s="560" t="s">
        <v>48</v>
      </c>
      <c r="C41" s="560"/>
      <c r="D41" s="29">
        <f>D24+D39</f>
        <v>581069698.62</v>
      </c>
      <c r="E41" s="29">
        <f>E24+E39</f>
        <v>538720217.87</v>
      </c>
      <c r="F41" s="15"/>
      <c r="G41" s="18"/>
      <c r="H41" s="33"/>
      <c r="I41" s="23"/>
      <c r="J41" s="23"/>
      <c r="K41" s="12"/>
      <c r="L41" s="2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  <c r="AA41" s="3"/>
      <c r="AB41" s="3"/>
      <c r="AC41" s="3"/>
      <c r="AD41" s="3"/>
      <c r="AE41" s="3"/>
      <c r="AF41" s="3"/>
      <c r="AG41" s="3"/>
      <c r="AH41" s="3"/>
      <c r="AI41" s="3"/>
      <c r="AJ41" s="3"/>
      <c r="AK41" s="3"/>
      <c r="AL41" s="3"/>
      <c r="AM41" s="3"/>
      <c r="AN41" s="3"/>
      <c r="AO41" s="3"/>
      <c r="AP41" s="3"/>
      <c r="AQ41" s="3"/>
      <c r="AR41" s="3"/>
      <c r="AS41" s="3"/>
      <c r="AT41" s="3"/>
      <c r="AU41" s="3"/>
      <c r="AV41" s="3"/>
      <c r="AW41" s="3"/>
      <c r="AX41" s="3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  <c r="BJ41" s="3"/>
      <c r="BK41" s="3"/>
      <c r="BL41" s="3"/>
      <c r="BM41" s="3"/>
      <c r="BN41" s="3"/>
      <c r="BO41" s="3"/>
      <c r="BP41" s="3"/>
      <c r="BQ41" s="3"/>
      <c r="BR41" s="3"/>
      <c r="BS41" s="3"/>
      <c r="BT41" s="3"/>
      <c r="BU41" s="3"/>
      <c r="BV41" s="3"/>
      <c r="BW41" s="3"/>
      <c r="BX41" s="3"/>
      <c r="BY41" s="3"/>
      <c r="BZ41" s="3"/>
      <c r="CA41" s="3"/>
      <c r="CB41" s="3"/>
      <c r="CC41" s="3"/>
      <c r="CD41" s="3"/>
      <c r="CE41" s="3"/>
      <c r="CF41" s="3"/>
      <c r="CG41" s="3"/>
      <c r="CH41" s="3"/>
      <c r="CI41" s="3"/>
      <c r="CJ41" s="3"/>
      <c r="CK41" s="3"/>
      <c r="CL41" s="3"/>
      <c r="CM41" s="3"/>
      <c r="CN41" s="3"/>
      <c r="CO41" s="3"/>
      <c r="CP41" s="3"/>
      <c r="CQ41" s="3"/>
      <c r="CR41" s="3"/>
      <c r="CS41" s="3"/>
      <c r="CT41" s="3"/>
      <c r="CU41" s="3"/>
      <c r="CV41" s="3"/>
      <c r="CW41" s="3"/>
      <c r="CX41" s="3"/>
      <c r="CY41" s="3"/>
      <c r="CZ41" s="3"/>
      <c r="DA41" s="3"/>
      <c r="DB41" s="3"/>
      <c r="DC41" s="3"/>
      <c r="DD41" s="3"/>
      <c r="DE41" s="3"/>
      <c r="DF41" s="3"/>
      <c r="DG41" s="3"/>
      <c r="DH41" s="3"/>
      <c r="DI41" s="3"/>
      <c r="DJ41" s="3"/>
      <c r="DK41" s="3"/>
      <c r="DL41" s="3"/>
      <c r="DM41" s="3"/>
      <c r="DN41" s="3"/>
      <c r="DO41" s="3"/>
      <c r="DP41" s="3"/>
      <c r="DQ41" s="3"/>
      <c r="DR41" s="3"/>
      <c r="DS41" s="3"/>
      <c r="DT41" s="3"/>
      <c r="DU41" s="3"/>
      <c r="DV41" s="3"/>
      <c r="DW41" s="3"/>
      <c r="DX41" s="3"/>
      <c r="DY41" s="3"/>
      <c r="DZ41" s="3"/>
      <c r="EA41" s="3"/>
      <c r="EB41" s="3"/>
      <c r="EC41" s="3"/>
      <c r="ED41" s="3"/>
      <c r="EE41" s="3"/>
      <c r="EF41" s="3"/>
      <c r="EG41" s="3"/>
      <c r="EH41" s="3"/>
      <c r="EI41" s="3"/>
      <c r="EJ41" s="3"/>
      <c r="EK41" s="3"/>
      <c r="EL41" s="3"/>
      <c r="EM41" s="3"/>
      <c r="EN41" s="3"/>
      <c r="EO41" s="3"/>
      <c r="EP41" s="3"/>
      <c r="EQ41" s="3"/>
      <c r="ER41" s="3"/>
      <c r="ES41" s="3"/>
      <c r="ET41" s="3"/>
      <c r="EU41" s="3"/>
      <c r="EV41" s="3"/>
      <c r="EW41" s="3"/>
      <c r="EX41" s="3"/>
      <c r="EY41" s="3"/>
      <c r="EZ41" s="3"/>
      <c r="FA41" s="3"/>
      <c r="FB41" s="3"/>
      <c r="FC41" s="3"/>
      <c r="FD41" s="3"/>
      <c r="FE41" s="3"/>
      <c r="FF41" s="3"/>
      <c r="FG41" s="3"/>
      <c r="FH41" s="3"/>
      <c r="FI41" s="3"/>
      <c r="FJ41" s="3"/>
      <c r="FK41" s="3"/>
      <c r="FL41" s="3"/>
      <c r="FM41" s="3"/>
      <c r="FN41" s="3"/>
      <c r="FO41" s="3"/>
      <c r="FP41" s="3"/>
      <c r="FQ41" s="3"/>
      <c r="FR41" s="3"/>
      <c r="FS41" s="3"/>
      <c r="FT41" s="3"/>
      <c r="FU41" s="3"/>
      <c r="FV41" s="3"/>
      <c r="FW41" s="3"/>
      <c r="FX41" s="3"/>
      <c r="FY41" s="3"/>
      <c r="FZ41" s="3"/>
      <c r="GA41" s="3"/>
      <c r="GB41" s="3"/>
      <c r="GC41" s="3"/>
      <c r="GD41" s="3"/>
      <c r="GE41" s="3"/>
      <c r="GF41" s="3"/>
      <c r="GG41" s="3"/>
      <c r="GH41" s="3"/>
      <c r="GI41" s="3"/>
      <c r="GJ41" s="3"/>
      <c r="GK41" s="3"/>
      <c r="GL41" s="3"/>
      <c r="GM41" s="3"/>
      <c r="GN41" s="3"/>
      <c r="GO41" s="3"/>
      <c r="GP41" s="3"/>
      <c r="GQ41" s="3"/>
      <c r="GR41" s="3"/>
      <c r="GS41" s="3"/>
      <c r="GT41" s="3"/>
      <c r="GU41" s="3"/>
      <c r="GV41" s="3"/>
      <c r="GW41" s="3"/>
      <c r="GX41" s="3"/>
      <c r="GY41" s="3"/>
      <c r="GZ41" s="3"/>
      <c r="HA41" s="3"/>
      <c r="HB41" s="3"/>
      <c r="HC41" s="3"/>
      <c r="HD41" s="3"/>
      <c r="HE41" s="3"/>
      <c r="HF41" s="3"/>
      <c r="HG41" s="3"/>
      <c r="HH41" s="3"/>
      <c r="HI41" s="3"/>
      <c r="HJ41" s="3"/>
      <c r="HK41" s="3"/>
      <c r="HL41" s="3"/>
      <c r="HM41" s="3"/>
      <c r="HN41" s="3"/>
      <c r="HO41" s="3"/>
      <c r="HP41" s="3"/>
      <c r="HQ41" s="3"/>
      <c r="HR41" s="3"/>
      <c r="HS41" s="3"/>
      <c r="HT41" s="3"/>
      <c r="HU41" s="3"/>
      <c r="HV41" s="3"/>
      <c r="HW41" s="3"/>
      <c r="HX41" s="3"/>
      <c r="HY41" s="3"/>
      <c r="HZ41" s="3"/>
      <c r="IA41" s="3"/>
      <c r="IB41" s="3"/>
      <c r="IC41" s="3"/>
      <c r="ID41" s="3"/>
      <c r="IE41" s="3"/>
      <c r="IF41" s="3"/>
      <c r="IG41" s="3"/>
      <c r="IH41" s="3"/>
      <c r="II41" s="3"/>
      <c r="IJ41" s="3"/>
      <c r="IK41" s="3"/>
      <c r="IL41" s="3"/>
      <c r="IM41" s="3"/>
      <c r="IN41" s="3"/>
      <c r="IO41" s="3"/>
      <c r="IP41" s="3"/>
      <c r="IQ41" s="3"/>
      <c r="IR41" s="3"/>
      <c r="IS41" s="3"/>
      <c r="IT41" s="3"/>
      <c r="IU41" s="3"/>
      <c r="IV41" s="3"/>
    </row>
    <row r="42" spans="1:256">
      <c r="A42" s="46"/>
      <c r="B42" s="26"/>
      <c r="C42" s="26"/>
      <c r="D42" s="35"/>
      <c r="E42" s="35"/>
      <c r="F42" s="15"/>
      <c r="G42" s="560" t="s">
        <v>49</v>
      </c>
      <c r="H42" s="560"/>
      <c r="I42" s="29">
        <f>SUM(I44:I46)</f>
        <v>293134240.13999999</v>
      </c>
      <c r="J42" s="29">
        <f>SUM(J44:J46)</f>
        <v>291201072.66000003</v>
      </c>
      <c r="K42" s="12"/>
      <c r="L42" s="2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  <c r="AA42" s="3"/>
      <c r="AB42" s="3"/>
      <c r="AC42" s="3"/>
      <c r="AD42" s="3"/>
      <c r="AE42" s="3"/>
      <c r="AF42" s="3"/>
      <c r="AG42" s="3"/>
      <c r="AH42" s="3"/>
      <c r="AI42" s="3"/>
      <c r="AJ42" s="3"/>
      <c r="AK42" s="3"/>
      <c r="AL42" s="3"/>
      <c r="AM42" s="3"/>
      <c r="AN42" s="3"/>
      <c r="AO42" s="3"/>
      <c r="AP42" s="3"/>
      <c r="AQ42" s="3"/>
      <c r="AR42" s="3"/>
      <c r="AS42" s="3"/>
      <c r="AT42" s="3"/>
      <c r="AU42" s="3"/>
      <c r="AV42" s="3"/>
      <c r="AW42" s="3"/>
      <c r="AX42" s="3"/>
      <c r="AY42" s="3"/>
      <c r="AZ42" s="3"/>
      <c r="BA42" s="3"/>
      <c r="BB42" s="3"/>
      <c r="BC42" s="3"/>
      <c r="BD42" s="3"/>
      <c r="BE42" s="3"/>
      <c r="BF42" s="3"/>
      <c r="BG42" s="3"/>
      <c r="BH42" s="3"/>
      <c r="BI42" s="3"/>
      <c r="BJ42" s="3"/>
      <c r="BK42" s="3"/>
      <c r="BL42" s="3"/>
      <c r="BM42" s="3"/>
      <c r="BN42" s="3"/>
      <c r="BO42" s="3"/>
      <c r="BP42" s="3"/>
      <c r="BQ42" s="3"/>
      <c r="BR42" s="3"/>
      <c r="BS42" s="3"/>
      <c r="BT42" s="3"/>
      <c r="BU42" s="3"/>
      <c r="BV42" s="3"/>
      <c r="BW42" s="3"/>
      <c r="BX42" s="3"/>
      <c r="BY42" s="3"/>
      <c r="BZ42" s="3"/>
      <c r="CA42" s="3"/>
      <c r="CB42" s="3"/>
      <c r="CC42" s="3"/>
      <c r="CD42" s="3"/>
      <c r="CE42" s="3"/>
      <c r="CF42" s="3"/>
      <c r="CG42" s="3"/>
      <c r="CH42" s="3"/>
      <c r="CI42" s="3"/>
      <c r="CJ42" s="3"/>
      <c r="CK42" s="3"/>
      <c r="CL42" s="3"/>
      <c r="CM42" s="3"/>
      <c r="CN42" s="3"/>
      <c r="CO42" s="3"/>
      <c r="CP42" s="3"/>
      <c r="CQ42" s="3"/>
      <c r="CR42" s="3"/>
      <c r="CS42" s="3"/>
      <c r="CT42" s="3"/>
      <c r="CU42" s="3"/>
      <c r="CV42" s="3"/>
      <c r="CW42" s="3"/>
      <c r="CX42" s="3"/>
      <c r="CY42" s="3"/>
      <c r="CZ42" s="3"/>
      <c r="DA42" s="3"/>
      <c r="DB42" s="3"/>
      <c r="DC42" s="3"/>
      <c r="DD42" s="3"/>
      <c r="DE42" s="3"/>
      <c r="DF42" s="3"/>
      <c r="DG42" s="3"/>
      <c r="DH42" s="3"/>
      <c r="DI42" s="3"/>
      <c r="DJ42" s="3"/>
      <c r="DK42" s="3"/>
      <c r="DL42" s="3"/>
      <c r="DM42" s="3"/>
      <c r="DN42" s="3"/>
      <c r="DO42" s="3"/>
      <c r="DP42" s="3"/>
      <c r="DQ42" s="3"/>
      <c r="DR42" s="3"/>
      <c r="DS42" s="3"/>
      <c r="DT42" s="3"/>
      <c r="DU42" s="3"/>
      <c r="DV42" s="3"/>
      <c r="DW42" s="3"/>
      <c r="DX42" s="3"/>
      <c r="DY42" s="3"/>
      <c r="DZ42" s="3"/>
      <c r="EA42" s="3"/>
      <c r="EB42" s="3"/>
      <c r="EC42" s="3"/>
      <c r="ED42" s="3"/>
      <c r="EE42" s="3"/>
      <c r="EF42" s="3"/>
      <c r="EG42" s="3"/>
      <c r="EH42" s="3"/>
      <c r="EI42" s="3"/>
      <c r="EJ42" s="3"/>
      <c r="EK42" s="3"/>
      <c r="EL42" s="3"/>
      <c r="EM42" s="3"/>
      <c r="EN42" s="3"/>
      <c r="EO42" s="3"/>
      <c r="EP42" s="3"/>
      <c r="EQ42" s="3"/>
      <c r="ER42" s="3"/>
      <c r="ES42" s="3"/>
      <c r="ET42" s="3"/>
      <c r="EU42" s="3"/>
      <c r="EV42" s="3"/>
      <c r="EW42" s="3"/>
      <c r="EX42" s="3"/>
      <c r="EY42" s="3"/>
      <c r="EZ42" s="3"/>
      <c r="FA42" s="3"/>
      <c r="FB42" s="3"/>
      <c r="FC42" s="3"/>
      <c r="FD42" s="3"/>
      <c r="FE42" s="3"/>
      <c r="FF42" s="3"/>
      <c r="FG42" s="3"/>
      <c r="FH42" s="3"/>
      <c r="FI42" s="3"/>
      <c r="FJ42" s="3"/>
      <c r="FK42" s="3"/>
      <c r="FL42" s="3"/>
      <c r="FM42" s="3"/>
      <c r="FN42" s="3"/>
      <c r="FO42" s="3"/>
      <c r="FP42" s="3"/>
      <c r="FQ42" s="3"/>
      <c r="FR42" s="3"/>
      <c r="FS42" s="3"/>
      <c r="FT42" s="3"/>
      <c r="FU42" s="3"/>
      <c r="FV42" s="3"/>
      <c r="FW42" s="3"/>
      <c r="FX42" s="3"/>
      <c r="FY42" s="3"/>
      <c r="FZ42" s="3"/>
      <c r="GA42" s="3"/>
      <c r="GB42" s="3"/>
      <c r="GC42" s="3"/>
      <c r="GD42" s="3"/>
      <c r="GE42" s="3"/>
      <c r="GF42" s="3"/>
      <c r="GG42" s="3"/>
      <c r="GH42" s="3"/>
      <c r="GI42" s="3"/>
      <c r="GJ42" s="3"/>
      <c r="GK42" s="3"/>
      <c r="GL42" s="3"/>
      <c r="GM42" s="3"/>
      <c r="GN42" s="3"/>
      <c r="GO42" s="3"/>
      <c r="GP42" s="3"/>
      <c r="GQ42" s="3"/>
      <c r="GR42" s="3"/>
      <c r="GS42" s="3"/>
      <c r="GT42" s="3"/>
      <c r="GU42" s="3"/>
      <c r="GV42" s="3"/>
      <c r="GW42" s="3"/>
      <c r="GX42" s="3"/>
      <c r="GY42" s="3"/>
      <c r="GZ42" s="3"/>
      <c r="HA42" s="3"/>
      <c r="HB42" s="3"/>
      <c r="HC42" s="3"/>
      <c r="HD42" s="3"/>
      <c r="HE42" s="3"/>
      <c r="HF42" s="3"/>
      <c r="HG42" s="3"/>
      <c r="HH42" s="3"/>
      <c r="HI42" s="3"/>
      <c r="HJ42" s="3"/>
      <c r="HK42" s="3"/>
      <c r="HL42" s="3"/>
      <c r="HM42" s="3"/>
      <c r="HN42" s="3"/>
      <c r="HO42" s="3"/>
      <c r="HP42" s="3"/>
      <c r="HQ42" s="3"/>
      <c r="HR42" s="3"/>
      <c r="HS42" s="3"/>
      <c r="HT42" s="3"/>
      <c r="HU42" s="3"/>
      <c r="HV42" s="3"/>
      <c r="HW42" s="3"/>
      <c r="HX42" s="3"/>
      <c r="HY42" s="3"/>
      <c r="HZ42" s="3"/>
      <c r="IA42" s="3"/>
      <c r="IB42" s="3"/>
      <c r="IC42" s="3"/>
      <c r="ID42" s="3"/>
      <c r="IE42" s="3"/>
      <c r="IF42" s="3"/>
      <c r="IG42" s="3"/>
      <c r="IH42" s="3"/>
      <c r="II42" s="3"/>
      <c r="IJ42" s="3"/>
      <c r="IK42" s="3"/>
      <c r="IL42" s="3"/>
      <c r="IM42" s="3"/>
      <c r="IN42" s="3"/>
      <c r="IO42" s="3"/>
      <c r="IP42" s="3"/>
      <c r="IQ42" s="3"/>
      <c r="IR42" s="3"/>
      <c r="IS42" s="3"/>
      <c r="IT42" s="3"/>
      <c r="IU42" s="3"/>
      <c r="IV42" s="3"/>
    </row>
    <row r="43" spans="1:256">
      <c r="A43" s="46"/>
      <c r="B43" s="26"/>
      <c r="C43" s="26"/>
      <c r="D43" s="35"/>
      <c r="E43" s="35"/>
      <c r="F43" s="15"/>
      <c r="G43" s="26"/>
      <c r="H43" s="14"/>
      <c r="I43" s="23"/>
      <c r="J43" s="23"/>
      <c r="K43" s="12"/>
      <c r="L43" s="2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  <c r="AD43" s="3"/>
      <c r="AE43" s="3"/>
      <c r="AF43" s="3"/>
      <c r="AG43" s="3"/>
      <c r="AH43" s="3"/>
      <c r="AI43" s="3"/>
      <c r="AJ43" s="3"/>
      <c r="AK43" s="3"/>
      <c r="AL43" s="3"/>
      <c r="AM43" s="3"/>
      <c r="AN43" s="3"/>
      <c r="AO43" s="3"/>
      <c r="AP43" s="3"/>
      <c r="AQ43" s="3"/>
      <c r="AR43" s="3"/>
      <c r="AS43" s="3"/>
      <c r="AT43" s="3"/>
      <c r="AU43" s="3"/>
      <c r="AV43" s="3"/>
      <c r="AW43" s="3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3"/>
      <c r="BK43" s="3"/>
      <c r="BL43" s="3"/>
      <c r="BM43" s="3"/>
      <c r="BN43" s="3"/>
      <c r="BO43" s="3"/>
      <c r="BP43" s="3"/>
      <c r="BQ43" s="3"/>
      <c r="BR43" s="3"/>
      <c r="BS43" s="3"/>
      <c r="BT43" s="3"/>
      <c r="BU43" s="3"/>
      <c r="BV43" s="3"/>
      <c r="BW43" s="3"/>
      <c r="BX43" s="3"/>
      <c r="BY43" s="3"/>
      <c r="BZ43" s="3"/>
      <c r="CA43" s="3"/>
      <c r="CB43" s="3"/>
      <c r="CC43" s="3"/>
      <c r="CD43" s="3"/>
      <c r="CE43" s="3"/>
      <c r="CF43" s="3"/>
      <c r="CG43" s="3"/>
      <c r="CH43" s="3"/>
      <c r="CI43" s="3"/>
      <c r="CJ43" s="3"/>
      <c r="CK43" s="3"/>
      <c r="CL43" s="3"/>
      <c r="CM43" s="3"/>
      <c r="CN43" s="3"/>
      <c r="CO43" s="3"/>
      <c r="CP43" s="3"/>
      <c r="CQ43" s="3"/>
      <c r="CR43" s="3"/>
      <c r="CS43" s="3"/>
      <c r="CT43" s="3"/>
      <c r="CU43" s="3"/>
      <c r="CV43" s="3"/>
      <c r="CW43" s="3"/>
      <c r="CX43" s="3"/>
      <c r="CY43" s="3"/>
      <c r="CZ43" s="3"/>
      <c r="DA43" s="3"/>
      <c r="DB43" s="3"/>
      <c r="DC43" s="3"/>
      <c r="DD43" s="3"/>
      <c r="DE43" s="3"/>
      <c r="DF43" s="3"/>
      <c r="DG43" s="3"/>
      <c r="DH43" s="3"/>
      <c r="DI43" s="3"/>
      <c r="DJ43" s="3"/>
      <c r="DK43" s="3"/>
      <c r="DL43" s="3"/>
      <c r="DM43" s="3"/>
      <c r="DN43" s="3"/>
      <c r="DO43" s="3"/>
      <c r="DP43" s="3"/>
      <c r="DQ43" s="3"/>
      <c r="DR43" s="3"/>
      <c r="DS43" s="3"/>
      <c r="DT43" s="3"/>
      <c r="DU43" s="3"/>
      <c r="DV43" s="3"/>
      <c r="DW43" s="3"/>
      <c r="DX43" s="3"/>
      <c r="DY43" s="3"/>
      <c r="DZ43" s="3"/>
      <c r="EA43" s="3"/>
      <c r="EB43" s="3"/>
      <c r="EC43" s="3"/>
      <c r="ED43" s="3"/>
      <c r="EE43" s="3"/>
      <c r="EF43" s="3"/>
      <c r="EG43" s="3"/>
      <c r="EH43" s="3"/>
      <c r="EI43" s="3"/>
      <c r="EJ43" s="3"/>
      <c r="EK43" s="3"/>
      <c r="EL43" s="3"/>
      <c r="EM43" s="3"/>
      <c r="EN43" s="3"/>
      <c r="EO43" s="3"/>
      <c r="EP43" s="3"/>
      <c r="EQ43" s="3"/>
      <c r="ER43" s="3"/>
      <c r="ES43" s="3"/>
      <c r="ET43" s="3"/>
      <c r="EU43" s="3"/>
      <c r="EV43" s="3"/>
      <c r="EW43" s="3"/>
      <c r="EX43" s="3"/>
      <c r="EY43" s="3"/>
      <c r="EZ43" s="3"/>
      <c r="FA43" s="3"/>
      <c r="FB43" s="3"/>
      <c r="FC43" s="3"/>
      <c r="FD43" s="3"/>
      <c r="FE43" s="3"/>
      <c r="FF43" s="3"/>
      <c r="FG43" s="3"/>
      <c r="FH43" s="3"/>
      <c r="FI43" s="3"/>
      <c r="FJ43" s="3"/>
      <c r="FK43" s="3"/>
      <c r="FL43" s="3"/>
      <c r="FM43" s="3"/>
      <c r="FN43" s="3"/>
      <c r="FO43" s="3"/>
      <c r="FP43" s="3"/>
      <c r="FQ43" s="3"/>
      <c r="FR43" s="3"/>
      <c r="FS43" s="3"/>
      <c r="FT43" s="3"/>
      <c r="FU43" s="3"/>
      <c r="FV43" s="3"/>
      <c r="FW43" s="3"/>
      <c r="FX43" s="3"/>
      <c r="FY43" s="3"/>
      <c r="FZ43" s="3"/>
      <c r="GA43" s="3"/>
      <c r="GB43" s="3"/>
      <c r="GC43" s="3"/>
      <c r="GD43" s="3"/>
      <c r="GE43" s="3"/>
      <c r="GF43" s="3"/>
      <c r="GG43" s="3"/>
      <c r="GH43" s="3"/>
      <c r="GI43" s="3"/>
      <c r="GJ43" s="3"/>
      <c r="GK43" s="3"/>
      <c r="GL43" s="3"/>
      <c r="GM43" s="3"/>
      <c r="GN43" s="3"/>
      <c r="GO43" s="3"/>
      <c r="GP43" s="3"/>
      <c r="GQ43" s="3"/>
      <c r="GR43" s="3"/>
      <c r="GS43" s="3"/>
      <c r="GT43" s="3"/>
      <c r="GU43" s="3"/>
      <c r="GV43" s="3"/>
      <c r="GW43" s="3"/>
      <c r="GX43" s="3"/>
      <c r="GY43" s="3"/>
      <c r="GZ43" s="3"/>
      <c r="HA43" s="3"/>
      <c r="HB43" s="3"/>
      <c r="HC43" s="3"/>
      <c r="HD43" s="3"/>
      <c r="HE43" s="3"/>
      <c r="HF43" s="3"/>
      <c r="HG43" s="3"/>
      <c r="HH43" s="3"/>
      <c r="HI43" s="3"/>
      <c r="HJ43" s="3"/>
      <c r="HK43" s="3"/>
      <c r="HL43" s="3"/>
      <c r="HM43" s="3"/>
      <c r="HN43" s="3"/>
      <c r="HO43" s="3"/>
      <c r="HP43" s="3"/>
      <c r="HQ43" s="3"/>
      <c r="HR43" s="3"/>
      <c r="HS43" s="3"/>
      <c r="HT43" s="3"/>
      <c r="HU43" s="3"/>
      <c r="HV43" s="3"/>
      <c r="HW43" s="3"/>
      <c r="HX43" s="3"/>
      <c r="HY43" s="3"/>
      <c r="HZ43" s="3"/>
      <c r="IA43" s="3"/>
      <c r="IB43" s="3"/>
      <c r="IC43" s="3"/>
      <c r="ID43" s="3"/>
      <c r="IE43" s="3"/>
      <c r="IF43" s="3"/>
      <c r="IG43" s="3"/>
      <c r="IH43" s="3"/>
      <c r="II43" s="3"/>
      <c r="IJ43" s="3"/>
      <c r="IK43" s="3"/>
      <c r="IL43" s="3"/>
      <c r="IM43" s="3"/>
      <c r="IN43" s="3"/>
      <c r="IO43" s="3"/>
      <c r="IP43" s="3"/>
      <c r="IQ43" s="3"/>
      <c r="IR43" s="3"/>
      <c r="IS43" s="3"/>
      <c r="IT43" s="3"/>
      <c r="IU43" s="3"/>
      <c r="IV43" s="3"/>
    </row>
    <row r="44" spans="1:256">
      <c r="A44" s="46"/>
      <c r="B44" s="26"/>
      <c r="C44" s="26"/>
      <c r="D44" s="35"/>
      <c r="E44" s="35"/>
      <c r="F44" s="15"/>
      <c r="G44" s="563" t="s">
        <v>50</v>
      </c>
      <c r="H44" s="563"/>
      <c r="I44" s="24">
        <f>'AÑO ACTU JUN 16'!$H$40</f>
        <v>206901344.31</v>
      </c>
      <c r="J44" s="24">
        <f>'AÑO ANT JUN 15'!$H$40</f>
        <v>204968176.83000001</v>
      </c>
      <c r="K44" s="12"/>
      <c r="L44" s="2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3"/>
      <c r="AR44" s="3"/>
      <c r="AS44" s="3"/>
      <c r="AT44" s="3"/>
      <c r="AU44" s="3"/>
      <c r="AV44" s="3"/>
      <c r="AW44" s="3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3"/>
      <c r="BK44" s="3"/>
      <c r="BL44" s="3"/>
      <c r="BM44" s="3"/>
      <c r="BN44" s="3"/>
      <c r="BO44" s="3"/>
      <c r="BP44" s="3"/>
      <c r="BQ44" s="3"/>
      <c r="BR44" s="3"/>
      <c r="BS44" s="3"/>
      <c r="BT44" s="3"/>
      <c r="BU44" s="3"/>
      <c r="BV44" s="3"/>
      <c r="BW44" s="3"/>
      <c r="BX44" s="3"/>
      <c r="BY44" s="3"/>
      <c r="BZ44" s="3"/>
      <c r="CA44" s="3"/>
      <c r="CB44" s="3"/>
      <c r="CC44" s="3"/>
      <c r="CD44" s="3"/>
      <c r="CE44" s="3"/>
      <c r="CF44" s="3"/>
      <c r="CG44" s="3"/>
      <c r="CH44" s="3"/>
      <c r="CI44" s="3"/>
      <c r="CJ44" s="3"/>
      <c r="CK44" s="3"/>
      <c r="CL44" s="3"/>
      <c r="CM44" s="3"/>
      <c r="CN44" s="3"/>
      <c r="CO44" s="3"/>
      <c r="CP44" s="3"/>
      <c r="CQ44" s="3"/>
      <c r="CR44" s="3"/>
      <c r="CS44" s="3"/>
      <c r="CT44" s="3"/>
      <c r="CU44" s="3"/>
      <c r="CV44" s="3"/>
      <c r="CW44" s="3"/>
      <c r="CX44" s="3"/>
      <c r="CY44" s="3"/>
      <c r="CZ44" s="3"/>
      <c r="DA44" s="3"/>
      <c r="DB44" s="3"/>
      <c r="DC44" s="3"/>
      <c r="DD44" s="3"/>
      <c r="DE44" s="3"/>
      <c r="DF44" s="3"/>
      <c r="DG44" s="3"/>
      <c r="DH44" s="3"/>
      <c r="DI44" s="3"/>
      <c r="DJ44" s="3"/>
      <c r="DK44" s="3"/>
      <c r="DL44" s="3"/>
      <c r="DM44" s="3"/>
      <c r="DN44" s="3"/>
      <c r="DO44" s="3"/>
      <c r="DP44" s="3"/>
      <c r="DQ44" s="3"/>
      <c r="DR44" s="3"/>
      <c r="DS44" s="3"/>
      <c r="DT44" s="3"/>
      <c r="DU44" s="3"/>
      <c r="DV44" s="3"/>
      <c r="DW44" s="3"/>
      <c r="DX44" s="3"/>
      <c r="DY44" s="3"/>
      <c r="DZ44" s="3"/>
      <c r="EA44" s="3"/>
      <c r="EB44" s="3"/>
      <c r="EC44" s="3"/>
      <c r="ED44" s="3"/>
      <c r="EE44" s="3"/>
      <c r="EF44" s="3"/>
      <c r="EG44" s="3"/>
      <c r="EH44" s="3"/>
      <c r="EI44" s="3"/>
      <c r="EJ44" s="3"/>
      <c r="EK44" s="3"/>
      <c r="EL44" s="3"/>
      <c r="EM44" s="3"/>
      <c r="EN44" s="3"/>
      <c r="EO44" s="3"/>
      <c r="EP44" s="3"/>
      <c r="EQ44" s="3"/>
      <c r="ER44" s="3"/>
      <c r="ES44" s="3"/>
      <c r="ET44" s="3"/>
      <c r="EU44" s="3"/>
      <c r="EV44" s="3"/>
      <c r="EW44" s="3"/>
      <c r="EX44" s="3"/>
      <c r="EY44" s="3"/>
      <c r="EZ44" s="3"/>
      <c r="FA44" s="3"/>
      <c r="FB44" s="3"/>
      <c r="FC44" s="3"/>
      <c r="FD44" s="3"/>
      <c r="FE44" s="3"/>
      <c r="FF44" s="3"/>
      <c r="FG44" s="3"/>
      <c r="FH44" s="3"/>
      <c r="FI44" s="3"/>
      <c r="FJ44" s="3"/>
      <c r="FK44" s="3"/>
      <c r="FL44" s="3"/>
      <c r="FM44" s="3"/>
      <c r="FN44" s="3"/>
      <c r="FO44" s="3"/>
      <c r="FP44" s="3"/>
      <c r="FQ44" s="3"/>
      <c r="FR44" s="3"/>
      <c r="FS44" s="3"/>
      <c r="FT44" s="3"/>
      <c r="FU44" s="3"/>
      <c r="FV44" s="3"/>
      <c r="FW44" s="3"/>
      <c r="FX44" s="3"/>
      <c r="FY44" s="3"/>
      <c r="FZ44" s="3"/>
      <c r="GA44" s="3"/>
      <c r="GB44" s="3"/>
      <c r="GC44" s="3"/>
      <c r="GD44" s="3"/>
      <c r="GE44" s="3"/>
      <c r="GF44" s="3"/>
      <c r="GG44" s="3"/>
      <c r="GH44" s="3"/>
      <c r="GI44" s="3"/>
      <c r="GJ44" s="3"/>
      <c r="GK44" s="3"/>
      <c r="GL44" s="3"/>
      <c r="GM44" s="3"/>
      <c r="GN44" s="3"/>
      <c r="GO44" s="3"/>
      <c r="GP44" s="3"/>
      <c r="GQ44" s="3"/>
      <c r="GR44" s="3"/>
      <c r="GS44" s="3"/>
      <c r="GT44" s="3"/>
      <c r="GU44" s="3"/>
      <c r="GV44" s="3"/>
      <c r="GW44" s="3"/>
      <c r="GX44" s="3"/>
      <c r="GY44" s="3"/>
      <c r="GZ44" s="3"/>
      <c r="HA44" s="3"/>
      <c r="HB44" s="3"/>
      <c r="HC44" s="3"/>
      <c r="HD44" s="3"/>
      <c r="HE44" s="3"/>
      <c r="HF44" s="3"/>
      <c r="HG44" s="3"/>
      <c r="HH44" s="3"/>
      <c r="HI44" s="3"/>
      <c r="HJ44" s="3"/>
      <c r="HK44" s="3"/>
      <c r="HL44" s="3"/>
      <c r="HM44" s="3"/>
      <c r="HN44" s="3"/>
      <c r="HO44" s="3"/>
      <c r="HP44" s="3"/>
      <c r="HQ44" s="3"/>
      <c r="HR44" s="3"/>
      <c r="HS44" s="3"/>
      <c r="HT44" s="3"/>
      <c r="HU44" s="3"/>
      <c r="HV44" s="3"/>
      <c r="HW44" s="3"/>
      <c r="HX44" s="3"/>
      <c r="HY44" s="3"/>
      <c r="HZ44" s="3"/>
      <c r="IA44" s="3"/>
      <c r="IB44" s="3"/>
      <c r="IC44" s="3"/>
      <c r="ID44" s="3"/>
      <c r="IE44" s="3"/>
      <c r="IF44" s="3"/>
      <c r="IG44" s="3"/>
      <c r="IH44" s="3"/>
      <c r="II44" s="3"/>
      <c r="IJ44" s="3"/>
      <c r="IK44" s="3"/>
      <c r="IL44" s="3"/>
      <c r="IM44" s="3"/>
      <c r="IN44" s="3"/>
      <c r="IO44" s="3"/>
      <c r="IP44" s="3"/>
      <c r="IQ44" s="3"/>
      <c r="IR44" s="3"/>
      <c r="IS44" s="3"/>
      <c r="IT44" s="3"/>
      <c r="IU44" s="3"/>
      <c r="IV44" s="3"/>
    </row>
    <row r="45" spans="1:256">
      <c r="A45" s="46"/>
      <c r="B45" s="26"/>
      <c r="C45" s="36"/>
      <c r="D45" s="36"/>
      <c r="E45" s="35"/>
      <c r="F45" s="15"/>
      <c r="G45" s="563" t="s">
        <v>51</v>
      </c>
      <c r="H45" s="563"/>
      <c r="I45" s="24">
        <f>'AÑO ACTU JUN 16'!$H$41+'AÑO ACTU JUN 16'!$H$43</f>
        <v>86232895.829999998</v>
      </c>
      <c r="J45" s="24">
        <f>'AÑO ANT JUN 15'!$H$41+'AÑO ANT JUN 15'!$H$43</f>
        <v>86232895.829999998</v>
      </c>
      <c r="K45" s="12"/>
      <c r="L45" s="2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  <c r="AC45" s="3"/>
      <c r="AD45" s="3"/>
      <c r="AE45" s="3"/>
      <c r="AF45" s="3"/>
      <c r="AG45" s="3"/>
      <c r="AH45" s="3"/>
      <c r="AI45" s="3"/>
      <c r="AJ45" s="3"/>
      <c r="AK45" s="3"/>
      <c r="AL45" s="3"/>
      <c r="AM45" s="3"/>
      <c r="AN45" s="3"/>
      <c r="AO45" s="3"/>
      <c r="AP45" s="3"/>
      <c r="AQ45" s="3"/>
      <c r="AR45" s="3"/>
      <c r="AS45" s="3"/>
      <c r="AT45" s="3"/>
      <c r="AU45" s="3"/>
      <c r="AV45" s="3"/>
      <c r="AW45" s="3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3"/>
      <c r="BK45" s="3"/>
      <c r="BL45" s="3"/>
      <c r="BM45" s="3"/>
      <c r="BN45" s="3"/>
      <c r="BO45" s="3"/>
      <c r="BP45" s="3"/>
      <c r="BQ45" s="3"/>
      <c r="BR45" s="3"/>
      <c r="BS45" s="3"/>
      <c r="BT45" s="3"/>
      <c r="BU45" s="3"/>
      <c r="BV45" s="3"/>
      <c r="BW45" s="3"/>
      <c r="BX45" s="3"/>
      <c r="BY45" s="3"/>
      <c r="BZ45" s="3"/>
      <c r="CA45" s="3"/>
      <c r="CB45" s="3"/>
      <c r="CC45" s="3"/>
      <c r="CD45" s="3"/>
      <c r="CE45" s="3"/>
      <c r="CF45" s="3"/>
      <c r="CG45" s="3"/>
      <c r="CH45" s="3"/>
      <c r="CI45" s="3"/>
      <c r="CJ45" s="3"/>
      <c r="CK45" s="3"/>
      <c r="CL45" s="3"/>
      <c r="CM45" s="3"/>
      <c r="CN45" s="3"/>
      <c r="CO45" s="3"/>
      <c r="CP45" s="3"/>
      <c r="CQ45" s="3"/>
      <c r="CR45" s="3"/>
      <c r="CS45" s="3"/>
      <c r="CT45" s="3"/>
      <c r="CU45" s="3"/>
      <c r="CV45" s="3"/>
      <c r="CW45" s="3"/>
      <c r="CX45" s="3"/>
      <c r="CY45" s="3"/>
      <c r="CZ45" s="3"/>
      <c r="DA45" s="3"/>
      <c r="DB45" s="3"/>
      <c r="DC45" s="3"/>
      <c r="DD45" s="3"/>
      <c r="DE45" s="3"/>
      <c r="DF45" s="3"/>
      <c r="DG45" s="3"/>
      <c r="DH45" s="3"/>
      <c r="DI45" s="3"/>
      <c r="DJ45" s="3"/>
      <c r="DK45" s="3"/>
      <c r="DL45" s="3"/>
      <c r="DM45" s="3"/>
      <c r="DN45" s="3"/>
      <c r="DO45" s="3"/>
      <c r="DP45" s="3"/>
      <c r="DQ45" s="3"/>
      <c r="DR45" s="3"/>
      <c r="DS45" s="3"/>
      <c r="DT45" s="3"/>
      <c r="DU45" s="3"/>
      <c r="DV45" s="3"/>
      <c r="DW45" s="3"/>
      <c r="DX45" s="3"/>
      <c r="DY45" s="3"/>
      <c r="DZ45" s="3"/>
      <c r="EA45" s="3"/>
      <c r="EB45" s="3"/>
      <c r="EC45" s="3"/>
      <c r="ED45" s="3"/>
      <c r="EE45" s="3"/>
      <c r="EF45" s="3"/>
      <c r="EG45" s="3"/>
      <c r="EH45" s="3"/>
      <c r="EI45" s="3"/>
      <c r="EJ45" s="3"/>
      <c r="EK45" s="3"/>
      <c r="EL45" s="3"/>
      <c r="EM45" s="3"/>
      <c r="EN45" s="3"/>
      <c r="EO45" s="3"/>
      <c r="EP45" s="3"/>
      <c r="EQ45" s="3"/>
      <c r="ER45" s="3"/>
      <c r="ES45" s="3"/>
      <c r="ET45" s="3"/>
      <c r="EU45" s="3"/>
      <c r="EV45" s="3"/>
      <c r="EW45" s="3"/>
      <c r="EX45" s="3"/>
      <c r="EY45" s="3"/>
      <c r="EZ45" s="3"/>
      <c r="FA45" s="3"/>
      <c r="FB45" s="3"/>
      <c r="FC45" s="3"/>
      <c r="FD45" s="3"/>
      <c r="FE45" s="3"/>
      <c r="FF45" s="3"/>
      <c r="FG45" s="3"/>
      <c r="FH45" s="3"/>
      <c r="FI45" s="3"/>
      <c r="FJ45" s="3"/>
      <c r="FK45" s="3"/>
      <c r="FL45" s="3"/>
      <c r="FM45" s="3"/>
      <c r="FN45" s="3"/>
      <c r="FO45" s="3"/>
      <c r="FP45" s="3"/>
      <c r="FQ45" s="3"/>
      <c r="FR45" s="3"/>
      <c r="FS45" s="3"/>
      <c r="FT45" s="3"/>
      <c r="FU45" s="3"/>
      <c r="FV45" s="3"/>
      <c r="FW45" s="3"/>
      <c r="FX45" s="3"/>
      <c r="FY45" s="3"/>
      <c r="FZ45" s="3"/>
      <c r="GA45" s="3"/>
      <c r="GB45" s="3"/>
      <c r="GC45" s="3"/>
      <c r="GD45" s="3"/>
      <c r="GE45" s="3"/>
      <c r="GF45" s="3"/>
      <c r="GG45" s="3"/>
      <c r="GH45" s="3"/>
      <c r="GI45" s="3"/>
      <c r="GJ45" s="3"/>
      <c r="GK45" s="3"/>
      <c r="GL45" s="3"/>
      <c r="GM45" s="3"/>
      <c r="GN45" s="3"/>
      <c r="GO45" s="3"/>
      <c r="GP45" s="3"/>
      <c r="GQ45" s="3"/>
      <c r="GR45" s="3"/>
      <c r="GS45" s="3"/>
      <c r="GT45" s="3"/>
      <c r="GU45" s="3"/>
      <c r="GV45" s="3"/>
      <c r="GW45" s="3"/>
      <c r="GX45" s="3"/>
      <c r="GY45" s="3"/>
      <c r="GZ45" s="3"/>
      <c r="HA45" s="3"/>
      <c r="HB45" s="3"/>
      <c r="HC45" s="3"/>
      <c r="HD45" s="3"/>
      <c r="HE45" s="3"/>
      <c r="HF45" s="3"/>
      <c r="HG45" s="3"/>
      <c r="HH45" s="3"/>
      <c r="HI45" s="3"/>
      <c r="HJ45" s="3"/>
      <c r="HK45" s="3"/>
      <c r="HL45" s="3"/>
      <c r="HM45" s="3"/>
      <c r="HN45" s="3"/>
      <c r="HO45" s="3"/>
      <c r="HP45" s="3"/>
      <c r="HQ45" s="3"/>
      <c r="HR45" s="3"/>
      <c r="HS45" s="3"/>
      <c r="HT45" s="3"/>
      <c r="HU45" s="3"/>
      <c r="HV45" s="3"/>
      <c r="HW45" s="3"/>
      <c r="HX45" s="3"/>
      <c r="HY45" s="3"/>
      <c r="HZ45" s="3"/>
      <c r="IA45" s="3"/>
      <c r="IB45" s="3"/>
      <c r="IC45" s="3"/>
      <c r="ID45" s="3"/>
      <c r="IE45" s="3"/>
      <c r="IF45" s="3"/>
      <c r="IG45" s="3"/>
      <c r="IH45" s="3"/>
      <c r="II45" s="3"/>
      <c r="IJ45" s="3"/>
      <c r="IK45" s="3"/>
      <c r="IL45" s="3"/>
      <c r="IM45" s="3"/>
      <c r="IN45" s="3"/>
      <c r="IO45" s="3"/>
      <c r="IP45" s="3"/>
      <c r="IQ45" s="3"/>
      <c r="IR45" s="3"/>
      <c r="IS45" s="3"/>
      <c r="IT45" s="3"/>
      <c r="IU45" s="3"/>
      <c r="IV45" s="3"/>
    </row>
    <row r="46" spans="1:256">
      <c r="A46" s="46"/>
      <c r="B46" s="26"/>
      <c r="C46" s="36"/>
      <c r="D46" s="36"/>
      <c r="E46" s="35"/>
      <c r="F46" s="15"/>
      <c r="G46" s="564" t="s">
        <v>52</v>
      </c>
      <c r="H46" s="564"/>
      <c r="I46" s="24"/>
      <c r="J46" s="24">
        <v>0</v>
      </c>
      <c r="K46" s="12"/>
      <c r="L46" s="2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  <c r="AC46" s="3"/>
      <c r="AD46" s="3"/>
      <c r="AE46" s="3"/>
      <c r="AF46" s="3"/>
      <c r="AG46" s="3"/>
      <c r="AH46" s="3"/>
      <c r="AI46" s="3"/>
      <c r="AJ46" s="3"/>
      <c r="AK46" s="3"/>
      <c r="AL46" s="3"/>
      <c r="AM46" s="3"/>
      <c r="AN46" s="3"/>
      <c r="AO46" s="3"/>
      <c r="AP46" s="3"/>
      <c r="AQ46" s="3"/>
      <c r="AR46" s="3"/>
      <c r="AS46" s="3"/>
      <c r="AT46" s="3"/>
      <c r="AU46" s="3"/>
      <c r="AV46" s="3"/>
      <c r="AW46" s="3"/>
      <c r="AX46" s="3"/>
      <c r="AY46" s="3"/>
      <c r="AZ46" s="3"/>
      <c r="BA46" s="3"/>
      <c r="BB46" s="3"/>
      <c r="BC46" s="3"/>
      <c r="BD46" s="3"/>
      <c r="BE46" s="3"/>
      <c r="BF46" s="3"/>
      <c r="BG46" s="3"/>
      <c r="BH46" s="3"/>
      <c r="BI46" s="3"/>
      <c r="BJ46" s="3"/>
      <c r="BK46" s="3"/>
      <c r="BL46" s="3"/>
      <c r="BM46" s="3"/>
      <c r="BN46" s="3"/>
      <c r="BO46" s="3"/>
      <c r="BP46" s="3"/>
      <c r="BQ46" s="3"/>
      <c r="BR46" s="3"/>
      <c r="BS46" s="3"/>
      <c r="BT46" s="3"/>
      <c r="BU46" s="3"/>
      <c r="BV46" s="3"/>
      <c r="BW46" s="3"/>
      <c r="BX46" s="3"/>
      <c r="BY46" s="3"/>
      <c r="BZ46" s="3"/>
      <c r="CA46" s="3"/>
      <c r="CB46" s="3"/>
      <c r="CC46" s="3"/>
      <c r="CD46" s="3"/>
      <c r="CE46" s="3"/>
      <c r="CF46" s="3"/>
      <c r="CG46" s="3"/>
      <c r="CH46" s="3"/>
      <c r="CI46" s="3"/>
      <c r="CJ46" s="3"/>
      <c r="CK46" s="3"/>
      <c r="CL46" s="3"/>
      <c r="CM46" s="3"/>
      <c r="CN46" s="3"/>
      <c r="CO46" s="3"/>
      <c r="CP46" s="3"/>
      <c r="CQ46" s="3"/>
      <c r="CR46" s="3"/>
      <c r="CS46" s="3"/>
      <c r="CT46" s="3"/>
      <c r="CU46" s="3"/>
      <c r="CV46" s="3"/>
      <c r="CW46" s="3"/>
      <c r="CX46" s="3"/>
      <c r="CY46" s="3"/>
      <c r="CZ46" s="3"/>
      <c r="DA46" s="3"/>
      <c r="DB46" s="3"/>
      <c r="DC46" s="3"/>
      <c r="DD46" s="3"/>
      <c r="DE46" s="3"/>
      <c r="DF46" s="3"/>
      <c r="DG46" s="3"/>
      <c r="DH46" s="3"/>
      <c r="DI46" s="3"/>
      <c r="DJ46" s="3"/>
      <c r="DK46" s="3"/>
      <c r="DL46" s="3"/>
      <c r="DM46" s="3"/>
      <c r="DN46" s="3"/>
      <c r="DO46" s="3"/>
      <c r="DP46" s="3"/>
      <c r="DQ46" s="3"/>
      <c r="DR46" s="3"/>
      <c r="DS46" s="3"/>
      <c r="DT46" s="3"/>
      <c r="DU46" s="3"/>
      <c r="DV46" s="3"/>
      <c r="DW46" s="3"/>
      <c r="DX46" s="3"/>
      <c r="DY46" s="3"/>
      <c r="DZ46" s="3"/>
      <c r="EA46" s="3"/>
      <c r="EB46" s="3"/>
      <c r="EC46" s="3"/>
      <c r="ED46" s="3"/>
      <c r="EE46" s="3"/>
      <c r="EF46" s="3"/>
      <c r="EG46" s="3"/>
      <c r="EH46" s="3"/>
      <c r="EI46" s="3"/>
      <c r="EJ46" s="3"/>
      <c r="EK46" s="3"/>
      <c r="EL46" s="3"/>
      <c r="EM46" s="3"/>
      <c r="EN46" s="3"/>
      <c r="EO46" s="3"/>
      <c r="EP46" s="3"/>
      <c r="EQ46" s="3"/>
      <c r="ER46" s="3"/>
      <c r="ES46" s="3"/>
      <c r="ET46" s="3"/>
      <c r="EU46" s="3"/>
      <c r="EV46" s="3"/>
      <c r="EW46" s="3"/>
      <c r="EX46" s="3"/>
      <c r="EY46" s="3"/>
      <c r="EZ46" s="3"/>
      <c r="FA46" s="3"/>
      <c r="FB46" s="3"/>
      <c r="FC46" s="3"/>
      <c r="FD46" s="3"/>
      <c r="FE46" s="3"/>
      <c r="FF46" s="3"/>
      <c r="FG46" s="3"/>
      <c r="FH46" s="3"/>
      <c r="FI46" s="3"/>
      <c r="FJ46" s="3"/>
      <c r="FK46" s="3"/>
      <c r="FL46" s="3"/>
      <c r="FM46" s="3"/>
      <c r="FN46" s="3"/>
      <c r="FO46" s="3"/>
      <c r="FP46" s="3"/>
      <c r="FQ46" s="3"/>
      <c r="FR46" s="3"/>
      <c r="FS46" s="3"/>
      <c r="FT46" s="3"/>
      <c r="FU46" s="3"/>
      <c r="FV46" s="3"/>
      <c r="FW46" s="3"/>
      <c r="FX46" s="3"/>
      <c r="FY46" s="3"/>
      <c r="FZ46" s="3"/>
      <c r="GA46" s="3"/>
      <c r="GB46" s="3"/>
      <c r="GC46" s="3"/>
      <c r="GD46" s="3"/>
      <c r="GE46" s="3"/>
      <c r="GF46" s="3"/>
      <c r="GG46" s="3"/>
      <c r="GH46" s="3"/>
      <c r="GI46" s="3"/>
      <c r="GJ46" s="3"/>
      <c r="GK46" s="3"/>
      <c r="GL46" s="3"/>
      <c r="GM46" s="3"/>
      <c r="GN46" s="3"/>
      <c r="GO46" s="3"/>
      <c r="GP46" s="3"/>
      <c r="GQ46" s="3"/>
      <c r="GR46" s="3"/>
      <c r="GS46" s="3"/>
      <c r="GT46" s="3"/>
      <c r="GU46" s="3"/>
      <c r="GV46" s="3"/>
      <c r="GW46" s="3"/>
      <c r="GX46" s="3"/>
      <c r="GY46" s="3"/>
      <c r="GZ46" s="3"/>
      <c r="HA46" s="3"/>
      <c r="HB46" s="3"/>
      <c r="HC46" s="3"/>
      <c r="HD46" s="3"/>
      <c r="HE46" s="3"/>
      <c r="HF46" s="3"/>
      <c r="HG46" s="3"/>
      <c r="HH46" s="3"/>
      <c r="HI46" s="3"/>
      <c r="HJ46" s="3"/>
      <c r="HK46" s="3"/>
      <c r="HL46" s="3"/>
      <c r="HM46" s="3"/>
      <c r="HN46" s="3"/>
      <c r="HO46" s="3"/>
      <c r="HP46" s="3"/>
      <c r="HQ46" s="3"/>
      <c r="HR46" s="3"/>
      <c r="HS46" s="3"/>
      <c r="HT46" s="3"/>
      <c r="HU46" s="3"/>
      <c r="HV46" s="3"/>
      <c r="HW46" s="3"/>
      <c r="HX46" s="3"/>
      <c r="HY46" s="3"/>
      <c r="HZ46" s="3"/>
      <c r="IA46" s="3"/>
      <c r="IB46" s="3"/>
      <c r="IC46" s="3"/>
      <c r="ID46" s="3"/>
      <c r="IE46" s="3"/>
      <c r="IF46" s="3"/>
      <c r="IG46" s="3"/>
      <c r="IH46" s="3"/>
      <c r="II46" s="3"/>
      <c r="IJ46" s="3"/>
      <c r="IK46" s="3"/>
      <c r="IL46" s="3"/>
      <c r="IM46" s="3"/>
      <c r="IN46" s="3"/>
      <c r="IO46" s="3"/>
      <c r="IP46" s="3"/>
      <c r="IQ46" s="3"/>
      <c r="IR46" s="3"/>
      <c r="IS46" s="3"/>
      <c r="IT46" s="3"/>
      <c r="IU46" s="3"/>
      <c r="IV46" s="3"/>
    </row>
    <row r="47" spans="1:256">
      <c r="A47" s="46"/>
      <c r="B47" s="26"/>
      <c r="C47" s="36"/>
      <c r="D47" s="36"/>
      <c r="E47" s="35"/>
      <c r="F47" s="15"/>
      <c r="G47" s="26"/>
      <c r="H47" s="14"/>
      <c r="I47" s="23"/>
      <c r="J47" s="23"/>
      <c r="K47" s="12"/>
      <c r="L47" s="2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  <c r="Z47" s="3"/>
      <c r="AA47" s="3"/>
      <c r="AB47" s="3"/>
      <c r="AC47" s="3"/>
      <c r="AD47" s="3"/>
      <c r="AE47" s="3"/>
      <c r="AF47" s="3"/>
      <c r="AG47" s="3"/>
      <c r="AH47" s="3"/>
      <c r="AI47" s="3"/>
      <c r="AJ47" s="3"/>
      <c r="AK47" s="3"/>
      <c r="AL47" s="3"/>
      <c r="AM47" s="3"/>
      <c r="AN47" s="3"/>
      <c r="AO47" s="3"/>
      <c r="AP47" s="3"/>
      <c r="AQ47" s="3"/>
      <c r="AR47" s="3"/>
      <c r="AS47" s="3"/>
      <c r="AT47" s="3"/>
      <c r="AU47" s="3"/>
      <c r="AV47" s="3"/>
      <c r="AW47" s="3"/>
      <c r="AX47" s="3"/>
      <c r="AY47" s="3"/>
      <c r="AZ47" s="3"/>
      <c r="BA47" s="3"/>
      <c r="BB47" s="3"/>
      <c r="BC47" s="3"/>
      <c r="BD47" s="3"/>
      <c r="BE47" s="3"/>
      <c r="BF47" s="3"/>
      <c r="BG47" s="3"/>
      <c r="BH47" s="3"/>
      <c r="BI47" s="3"/>
      <c r="BJ47" s="3"/>
      <c r="BK47" s="3"/>
      <c r="BL47" s="3"/>
      <c r="BM47" s="3"/>
      <c r="BN47" s="3"/>
      <c r="BO47" s="3"/>
      <c r="BP47" s="3"/>
      <c r="BQ47" s="3"/>
      <c r="BR47" s="3"/>
      <c r="BS47" s="3"/>
      <c r="BT47" s="3"/>
      <c r="BU47" s="3"/>
      <c r="BV47" s="3"/>
      <c r="BW47" s="3"/>
      <c r="BX47" s="3"/>
      <c r="BY47" s="3"/>
      <c r="BZ47" s="3"/>
      <c r="CA47" s="3"/>
      <c r="CB47" s="3"/>
      <c r="CC47" s="3"/>
      <c r="CD47" s="3"/>
      <c r="CE47" s="3"/>
      <c r="CF47" s="3"/>
      <c r="CG47" s="3"/>
      <c r="CH47" s="3"/>
      <c r="CI47" s="3"/>
      <c r="CJ47" s="3"/>
      <c r="CK47" s="3"/>
      <c r="CL47" s="3"/>
      <c r="CM47" s="3"/>
      <c r="CN47" s="3"/>
      <c r="CO47" s="3"/>
      <c r="CP47" s="3"/>
      <c r="CQ47" s="3"/>
      <c r="CR47" s="3"/>
      <c r="CS47" s="3"/>
      <c r="CT47" s="3"/>
      <c r="CU47" s="3"/>
      <c r="CV47" s="3"/>
      <c r="CW47" s="3"/>
      <c r="CX47" s="3"/>
      <c r="CY47" s="3"/>
      <c r="CZ47" s="3"/>
      <c r="DA47" s="3"/>
      <c r="DB47" s="3"/>
      <c r="DC47" s="3"/>
      <c r="DD47" s="3"/>
      <c r="DE47" s="3"/>
      <c r="DF47" s="3"/>
      <c r="DG47" s="3"/>
      <c r="DH47" s="3"/>
      <c r="DI47" s="3"/>
      <c r="DJ47" s="3"/>
      <c r="DK47" s="3"/>
      <c r="DL47" s="3"/>
      <c r="DM47" s="3"/>
      <c r="DN47" s="3"/>
      <c r="DO47" s="3"/>
      <c r="DP47" s="3"/>
      <c r="DQ47" s="3"/>
      <c r="DR47" s="3"/>
      <c r="DS47" s="3"/>
      <c r="DT47" s="3"/>
      <c r="DU47" s="3"/>
      <c r="DV47" s="3"/>
      <c r="DW47" s="3"/>
      <c r="DX47" s="3"/>
      <c r="DY47" s="3"/>
      <c r="DZ47" s="3"/>
      <c r="EA47" s="3"/>
      <c r="EB47" s="3"/>
      <c r="EC47" s="3"/>
      <c r="ED47" s="3"/>
      <c r="EE47" s="3"/>
      <c r="EF47" s="3"/>
      <c r="EG47" s="3"/>
      <c r="EH47" s="3"/>
      <c r="EI47" s="3"/>
      <c r="EJ47" s="3"/>
      <c r="EK47" s="3"/>
      <c r="EL47" s="3"/>
      <c r="EM47" s="3"/>
      <c r="EN47" s="3"/>
      <c r="EO47" s="3"/>
      <c r="EP47" s="3"/>
      <c r="EQ47" s="3"/>
      <c r="ER47" s="3"/>
      <c r="ES47" s="3"/>
      <c r="ET47" s="3"/>
      <c r="EU47" s="3"/>
      <c r="EV47" s="3"/>
      <c r="EW47" s="3"/>
      <c r="EX47" s="3"/>
      <c r="EY47" s="3"/>
      <c r="EZ47" s="3"/>
      <c r="FA47" s="3"/>
      <c r="FB47" s="3"/>
      <c r="FC47" s="3"/>
      <c r="FD47" s="3"/>
      <c r="FE47" s="3"/>
      <c r="FF47" s="3"/>
      <c r="FG47" s="3"/>
      <c r="FH47" s="3"/>
      <c r="FI47" s="3"/>
      <c r="FJ47" s="3"/>
      <c r="FK47" s="3"/>
      <c r="FL47" s="3"/>
      <c r="FM47" s="3"/>
      <c r="FN47" s="3"/>
      <c r="FO47" s="3"/>
      <c r="FP47" s="3"/>
      <c r="FQ47" s="3"/>
      <c r="FR47" s="3"/>
      <c r="FS47" s="3"/>
      <c r="FT47" s="3"/>
      <c r="FU47" s="3"/>
      <c r="FV47" s="3"/>
      <c r="FW47" s="3"/>
      <c r="FX47" s="3"/>
      <c r="FY47" s="3"/>
      <c r="FZ47" s="3"/>
      <c r="GA47" s="3"/>
      <c r="GB47" s="3"/>
      <c r="GC47" s="3"/>
      <c r="GD47" s="3"/>
      <c r="GE47" s="3"/>
      <c r="GF47" s="3"/>
      <c r="GG47" s="3"/>
      <c r="GH47" s="3"/>
      <c r="GI47" s="3"/>
      <c r="GJ47" s="3"/>
      <c r="GK47" s="3"/>
      <c r="GL47" s="3"/>
      <c r="GM47" s="3"/>
      <c r="GN47" s="3"/>
      <c r="GO47" s="3"/>
      <c r="GP47" s="3"/>
      <c r="GQ47" s="3"/>
      <c r="GR47" s="3"/>
      <c r="GS47" s="3"/>
      <c r="GT47" s="3"/>
      <c r="GU47" s="3"/>
      <c r="GV47" s="3"/>
      <c r="GW47" s="3"/>
      <c r="GX47" s="3"/>
      <c r="GY47" s="3"/>
      <c r="GZ47" s="3"/>
      <c r="HA47" s="3"/>
      <c r="HB47" s="3"/>
      <c r="HC47" s="3"/>
      <c r="HD47" s="3"/>
      <c r="HE47" s="3"/>
      <c r="HF47" s="3"/>
      <c r="HG47" s="3"/>
      <c r="HH47" s="3"/>
      <c r="HI47" s="3"/>
      <c r="HJ47" s="3"/>
      <c r="HK47" s="3"/>
      <c r="HL47" s="3"/>
      <c r="HM47" s="3"/>
      <c r="HN47" s="3"/>
      <c r="HO47" s="3"/>
      <c r="HP47" s="3"/>
      <c r="HQ47" s="3"/>
      <c r="HR47" s="3"/>
      <c r="HS47" s="3"/>
      <c r="HT47" s="3"/>
      <c r="HU47" s="3"/>
      <c r="HV47" s="3"/>
      <c r="HW47" s="3"/>
      <c r="HX47" s="3"/>
      <c r="HY47" s="3"/>
      <c r="HZ47" s="3"/>
      <c r="IA47" s="3"/>
      <c r="IB47" s="3"/>
      <c r="IC47" s="3"/>
      <c r="ID47" s="3"/>
      <c r="IE47" s="3"/>
      <c r="IF47" s="3"/>
      <c r="IG47" s="3"/>
      <c r="IH47" s="3"/>
      <c r="II47" s="3"/>
      <c r="IJ47" s="3"/>
      <c r="IK47" s="3"/>
      <c r="IL47" s="3"/>
      <c r="IM47" s="3"/>
      <c r="IN47" s="3"/>
      <c r="IO47" s="3"/>
      <c r="IP47" s="3"/>
      <c r="IQ47" s="3"/>
      <c r="IR47" s="3"/>
      <c r="IS47" s="3"/>
      <c r="IT47" s="3"/>
      <c r="IU47" s="3"/>
      <c r="IV47" s="3"/>
    </row>
    <row r="48" spans="1:256">
      <c r="A48" s="46"/>
      <c r="B48" s="26"/>
      <c r="C48" s="36"/>
      <c r="D48" s="36"/>
      <c r="E48" s="35"/>
      <c r="F48" s="15"/>
      <c r="G48" s="560" t="s">
        <v>53</v>
      </c>
      <c r="H48" s="560"/>
      <c r="I48" s="29">
        <f>SUM(I50:I54)</f>
        <v>244657668.14000002</v>
      </c>
      <c r="J48" s="29">
        <f>SUM(J50:J54)</f>
        <v>239471621.74000001</v>
      </c>
      <c r="K48" s="12"/>
      <c r="L48" s="2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  <c r="AB48" s="3"/>
      <c r="AC48" s="3"/>
      <c r="AD48" s="3"/>
      <c r="AE48" s="3"/>
      <c r="AF48" s="3"/>
      <c r="AG48" s="3"/>
      <c r="AH48" s="3"/>
      <c r="AI48" s="3"/>
      <c r="AJ48" s="3"/>
      <c r="AK48" s="3"/>
      <c r="AL48" s="3"/>
      <c r="AM48" s="3"/>
      <c r="AN48" s="3"/>
      <c r="AO48" s="3"/>
      <c r="AP48" s="3"/>
      <c r="AQ48" s="3"/>
      <c r="AR48" s="3"/>
      <c r="AS48" s="3"/>
      <c r="AT48" s="3"/>
      <c r="AU48" s="3"/>
      <c r="AV48" s="3"/>
      <c r="AW48" s="3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3"/>
      <c r="BK48" s="3"/>
      <c r="BL48" s="3"/>
      <c r="BM48" s="3"/>
      <c r="BN48" s="3"/>
      <c r="BO48" s="3"/>
      <c r="BP48" s="3"/>
      <c r="BQ48" s="3"/>
      <c r="BR48" s="3"/>
      <c r="BS48" s="3"/>
      <c r="BT48" s="3"/>
      <c r="BU48" s="3"/>
      <c r="BV48" s="3"/>
      <c r="BW48" s="3"/>
      <c r="BX48" s="3"/>
      <c r="BY48" s="3"/>
      <c r="BZ48" s="3"/>
      <c r="CA48" s="3"/>
      <c r="CB48" s="3"/>
      <c r="CC48" s="3"/>
      <c r="CD48" s="3"/>
      <c r="CE48" s="3"/>
      <c r="CF48" s="3"/>
      <c r="CG48" s="3"/>
      <c r="CH48" s="3"/>
      <c r="CI48" s="3"/>
      <c r="CJ48" s="3"/>
      <c r="CK48" s="3"/>
      <c r="CL48" s="3"/>
      <c r="CM48" s="3"/>
      <c r="CN48" s="3"/>
      <c r="CO48" s="3"/>
      <c r="CP48" s="3"/>
      <c r="CQ48" s="3"/>
      <c r="CR48" s="3"/>
      <c r="CS48" s="3"/>
      <c r="CT48" s="3"/>
      <c r="CU48" s="3"/>
      <c r="CV48" s="3"/>
      <c r="CW48" s="3"/>
      <c r="CX48" s="3"/>
      <c r="CY48" s="3"/>
      <c r="CZ48" s="3"/>
      <c r="DA48" s="3"/>
      <c r="DB48" s="3"/>
      <c r="DC48" s="3"/>
      <c r="DD48" s="3"/>
      <c r="DE48" s="3"/>
      <c r="DF48" s="3"/>
      <c r="DG48" s="3"/>
      <c r="DH48" s="3"/>
      <c r="DI48" s="3"/>
      <c r="DJ48" s="3"/>
      <c r="DK48" s="3"/>
      <c r="DL48" s="3"/>
      <c r="DM48" s="3"/>
      <c r="DN48" s="3"/>
      <c r="DO48" s="3"/>
      <c r="DP48" s="3"/>
      <c r="DQ48" s="3"/>
      <c r="DR48" s="3"/>
      <c r="DS48" s="3"/>
      <c r="DT48" s="3"/>
      <c r="DU48" s="3"/>
      <c r="DV48" s="3"/>
      <c r="DW48" s="3"/>
      <c r="DX48" s="3"/>
      <c r="DY48" s="3"/>
      <c r="DZ48" s="3"/>
      <c r="EA48" s="3"/>
      <c r="EB48" s="3"/>
      <c r="EC48" s="3"/>
      <c r="ED48" s="3"/>
      <c r="EE48" s="3"/>
      <c r="EF48" s="3"/>
      <c r="EG48" s="3"/>
      <c r="EH48" s="3"/>
      <c r="EI48" s="3"/>
      <c r="EJ48" s="3"/>
      <c r="EK48" s="3"/>
      <c r="EL48" s="3"/>
      <c r="EM48" s="3"/>
      <c r="EN48" s="3"/>
      <c r="EO48" s="3"/>
      <c r="EP48" s="3"/>
      <c r="EQ48" s="3"/>
      <c r="ER48" s="3"/>
      <c r="ES48" s="3"/>
      <c r="ET48" s="3"/>
      <c r="EU48" s="3"/>
      <c r="EV48" s="3"/>
      <c r="EW48" s="3"/>
      <c r="EX48" s="3"/>
      <c r="EY48" s="3"/>
      <c r="EZ48" s="3"/>
      <c r="FA48" s="3"/>
      <c r="FB48" s="3"/>
      <c r="FC48" s="3"/>
      <c r="FD48" s="3"/>
      <c r="FE48" s="3"/>
      <c r="FF48" s="3"/>
      <c r="FG48" s="3"/>
      <c r="FH48" s="3"/>
      <c r="FI48" s="3"/>
      <c r="FJ48" s="3"/>
      <c r="FK48" s="3"/>
      <c r="FL48" s="3"/>
      <c r="FM48" s="3"/>
      <c r="FN48" s="3"/>
      <c r="FO48" s="3"/>
      <c r="FP48" s="3"/>
      <c r="FQ48" s="3"/>
      <c r="FR48" s="3"/>
      <c r="FS48" s="3"/>
      <c r="FT48" s="3"/>
      <c r="FU48" s="3"/>
      <c r="FV48" s="3"/>
      <c r="FW48" s="3"/>
      <c r="FX48" s="3"/>
      <c r="FY48" s="3"/>
      <c r="FZ48" s="3"/>
      <c r="GA48" s="3"/>
      <c r="GB48" s="3"/>
      <c r="GC48" s="3"/>
      <c r="GD48" s="3"/>
      <c r="GE48" s="3"/>
      <c r="GF48" s="3"/>
      <c r="GG48" s="3"/>
      <c r="GH48" s="3"/>
      <c r="GI48" s="3"/>
      <c r="GJ48" s="3"/>
      <c r="GK48" s="3"/>
      <c r="GL48" s="3"/>
      <c r="GM48" s="3"/>
      <c r="GN48" s="3"/>
      <c r="GO48" s="3"/>
      <c r="GP48" s="3"/>
      <c r="GQ48" s="3"/>
      <c r="GR48" s="3"/>
      <c r="GS48" s="3"/>
      <c r="GT48" s="3"/>
      <c r="GU48" s="3"/>
      <c r="GV48" s="3"/>
      <c r="GW48" s="3"/>
      <c r="GX48" s="3"/>
      <c r="GY48" s="3"/>
      <c r="GZ48" s="3"/>
      <c r="HA48" s="3"/>
      <c r="HB48" s="3"/>
      <c r="HC48" s="3"/>
      <c r="HD48" s="3"/>
      <c r="HE48" s="3"/>
      <c r="HF48" s="3"/>
      <c r="HG48" s="3"/>
      <c r="HH48" s="3"/>
      <c r="HI48" s="3"/>
      <c r="HJ48" s="3"/>
      <c r="HK48" s="3"/>
      <c r="HL48" s="3"/>
      <c r="HM48" s="3"/>
      <c r="HN48" s="3"/>
      <c r="HO48" s="3"/>
      <c r="HP48" s="3"/>
      <c r="HQ48" s="3"/>
      <c r="HR48" s="3"/>
      <c r="HS48" s="3"/>
      <c r="HT48" s="3"/>
      <c r="HU48" s="3"/>
      <c r="HV48" s="3"/>
      <c r="HW48" s="3"/>
      <c r="HX48" s="3"/>
      <c r="HY48" s="3"/>
      <c r="HZ48" s="3"/>
      <c r="IA48" s="3"/>
      <c r="IB48" s="3"/>
      <c r="IC48" s="3"/>
      <c r="ID48" s="3"/>
      <c r="IE48" s="3"/>
      <c r="IF48" s="3"/>
      <c r="IG48" s="3"/>
      <c r="IH48" s="3"/>
      <c r="II48" s="3"/>
      <c r="IJ48" s="3"/>
      <c r="IK48" s="3"/>
      <c r="IL48" s="3"/>
      <c r="IM48" s="3"/>
      <c r="IN48" s="3"/>
      <c r="IO48" s="3"/>
      <c r="IP48" s="3"/>
      <c r="IQ48" s="3"/>
      <c r="IR48" s="3"/>
      <c r="IS48" s="3"/>
      <c r="IT48" s="3"/>
      <c r="IU48" s="3"/>
      <c r="IV48" s="3"/>
    </row>
    <row r="49" spans="1:256">
      <c r="A49" s="46"/>
      <c r="B49" s="26"/>
      <c r="C49" s="36"/>
      <c r="D49" s="36"/>
      <c r="E49" s="35"/>
      <c r="F49" s="15"/>
      <c r="G49" s="18"/>
      <c r="H49" s="14"/>
      <c r="I49" s="37"/>
      <c r="J49" s="37"/>
      <c r="K49" s="12"/>
      <c r="L49" s="2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  <c r="AB49" s="3"/>
      <c r="AC49" s="3"/>
      <c r="AD49" s="3"/>
      <c r="AE49" s="3"/>
      <c r="AF49" s="3"/>
      <c r="AG49" s="3"/>
      <c r="AH49" s="3"/>
      <c r="AI49" s="3"/>
      <c r="AJ49" s="3"/>
      <c r="AK49" s="3"/>
      <c r="AL49" s="3"/>
      <c r="AM49" s="3"/>
      <c r="AN49" s="3"/>
      <c r="AO49" s="3"/>
      <c r="AP49" s="3"/>
      <c r="AQ49" s="3"/>
      <c r="AR49" s="3"/>
      <c r="AS49" s="3"/>
      <c r="AT49" s="3"/>
      <c r="AU49" s="3"/>
      <c r="AV49" s="3"/>
      <c r="AW49" s="3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  <c r="BJ49" s="3"/>
      <c r="BK49" s="3"/>
      <c r="BL49" s="3"/>
      <c r="BM49" s="3"/>
      <c r="BN49" s="3"/>
      <c r="BO49" s="3"/>
      <c r="BP49" s="3"/>
      <c r="BQ49" s="3"/>
      <c r="BR49" s="3"/>
      <c r="BS49" s="3"/>
      <c r="BT49" s="3"/>
      <c r="BU49" s="3"/>
      <c r="BV49" s="3"/>
      <c r="BW49" s="3"/>
      <c r="BX49" s="3"/>
      <c r="BY49" s="3"/>
      <c r="BZ49" s="3"/>
      <c r="CA49" s="3"/>
      <c r="CB49" s="3"/>
      <c r="CC49" s="3"/>
      <c r="CD49" s="3"/>
      <c r="CE49" s="3"/>
      <c r="CF49" s="3"/>
      <c r="CG49" s="3"/>
      <c r="CH49" s="3"/>
      <c r="CI49" s="3"/>
      <c r="CJ49" s="3"/>
      <c r="CK49" s="3"/>
      <c r="CL49" s="3"/>
      <c r="CM49" s="3"/>
      <c r="CN49" s="3"/>
      <c r="CO49" s="3"/>
      <c r="CP49" s="3"/>
      <c r="CQ49" s="3"/>
      <c r="CR49" s="3"/>
      <c r="CS49" s="3"/>
      <c r="CT49" s="3"/>
      <c r="CU49" s="3"/>
      <c r="CV49" s="3"/>
      <c r="CW49" s="3"/>
      <c r="CX49" s="3"/>
      <c r="CY49" s="3"/>
      <c r="CZ49" s="3"/>
      <c r="DA49" s="3"/>
      <c r="DB49" s="3"/>
      <c r="DC49" s="3"/>
      <c r="DD49" s="3"/>
      <c r="DE49" s="3"/>
      <c r="DF49" s="3"/>
      <c r="DG49" s="3"/>
      <c r="DH49" s="3"/>
      <c r="DI49" s="3"/>
      <c r="DJ49" s="3"/>
      <c r="DK49" s="3"/>
      <c r="DL49" s="3"/>
      <c r="DM49" s="3"/>
      <c r="DN49" s="3"/>
      <c r="DO49" s="3"/>
      <c r="DP49" s="3"/>
      <c r="DQ49" s="3"/>
      <c r="DR49" s="3"/>
      <c r="DS49" s="3"/>
      <c r="DT49" s="3"/>
      <c r="DU49" s="3"/>
      <c r="DV49" s="3"/>
      <c r="DW49" s="3"/>
      <c r="DX49" s="3"/>
      <c r="DY49" s="3"/>
      <c r="DZ49" s="3"/>
      <c r="EA49" s="3"/>
      <c r="EB49" s="3"/>
      <c r="EC49" s="3"/>
      <c r="ED49" s="3"/>
      <c r="EE49" s="3"/>
      <c r="EF49" s="3"/>
      <c r="EG49" s="3"/>
      <c r="EH49" s="3"/>
      <c r="EI49" s="3"/>
      <c r="EJ49" s="3"/>
      <c r="EK49" s="3"/>
      <c r="EL49" s="3"/>
      <c r="EM49" s="3"/>
      <c r="EN49" s="3"/>
      <c r="EO49" s="3"/>
      <c r="EP49" s="3"/>
      <c r="EQ49" s="3"/>
      <c r="ER49" s="3"/>
      <c r="ES49" s="3"/>
      <c r="ET49" s="3"/>
      <c r="EU49" s="3"/>
      <c r="EV49" s="3"/>
      <c r="EW49" s="3"/>
      <c r="EX49" s="3"/>
      <c r="EY49" s="3"/>
      <c r="EZ49" s="3"/>
      <c r="FA49" s="3"/>
      <c r="FB49" s="3"/>
      <c r="FC49" s="3"/>
      <c r="FD49" s="3"/>
      <c r="FE49" s="3"/>
      <c r="FF49" s="3"/>
      <c r="FG49" s="3"/>
      <c r="FH49" s="3"/>
      <c r="FI49" s="3"/>
      <c r="FJ49" s="3"/>
      <c r="FK49" s="3"/>
      <c r="FL49" s="3"/>
      <c r="FM49" s="3"/>
      <c r="FN49" s="3"/>
      <c r="FO49" s="3"/>
      <c r="FP49" s="3"/>
      <c r="FQ49" s="3"/>
      <c r="FR49" s="3"/>
      <c r="FS49" s="3"/>
      <c r="FT49" s="3"/>
      <c r="FU49" s="3"/>
      <c r="FV49" s="3"/>
      <c r="FW49" s="3"/>
      <c r="FX49" s="3"/>
      <c r="FY49" s="3"/>
      <c r="FZ49" s="3"/>
      <c r="GA49" s="3"/>
      <c r="GB49" s="3"/>
      <c r="GC49" s="3"/>
      <c r="GD49" s="3"/>
      <c r="GE49" s="3"/>
      <c r="GF49" s="3"/>
      <c r="GG49" s="3"/>
      <c r="GH49" s="3"/>
      <c r="GI49" s="3"/>
      <c r="GJ49" s="3"/>
      <c r="GK49" s="3"/>
      <c r="GL49" s="3"/>
      <c r="GM49" s="3"/>
      <c r="GN49" s="3"/>
      <c r="GO49" s="3"/>
      <c r="GP49" s="3"/>
      <c r="GQ49" s="3"/>
      <c r="GR49" s="3"/>
      <c r="GS49" s="3"/>
      <c r="GT49" s="3"/>
      <c r="GU49" s="3"/>
      <c r="GV49" s="3"/>
      <c r="GW49" s="3"/>
      <c r="GX49" s="3"/>
      <c r="GY49" s="3"/>
      <c r="GZ49" s="3"/>
      <c r="HA49" s="3"/>
      <c r="HB49" s="3"/>
      <c r="HC49" s="3"/>
      <c r="HD49" s="3"/>
      <c r="HE49" s="3"/>
      <c r="HF49" s="3"/>
      <c r="HG49" s="3"/>
      <c r="HH49" s="3"/>
      <c r="HI49" s="3"/>
      <c r="HJ49" s="3"/>
      <c r="HK49" s="3"/>
      <c r="HL49" s="3"/>
      <c r="HM49" s="3"/>
      <c r="HN49" s="3"/>
      <c r="HO49" s="3"/>
      <c r="HP49" s="3"/>
      <c r="HQ49" s="3"/>
      <c r="HR49" s="3"/>
      <c r="HS49" s="3"/>
      <c r="HT49" s="3"/>
      <c r="HU49" s="3"/>
      <c r="HV49" s="3"/>
      <c r="HW49" s="3"/>
      <c r="HX49" s="3"/>
      <c r="HY49" s="3"/>
      <c r="HZ49" s="3"/>
      <c r="IA49" s="3"/>
      <c r="IB49" s="3"/>
      <c r="IC49" s="3"/>
      <c r="ID49" s="3"/>
      <c r="IE49" s="3"/>
      <c r="IF49" s="3"/>
      <c r="IG49" s="3"/>
      <c r="IH49" s="3"/>
      <c r="II49" s="3"/>
      <c r="IJ49" s="3"/>
      <c r="IK49" s="3"/>
      <c r="IL49" s="3"/>
      <c r="IM49" s="3"/>
      <c r="IN49" s="3"/>
      <c r="IO49" s="3"/>
      <c r="IP49" s="3"/>
      <c r="IQ49" s="3"/>
      <c r="IR49" s="3"/>
      <c r="IS49" s="3"/>
      <c r="IT49" s="3"/>
      <c r="IU49" s="3"/>
      <c r="IV49" s="3"/>
    </row>
    <row r="50" spans="1:256">
      <c r="A50" s="46"/>
      <c r="B50" s="26"/>
      <c r="C50" s="36"/>
      <c r="D50" s="36"/>
      <c r="E50" s="35"/>
      <c r="F50" s="15"/>
      <c r="G50" s="563" t="s">
        <v>54</v>
      </c>
      <c r="H50" s="563"/>
      <c r="I50" s="24">
        <f>EA!J53</f>
        <v>16887618.420000017</v>
      </c>
      <c r="J50" s="24">
        <f>EA!K53</f>
        <v>30795467.540000021</v>
      </c>
      <c r="K50" s="12"/>
      <c r="L50" s="2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  <c r="AB50" s="3"/>
      <c r="AC50" s="3"/>
      <c r="AD50" s="3"/>
      <c r="AE50" s="3"/>
      <c r="AF50" s="3"/>
      <c r="AG50" s="3"/>
      <c r="AH50" s="3"/>
      <c r="AI50" s="3"/>
      <c r="AJ50" s="3"/>
      <c r="AK50" s="3"/>
      <c r="AL50" s="3"/>
      <c r="AM50" s="3"/>
      <c r="AN50" s="3"/>
      <c r="AO50" s="3"/>
      <c r="AP50" s="3"/>
      <c r="AQ50" s="3"/>
      <c r="AR50" s="3"/>
      <c r="AS50" s="3"/>
      <c r="AT50" s="3"/>
      <c r="AU50" s="3"/>
      <c r="AV50" s="3"/>
      <c r="AW50" s="3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3"/>
      <c r="BK50" s="3"/>
      <c r="BL50" s="3"/>
      <c r="BM50" s="3"/>
      <c r="BN50" s="3"/>
      <c r="BO50" s="3"/>
      <c r="BP50" s="3"/>
      <c r="BQ50" s="3"/>
      <c r="BR50" s="3"/>
      <c r="BS50" s="3"/>
      <c r="BT50" s="3"/>
      <c r="BU50" s="3"/>
      <c r="BV50" s="3"/>
      <c r="BW50" s="3"/>
      <c r="BX50" s="3"/>
      <c r="BY50" s="3"/>
      <c r="BZ50" s="3"/>
      <c r="CA50" s="3"/>
      <c r="CB50" s="3"/>
      <c r="CC50" s="3"/>
      <c r="CD50" s="3"/>
      <c r="CE50" s="3"/>
      <c r="CF50" s="3"/>
      <c r="CG50" s="3"/>
      <c r="CH50" s="3"/>
      <c r="CI50" s="3"/>
      <c r="CJ50" s="3"/>
      <c r="CK50" s="3"/>
      <c r="CL50" s="3"/>
      <c r="CM50" s="3"/>
      <c r="CN50" s="3"/>
      <c r="CO50" s="3"/>
      <c r="CP50" s="3"/>
      <c r="CQ50" s="3"/>
      <c r="CR50" s="3"/>
      <c r="CS50" s="3"/>
      <c r="CT50" s="3"/>
      <c r="CU50" s="3"/>
      <c r="CV50" s="3"/>
      <c r="CW50" s="3"/>
      <c r="CX50" s="3"/>
      <c r="CY50" s="3"/>
      <c r="CZ50" s="3"/>
      <c r="DA50" s="3"/>
      <c r="DB50" s="3"/>
      <c r="DC50" s="3"/>
      <c r="DD50" s="3"/>
      <c r="DE50" s="3"/>
      <c r="DF50" s="3"/>
      <c r="DG50" s="3"/>
      <c r="DH50" s="3"/>
      <c r="DI50" s="3"/>
      <c r="DJ50" s="3"/>
      <c r="DK50" s="3"/>
      <c r="DL50" s="3"/>
      <c r="DM50" s="3"/>
      <c r="DN50" s="3"/>
      <c r="DO50" s="3"/>
      <c r="DP50" s="3"/>
      <c r="DQ50" s="3"/>
      <c r="DR50" s="3"/>
      <c r="DS50" s="3"/>
      <c r="DT50" s="3"/>
      <c r="DU50" s="3"/>
      <c r="DV50" s="3"/>
      <c r="DW50" s="3"/>
      <c r="DX50" s="3"/>
      <c r="DY50" s="3"/>
      <c r="DZ50" s="3"/>
      <c r="EA50" s="3"/>
      <c r="EB50" s="3"/>
      <c r="EC50" s="3"/>
      <c r="ED50" s="3"/>
      <c r="EE50" s="3"/>
      <c r="EF50" s="3"/>
      <c r="EG50" s="3"/>
      <c r="EH50" s="3"/>
      <c r="EI50" s="3"/>
      <c r="EJ50" s="3"/>
      <c r="EK50" s="3"/>
      <c r="EL50" s="3"/>
      <c r="EM50" s="3"/>
      <c r="EN50" s="3"/>
      <c r="EO50" s="3"/>
      <c r="EP50" s="3"/>
      <c r="EQ50" s="3"/>
      <c r="ER50" s="3"/>
      <c r="ES50" s="3"/>
      <c r="ET50" s="3"/>
      <c r="EU50" s="3"/>
      <c r="EV50" s="3"/>
      <c r="EW50" s="3"/>
      <c r="EX50" s="3"/>
      <c r="EY50" s="3"/>
      <c r="EZ50" s="3"/>
      <c r="FA50" s="3"/>
      <c r="FB50" s="3"/>
      <c r="FC50" s="3"/>
      <c r="FD50" s="3"/>
      <c r="FE50" s="3"/>
      <c r="FF50" s="3"/>
      <c r="FG50" s="3"/>
      <c r="FH50" s="3"/>
      <c r="FI50" s="3"/>
      <c r="FJ50" s="3"/>
      <c r="FK50" s="3"/>
      <c r="FL50" s="3"/>
      <c r="FM50" s="3"/>
      <c r="FN50" s="3"/>
      <c r="FO50" s="3"/>
      <c r="FP50" s="3"/>
      <c r="FQ50" s="3"/>
      <c r="FR50" s="3"/>
      <c r="FS50" s="3"/>
      <c r="FT50" s="3"/>
      <c r="FU50" s="3"/>
      <c r="FV50" s="3"/>
      <c r="FW50" s="3"/>
      <c r="FX50" s="3"/>
      <c r="FY50" s="3"/>
      <c r="FZ50" s="3"/>
      <c r="GA50" s="3"/>
      <c r="GB50" s="3"/>
      <c r="GC50" s="3"/>
      <c r="GD50" s="3"/>
      <c r="GE50" s="3"/>
      <c r="GF50" s="3"/>
      <c r="GG50" s="3"/>
      <c r="GH50" s="3"/>
      <c r="GI50" s="3"/>
      <c r="GJ50" s="3"/>
      <c r="GK50" s="3"/>
      <c r="GL50" s="3"/>
      <c r="GM50" s="3"/>
      <c r="GN50" s="3"/>
      <c r="GO50" s="3"/>
      <c r="GP50" s="3"/>
      <c r="GQ50" s="3"/>
      <c r="GR50" s="3"/>
      <c r="GS50" s="3"/>
      <c r="GT50" s="3"/>
      <c r="GU50" s="3"/>
      <c r="GV50" s="3"/>
      <c r="GW50" s="3"/>
      <c r="GX50" s="3"/>
      <c r="GY50" s="3"/>
      <c r="GZ50" s="3"/>
      <c r="HA50" s="3"/>
      <c r="HB50" s="3"/>
      <c r="HC50" s="3"/>
      <c r="HD50" s="3"/>
      <c r="HE50" s="3"/>
      <c r="HF50" s="3"/>
      <c r="HG50" s="3"/>
      <c r="HH50" s="3"/>
      <c r="HI50" s="3"/>
      <c r="HJ50" s="3"/>
      <c r="HK50" s="3"/>
      <c r="HL50" s="3"/>
      <c r="HM50" s="3"/>
      <c r="HN50" s="3"/>
      <c r="HO50" s="3"/>
      <c r="HP50" s="3"/>
      <c r="HQ50" s="3"/>
      <c r="HR50" s="3"/>
      <c r="HS50" s="3"/>
      <c r="HT50" s="3"/>
      <c r="HU50" s="3"/>
      <c r="HV50" s="3"/>
      <c r="HW50" s="3"/>
      <c r="HX50" s="3"/>
      <c r="HY50" s="3"/>
      <c r="HZ50" s="3"/>
      <c r="IA50" s="3"/>
      <c r="IB50" s="3"/>
      <c r="IC50" s="3"/>
      <c r="ID50" s="3"/>
      <c r="IE50" s="3"/>
      <c r="IF50" s="3"/>
      <c r="IG50" s="3"/>
      <c r="IH50" s="3"/>
      <c r="II50" s="3"/>
      <c r="IJ50" s="3"/>
      <c r="IK50" s="3"/>
      <c r="IL50" s="3"/>
      <c r="IM50" s="3"/>
      <c r="IN50" s="3"/>
      <c r="IO50" s="3"/>
      <c r="IP50" s="3"/>
      <c r="IQ50" s="3"/>
      <c r="IR50" s="3"/>
      <c r="IS50" s="3"/>
      <c r="IT50" s="3"/>
      <c r="IU50" s="3"/>
      <c r="IV50" s="3"/>
    </row>
    <row r="51" spans="1:256">
      <c r="A51" s="46"/>
      <c r="B51" s="26"/>
      <c r="C51" s="36"/>
      <c r="D51" s="36"/>
      <c r="E51" s="35"/>
      <c r="F51" s="15"/>
      <c r="G51" s="563" t="s">
        <v>55</v>
      </c>
      <c r="H51" s="563"/>
      <c r="I51" s="24">
        <f>'AÑO ACTU JUN 16'!$H$44</f>
        <v>227770049.72</v>
      </c>
      <c r="J51" s="24">
        <f>'AÑO ANT JUN 15'!$H$44</f>
        <v>208676154.19999999</v>
      </c>
      <c r="K51" s="12"/>
      <c r="L51" s="2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  <c r="AF51" s="3"/>
      <c r="AG51" s="3"/>
      <c r="AH51" s="3"/>
      <c r="AI51" s="3"/>
      <c r="AJ51" s="3"/>
      <c r="AK51" s="3"/>
      <c r="AL51" s="3"/>
      <c r="AM51" s="3"/>
      <c r="AN51" s="3"/>
      <c r="AO51" s="3"/>
      <c r="AP51" s="3"/>
      <c r="AQ51" s="3"/>
      <c r="AR51" s="3"/>
      <c r="AS51" s="3"/>
      <c r="AT51" s="3"/>
      <c r="AU51" s="3"/>
      <c r="AV51" s="3"/>
      <c r="AW51" s="3"/>
      <c r="AX51" s="3"/>
      <c r="AY51" s="3"/>
      <c r="AZ51" s="3"/>
      <c r="BA51" s="3"/>
      <c r="BB51" s="3"/>
      <c r="BC51" s="3"/>
      <c r="BD51" s="3"/>
      <c r="BE51" s="3"/>
      <c r="BF51" s="3"/>
      <c r="BG51" s="3"/>
      <c r="BH51" s="3"/>
      <c r="BI51" s="3"/>
      <c r="BJ51" s="3"/>
      <c r="BK51" s="3"/>
      <c r="BL51" s="3"/>
      <c r="BM51" s="3"/>
      <c r="BN51" s="3"/>
      <c r="BO51" s="3"/>
      <c r="BP51" s="3"/>
      <c r="BQ51" s="3"/>
      <c r="BR51" s="3"/>
      <c r="BS51" s="3"/>
      <c r="BT51" s="3"/>
      <c r="BU51" s="3"/>
      <c r="BV51" s="3"/>
      <c r="BW51" s="3"/>
      <c r="BX51" s="3"/>
      <c r="BY51" s="3"/>
      <c r="BZ51" s="3"/>
      <c r="CA51" s="3"/>
      <c r="CB51" s="3"/>
      <c r="CC51" s="3"/>
      <c r="CD51" s="3"/>
      <c r="CE51" s="3"/>
      <c r="CF51" s="3"/>
      <c r="CG51" s="3"/>
      <c r="CH51" s="3"/>
      <c r="CI51" s="3"/>
      <c r="CJ51" s="3"/>
      <c r="CK51" s="3"/>
      <c r="CL51" s="3"/>
      <c r="CM51" s="3"/>
      <c r="CN51" s="3"/>
      <c r="CO51" s="3"/>
      <c r="CP51" s="3"/>
      <c r="CQ51" s="3"/>
      <c r="CR51" s="3"/>
      <c r="CS51" s="3"/>
      <c r="CT51" s="3"/>
      <c r="CU51" s="3"/>
      <c r="CV51" s="3"/>
      <c r="CW51" s="3"/>
      <c r="CX51" s="3"/>
      <c r="CY51" s="3"/>
      <c r="CZ51" s="3"/>
      <c r="DA51" s="3"/>
      <c r="DB51" s="3"/>
      <c r="DC51" s="3"/>
      <c r="DD51" s="3"/>
      <c r="DE51" s="3"/>
      <c r="DF51" s="3"/>
      <c r="DG51" s="3"/>
      <c r="DH51" s="3"/>
      <c r="DI51" s="3"/>
      <c r="DJ51" s="3"/>
      <c r="DK51" s="3"/>
      <c r="DL51" s="3"/>
      <c r="DM51" s="3"/>
      <c r="DN51" s="3"/>
      <c r="DO51" s="3"/>
      <c r="DP51" s="3"/>
      <c r="DQ51" s="3"/>
      <c r="DR51" s="3"/>
      <c r="DS51" s="3"/>
      <c r="DT51" s="3"/>
      <c r="DU51" s="3"/>
      <c r="DV51" s="3"/>
      <c r="DW51" s="3"/>
      <c r="DX51" s="3"/>
      <c r="DY51" s="3"/>
      <c r="DZ51" s="3"/>
      <c r="EA51" s="3"/>
      <c r="EB51" s="3"/>
      <c r="EC51" s="3"/>
      <c r="ED51" s="3"/>
      <c r="EE51" s="3"/>
      <c r="EF51" s="3"/>
      <c r="EG51" s="3"/>
      <c r="EH51" s="3"/>
      <c r="EI51" s="3"/>
      <c r="EJ51" s="3"/>
      <c r="EK51" s="3"/>
      <c r="EL51" s="3"/>
      <c r="EM51" s="3"/>
      <c r="EN51" s="3"/>
      <c r="EO51" s="3"/>
      <c r="EP51" s="3"/>
      <c r="EQ51" s="3"/>
      <c r="ER51" s="3"/>
      <c r="ES51" s="3"/>
      <c r="ET51" s="3"/>
      <c r="EU51" s="3"/>
      <c r="EV51" s="3"/>
      <c r="EW51" s="3"/>
      <c r="EX51" s="3"/>
      <c r="EY51" s="3"/>
      <c r="EZ51" s="3"/>
      <c r="FA51" s="3"/>
      <c r="FB51" s="3"/>
      <c r="FC51" s="3"/>
      <c r="FD51" s="3"/>
      <c r="FE51" s="3"/>
      <c r="FF51" s="3"/>
      <c r="FG51" s="3"/>
      <c r="FH51" s="3"/>
      <c r="FI51" s="3"/>
      <c r="FJ51" s="3"/>
      <c r="FK51" s="3"/>
      <c r="FL51" s="3"/>
      <c r="FM51" s="3"/>
      <c r="FN51" s="3"/>
      <c r="FO51" s="3"/>
      <c r="FP51" s="3"/>
      <c r="FQ51" s="3"/>
      <c r="FR51" s="3"/>
      <c r="FS51" s="3"/>
      <c r="FT51" s="3"/>
      <c r="FU51" s="3"/>
      <c r="FV51" s="3"/>
      <c r="FW51" s="3"/>
      <c r="FX51" s="3"/>
      <c r="FY51" s="3"/>
      <c r="FZ51" s="3"/>
      <c r="GA51" s="3"/>
      <c r="GB51" s="3"/>
      <c r="GC51" s="3"/>
      <c r="GD51" s="3"/>
      <c r="GE51" s="3"/>
      <c r="GF51" s="3"/>
      <c r="GG51" s="3"/>
      <c r="GH51" s="3"/>
      <c r="GI51" s="3"/>
      <c r="GJ51" s="3"/>
      <c r="GK51" s="3"/>
      <c r="GL51" s="3"/>
      <c r="GM51" s="3"/>
      <c r="GN51" s="3"/>
      <c r="GO51" s="3"/>
      <c r="GP51" s="3"/>
      <c r="GQ51" s="3"/>
      <c r="GR51" s="3"/>
      <c r="GS51" s="3"/>
      <c r="GT51" s="3"/>
      <c r="GU51" s="3"/>
      <c r="GV51" s="3"/>
      <c r="GW51" s="3"/>
      <c r="GX51" s="3"/>
      <c r="GY51" s="3"/>
      <c r="GZ51" s="3"/>
      <c r="HA51" s="3"/>
      <c r="HB51" s="3"/>
      <c r="HC51" s="3"/>
      <c r="HD51" s="3"/>
      <c r="HE51" s="3"/>
      <c r="HF51" s="3"/>
      <c r="HG51" s="3"/>
      <c r="HH51" s="3"/>
      <c r="HI51" s="3"/>
      <c r="HJ51" s="3"/>
      <c r="HK51" s="3"/>
      <c r="HL51" s="3"/>
      <c r="HM51" s="3"/>
      <c r="HN51" s="3"/>
      <c r="HO51" s="3"/>
      <c r="HP51" s="3"/>
      <c r="HQ51" s="3"/>
      <c r="HR51" s="3"/>
      <c r="HS51" s="3"/>
      <c r="HT51" s="3"/>
      <c r="HU51" s="3"/>
      <c r="HV51" s="3"/>
      <c r="HW51" s="3"/>
      <c r="HX51" s="3"/>
      <c r="HY51" s="3"/>
      <c r="HZ51" s="3"/>
      <c r="IA51" s="3"/>
      <c r="IB51" s="3"/>
      <c r="IC51" s="3"/>
      <c r="ID51" s="3"/>
      <c r="IE51" s="3"/>
      <c r="IF51" s="3"/>
      <c r="IG51" s="3"/>
      <c r="IH51" s="3"/>
      <c r="II51" s="3"/>
      <c r="IJ51" s="3"/>
      <c r="IK51" s="3"/>
      <c r="IL51" s="3"/>
      <c r="IM51" s="3"/>
      <c r="IN51" s="3"/>
      <c r="IO51" s="3"/>
      <c r="IP51" s="3"/>
      <c r="IQ51" s="3"/>
      <c r="IR51" s="3"/>
      <c r="IS51" s="3"/>
      <c r="IT51" s="3"/>
      <c r="IU51" s="3"/>
      <c r="IV51" s="3"/>
    </row>
    <row r="52" spans="1:256">
      <c r="A52" s="46"/>
      <c r="B52" s="26"/>
      <c r="C52" s="36"/>
      <c r="D52" s="36"/>
      <c r="E52" s="35"/>
      <c r="F52" s="15"/>
      <c r="G52" s="563" t="s">
        <v>56</v>
      </c>
      <c r="H52" s="563"/>
      <c r="I52" s="24"/>
      <c r="J52" s="24">
        <v>0</v>
      </c>
      <c r="K52" s="12"/>
      <c r="L52" s="2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  <c r="Z52" s="3"/>
      <c r="AA52" s="3"/>
      <c r="AB52" s="3"/>
      <c r="AC52" s="3"/>
      <c r="AD52" s="3"/>
      <c r="AE52" s="3"/>
      <c r="AF52" s="3"/>
      <c r="AG52" s="3"/>
      <c r="AH52" s="3"/>
      <c r="AI52" s="3"/>
      <c r="AJ52" s="3"/>
      <c r="AK52" s="3"/>
      <c r="AL52" s="3"/>
      <c r="AM52" s="3"/>
      <c r="AN52" s="3"/>
      <c r="AO52" s="3"/>
      <c r="AP52" s="3"/>
      <c r="AQ52" s="3"/>
      <c r="AR52" s="3"/>
      <c r="AS52" s="3"/>
      <c r="AT52" s="3"/>
      <c r="AU52" s="3"/>
      <c r="AV52" s="3"/>
      <c r="AW52" s="3"/>
      <c r="AX52" s="3"/>
      <c r="AY52" s="3"/>
      <c r="AZ52" s="3"/>
      <c r="BA52" s="3"/>
      <c r="BB52" s="3"/>
      <c r="BC52" s="3"/>
      <c r="BD52" s="3"/>
      <c r="BE52" s="3"/>
      <c r="BF52" s="3"/>
      <c r="BG52" s="3"/>
      <c r="BH52" s="3"/>
      <c r="BI52" s="3"/>
      <c r="BJ52" s="3"/>
      <c r="BK52" s="3"/>
      <c r="BL52" s="3"/>
      <c r="BM52" s="3"/>
      <c r="BN52" s="3"/>
      <c r="BO52" s="3"/>
      <c r="BP52" s="3"/>
      <c r="BQ52" s="3"/>
      <c r="BR52" s="3"/>
      <c r="BS52" s="3"/>
      <c r="BT52" s="3"/>
      <c r="BU52" s="3"/>
      <c r="BV52" s="3"/>
      <c r="BW52" s="3"/>
      <c r="BX52" s="3"/>
      <c r="BY52" s="3"/>
      <c r="BZ52" s="3"/>
      <c r="CA52" s="3"/>
      <c r="CB52" s="3"/>
      <c r="CC52" s="3"/>
      <c r="CD52" s="3"/>
      <c r="CE52" s="3"/>
      <c r="CF52" s="3"/>
      <c r="CG52" s="3"/>
      <c r="CH52" s="3"/>
      <c r="CI52" s="3"/>
      <c r="CJ52" s="3"/>
      <c r="CK52" s="3"/>
      <c r="CL52" s="3"/>
      <c r="CM52" s="3"/>
      <c r="CN52" s="3"/>
      <c r="CO52" s="3"/>
      <c r="CP52" s="3"/>
      <c r="CQ52" s="3"/>
      <c r="CR52" s="3"/>
      <c r="CS52" s="3"/>
      <c r="CT52" s="3"/>
      <c r="CU52" s="3"/>
      <c r="CV52" s="3"/>
      <c r="CW52" s="3"/>
      <c r="CX52" s="3"/>
      <c r="CY52" s="3"/>
      <c r="CZ52" s="3"/>
      <c r="DA52" s="3"/>
      <c r="DB52" s="3"/>
      <c r="DC52" s="3"/>
      <c r="DD52" s="3"/>
      <c r="DE52" s="3"/>
      <c r="DF52" s="3"/>
      <c r="DG52" s="3"/>
      <c r="DH52" s="3"/>
      <c r="DI52" s="3"/>
      <c r="DJ52" s="3"/>
      <c r="DK52" s="3"/>
      <c r="DL52" s="3"/>
      <c r="DM52" s="3"/>
      <c r="DN52" s="3"/>
      <c r="DO52" s="3"/>
      <c r="DP52" s="3"/>
      <c r="DQ52" s="3"/>
      <c r="DR52" s="3"/>
      <c r="DS52" s="3"/>
      <c r="DT52" s="3"/>
      <c r="DU52" s="3"/>
      <c r="DV52" s="3"/>
      <c r="DW52" s="3"/>
      <c r="DX52" s="3"/>
      <c r="DY52" s="3"/>
      <c r="DZ52" s="3"/>
      <c r="EA52" s="3"/>
      <c r="EB52" s="3"/>
      <c r="EC52" s="3"/>
      <c r="ED52" s="3"/>
      <c r="EE52" s="3"/>
      <c r="EF52" s="3"/>
      <c r="EG52" s="3"/>
      <c r="EH52" s="3"/>
      <c r="EI52" s="3"/>
      <c r="EJ52" s="3"/>
      <c r="EK52" s="3"/>
      <c r="EL52" s="3"/>
      <c r="EM52" s="3"/>
      <c r="EN52" s="3"/>
      <c r="EO52" s="3"/>
      <c r="EP52" s="3"/>
      <c r="EQ52" s="3"/>
      <c r="ER52" s="3"/>
      <c r="ES52" s="3"/>
      <c r="ET52" s="3"/>
      <c r="EU52" s="3"/>
      <c r="EV52" s="3"/>
      <c r="EW52" s="3"/>
      <c r="EX52" s="3"/>
      <c r="EY52" s="3"/>
      <c r="EZ52" s="3"/>
      <c r="FA52" s="3"/>
      <c r="FB52" s="3"/>
      <c r="FC52" s="3"/>
      <c r="FD52" s="3"/>
      <c r="FE52" s="3"/>
      <c r="FF52" s="3"/>
      <c r="FG52" s="3"/>
      <c r="FH52" s="3"/>
      <c r="FI52" s="3"/>
      <c r="FJ52" s="3"/>
      <c r="FK52" s="3"/>
      <c r="FL52" s="3"/>
      <c r="FM52" s="3"/>
      <c r="FN52" s="3"/>
      <c r="FO52" s="3"/>
      <c r="FP52" s="3"/>
      <c r="FQ52" s="3"/>
      <c r="FR52" s="3"/>
      <c r="FS52" s="3"/>
      <c r="FT52" s="3"/>
      <c r="FU52" s="3"/>
      <c r="FV52" s="3"/>
      <c r="FW52" s="3"/>
      <c r="FX52" s="3"/>
      <c r="FY52" s="3"/>
      <c r="FZ52" s="3"/>
      <c r="GA52" s="3"/>
      <c r="GB52" s="3"/>
      <c r="GC52" s="3"/>
      <c r="GD52" s="3"/>
      <c r="GE52" s="3"/>
      <c r="GF52" s="3"/>
      <c r="GG52" s="3"/>
      <c r="GH52" s="3"/>
      <c r="GI52" s="3"/>
      <c r="GJ52" s="3"/>
      <c r="GK52" s="3"/>
      <c r="GL52" s="3"/>
      <c r="GM52" s="3"/>
      <c r="GN52" s="3"/>
      <c r="GO52" s="3"/>
      <c r="GP52" s="3"/>
      <c r="GQ52" s="3"/>
      <c r="GR52" s="3"/>
      <c r="GS52" s="3"/>
      <c r="GT52" s="3"/>
      <c r="GU52" s="3"/>
      <c r="GV52" s="3"/>
      <c r="GW52" s="3"/>
      <c r="GX52" s="3"/>
      <c r="GY52" s="3"/>
      <c r="GZ52" s="3"/>
      <c r="HA52" s="3"/>
      <c r="HB52" s="3"/>
      <c r="HC52" s="3"/>
      <c r="HD52" s="3"/>
      <c r="HE52" s="3"/>
      <c r="HF52" s="3"/>
      <c r="HG52" s="3"/>
      <c r="HH52" s="3"/>
      <c r="HI52" s="3"/>
      <c r="HJ52" s="3"/>
      <c r="HK52" s="3"/>
      <c r="HL52" s="3"/>
      <c r="HM52" s="3"/>
      <c r="HN52" s="3"/>
      <c r="HO52" s="3"/>
      <c r="HP52" s="3"/>
      <c r="HQ52" s="3"/>
      <c r="HR52" s="3"/>
      <c r="HS52" s="3"/>
      <c r="HT52" s="3"/>
      <c r="HU52" s="3"/>
      <c r="HV52" s="3"/>
      <c r="HW52" s="3"/>
      <c r="HX52" s="3"/>
      <c r="HY52" s="3"/>
      <c r="HZ52" s="3"/>
      <c r="IA52" s="3"/>
      <c r="IB52" s="3"/>
      <c r="IC52" s="3"/>
      <c r="ID52" s="3"/>
      <c r="IE52" s="3"/>
      <c r="IF52" s="3"/>
      <c r="IG52" s="3"/>
      <c r="IH52" s="3"/>
      <c r="II52" s="3"/>
      <c r="IJ52" s="3"/>
      <c r="IK52" s="3"/>
      <c r="IL52" s="3"/>
      <c r="IM52" s="3"/>
      <c r="IN52" s="3"/>
      <c r="IO52" s="3"/>
      <c r="IP52" s="3"/>
      <c r="IQ52" s="3"/>
      <c r="IR52" s="3"/>
      <c r="IS52" s="3"/>
      <c r="IT52" s="3"/>
      <c r="IU52" s="3"/>
      <c r="IV52" s="3"/>
    </row>
    <row r="53" spans="1:256">
      <c r="A53" s="46"/>
      <c r="B53" s="26"/>
      <c r="C53" s="26"/>
      <c r="D53" s="35"/>
      <c r="E53" s="35"/>
      <c r="F53" s="15"/>
      <c r="G53" s="564" t="s">
        <v>57</v>
      </c>
      <c r="H53" s="564"/>
      <c r="I53" s="24"/>
      <c r="J53" s="24">
        <v>0</v>
      </c>
      <c r="K53" s="12"/>
      <c r="L53" s="2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  <c r="AF53" s="3"/>
      <c r="AG53" s="3"/>
      <c r="AH53" s="3"/>
      <c r="AI53" s="3"/>
      <c r="AJ53" s="3"/>
      <c r="AK53" s="3"/>
      <c r="AL53" s="3"/>
      <c r="AM53" s="3"/>
      <c r="AN53" s="3"/>
      <c r="AO53" s="3"/>
      <c r="AP53" s="3"/>
      <c r="AQ53" s="3"/>
      <c r="AR53" s="3"/>
      <c r="AS53" s="3"/>
      <c r="AT53" s="3"/>
      <c r="AU53" s="3"/>
      <c r="AV53" s="3"/>
      <c r="AW53" s="3"/>
      <c r="AX53" s="3"/>
      <c r="AY53" s="3"/>
      <c r="AZ53" s="3"/>
      <c r="BA53" s="3"/>
      <c r="BB53" s="3"/>
      <c r="BC53" s="3"/>
      <c r="BD53" s="3"/>
      <c r="BE53" s="3"/>
      <c r="BF53" s="3"/>
      <c r="BG53" s="3"/>
      <c r="BH53" s="3"/>
      <c r="BI53" s="3"/>
      <c r="BJ53" s="3"/>
      <c r="BK53" s="3"/>
      <c r="BL53" s="3"/>
      <c r="BM53" s="3"/>
      <c r="BN53" s="3"/>
      <c r="BO53" s="3"/>
      <c r="BP53" s="3"/>
      <c r="BQ53" s="3"/>
      <c r="BR53" s="3"/>
      <c r="BS53" s="3"/>
      <c r="BT53" s="3"/>
      <c r="BU53" s="3"/>
      <c r="BV53" s="3"/>
      <c r="BW53" s="3"/>
      <c r="BX53" s="3"/>
      <c r="BY53" s="3"/>
      <c r="BZ53" s="3"/>
      <c r="CA53" s="3"/>
      <c r="CB53" s="3"/>
      <c r="CC53" s="3"/>
      <c r="CD53" s="3"/>
      <c r="CE53" s="3"/>
      <c r="CF53" s="3"/>
      <c r="CG53" s="3"/>
      <c r="CH53" s="3"/>
      <c r="CI53" s="3"/>
      <c r="CJ53" s="3"/>
      <c r="CK53" s="3"/>
      <c r="CL53" s="3"/>
      <c r="CM53" s="3"/>
      <c r="CN53" s="3"/>
      <c r="CO53" s="3"/>
      <c r="CP53" s="3"/>
      <c r="CQ53" s="3"/>
      <c r="CR53" s="3"/>
      <c r="CS53" s="3"/>
      <c r="CT53" s="3"/>
      <c r="CU53" s="3"/>
      <c r="CV53" s="3"/>
      <c r="CW53" s="3"/>
      <c r="CX53" s="3"/>
      <c r="CY53" s="3"/>
      <c r="CZ53" s="3"/>
      <c r="DA53" s="3"/>
      <c r="DB53" s="3"/>
      <c r="DC53" s="3"/>
      <c r="DD53" s="3"/>
      <c r="DE53" s="3"/>
      <c r="DF53" s="3"/>
      <c r="DG53" s="3"/>
      <c r="DH53" s="3"/>
      <c r="DI53" s="3"/>
      <c r="DJ53" s="3"/>
      <c r="DK53" s="3"/>
      <c r="DL53" s="3"/>
      <c r="DM53" s="3"/>
      <c r="DN53" s="3"/>
      <c r="DO53" s="3"/>
      <c r="DP53" s="3"/>
      <c r="DQ53" s="3"/>
      <c r="DR53" s="3"/>
      <c r="DS53" s="3"/>
      <c r="DT53" s="3"/>
      <c r="DU53" s="3"/>
      <c r="DV53" s="3"/>
      <c r="DW53" s="3"/>
      <c r="DX53" s="3"/>
      <c r="DY53" s="3"/>
      <c r="DZ53" s="3"/>
      <c r="EA53" s="3"/>
      <c r="EB53" s="3"/>
      <c r="EC53" s="3"/>
      <c r="ED53" s="3"/>
      <c r="EE53" s="3"/>
      <c r="EF53" s="3"/>
      <c r="EG53" s="3"/>
      <c r="EH53" s="3"/>
      <c r="EI53" s="3"/>
      <c r="EJ53" s="3"/>
      <c r="EK53" s="3"/>
      <c r="EL53" s="3"/>
      <c r="EM53" s="3"/>
      <c r="EN53" s="3"/>
      <c r="EO53" s="3"/>
      <c r="EP53" s="3"/>
      <c r="EQ53" s="3"/>
      <c r="ER53" s="3"/>
      <c r="ES53" s="3"/>
      <c r="ET53" s="3"/>
      <c r="EU53" s="3"/>
      <c r="EV53" s="3"/>
      <c r="EW53" s="3"/>
      <c r="EX53" s="3"/>
      <c r="EY53" s="3"/>
      <c r="EZ53" s="3"/>
      <c r="FA53" s="3"/>
      <c r="FB53" s="3"/>
      <c r="FC53" s="3"/>
      <c r="FD53" s="3"/>
      <c r="FE53" s="3"/>
      <c r="FF53" s="3"/>
      <c r="FG53" s="3"/>
      <c r="FH53" s="3"/>
      <c r="FI53" s="3"/>
      <c r="FJ53" s="3"/>
      <c r="FK53" s="3"/>
      <c r="FL53" s="3"/>
      <c r="FM53" s="3"/>
      <c r="FN53" s="3"/>
      <c r="FO53" s="3"/>
      <c r="FP53" s="3"/>
      <c r="FQ53" s="3"/>
      <c r="FR53" s="3"/>
      <c r="FS53" s="3"/>
      <c r="FT53" s="3"/>
      <c r="FU53" s="3"/>
      <c r="FV53" s="3"/>
      <c r="FW53" s="3"/>
      <c r="FX53" s="3"/>
      <c r="FY53" s="3"/>
      <c r="FZ53" s="3"/>
      <c r="GA53" s="3"/>
      <c r="GB53" s="3"/>
      <c r="GC53" s="3"/>
      <c r="GD53" s="3"/>
      <c r="GE53" s="3"/>
      <c r="GF53" s="3"/>
      <c r="GG53" s="3"/>
      <c r="GH53" s="3"/>
      <c r="GI53" s="3"/>
      <c r="GJ53" s="3"/>
      <c r="GK53" s="3"/>
      <c r="GL53" s="3"/>
      <c r="GM53" s="3"/>
      <c r="GN53" s="3"/>
      <c r="GO53" s="3"/>
      <c r="GP53" s="3"/>
      <c r="GQ53" s="3"/>
      <c r="GR53" s="3"/>
      <c r="GS53" s="3"/>
      <c r="GT53" s="3"/>
      <c r="GU53" s="3"/>
      <c r="GV53" s="3"/>
      <c r="GW53" s="3"/>
      <c r="GX53" s="3"/>
      <c r="GY53" s="3"/>
      <c r="GZ53" s="3"/>
      <c r="HA53" s="3"/>
      <c r="HB53" s="3"/>
      <c r="HC53" s="3"/>
      <c r="HD53" s="3"/>
      <c r="HE53" s="3"/>
      <c r="HF53" s="3"/>
      <c r="HG53" s="3"/>
      <c r="HH53" s="3"/>
      <c r="HI53" s="3"/>
      <c r="HJ53" s="3"/>
      <c r="HK53" s="3"/>
      <c r="HL53" s="3"/>
      <c r="HM53" s="3"/>
      <c r="HN53" s="3"/>
      <c r="HO53" s="3"/>
      <c r="HP53" s="3"/>
      <c r="HQ53" s="3"/>
      <c r="HR53" s="3"/>
      <c r="HS53" s="3"/>
      <c r="HT53" s="3"/>
      <c r="HU53" s="3"/>
      <c r="HV53" s="3"/>
      <c r="HW53" s="3"/>
      <c r="HX53" s="3"/>
      <c r="HY53" s="3"/>
      <c r="HZ53" s="3"/>
      <c r="IA53" s="3"/>
      <c r="IB53" s="3"/>
      <c r="IC53" s="3"/>
      <c r="ID53" s="3"/>
      <c r="IE53" s="3"/>
      <c r="IF53" s="3"/>
      <c r="IG53" s="3"/>
      <c r="IH53" s="3"/>
      <c r="II53" s="3"/>
      <c r="IJ53" s="3"/>
      <c r="IK53" s="3"/>
      <c r="IL53" s="3"/>
      <c r="IM53" s="3"/>
      <c r="IN53" s="3"/>
      <c r="IO53" s="3"/>
      <c r="IP53" s="3"/>
      <c r="IQ53" s="3"/>
      <c r="IR53" s="3"/>
      <c r="IS53" s="3"/>
      <c r="IT53" s="3"/>
      <c r="IU53" s="3"/>
      <c r="IV53" s="3"/>
    </row>
    <row r="54" spans="1:256">
      <c r="A54" s="46"/>
      <c r="B54" s="26"/>
      <c r="C54" s="26"/>
      <c r="D54" s="35"/>
      <c r="E54" s="35"/>
      <c r="F54" s="15"/>
      <c r="G54" s="564" t="s">
        <v>58</v>
      </c>
      <c r="H54" s="564"/>
      <c r="I54" s="24"/>
      <c r="J54" s="24">
        <v>0</v>
      </c>
      <c r="K54" s="12"/>
      <c r="L54" s="2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  <c r="Z54" s="3"/>
      <c r="AA54" s="3"/>
      <c r="AB54" s="3"/>
      <c r="AC54" s="3"/>
      <c r="AD54" s="3"/>
      <c r="AE54" s="3"/>
      <c r="AF54" s="3"/>
      <c r="AG54" s="3"/>
      <c r="AH54" s="3"/>
      <c r="AI54" s="3"/>
      <c r="AJ54" s="3"/>
      <c r="AK54" s="3"/>
      <c r="AL54" s="3"/>
      <c r="AM54" s="3"/>
      <c r="AN54" s="3"/>
      <c r="AO54" s="3"/>
      <c r="AP54" s="3"/>
      <c r="AQ54" s="3"/>
      <c r="AR54" s="3"/>
      <c r="AS54" s="3"/>
      <c r="AT54" s="3"/>
      <c r="AU54" s="3"/>
      <c r="AV54" s="3"/>
      <c r="AW54" s="3"/>
      <c r="AX54" s="3"/>
      <c r="AY54" s="3"/>
      <c r="AZ54" s="3"/>
      <c r="BA54" s="3"/>
      <c r="BB54" s="3"/>
      <c r="BC54" s="3"/>
      <c r="BD54" s="3"/>
      <c r="BE54" s="3"/>
      <c r="BF54" s="3"/>
      <c r="BG54" s="3"/>
      <c r="BH54" s="3"/>
      <c r="BI54" s="3"/>
      <c r="BJ54" s="3"/>
      <c r="BK54" s="3"/>
      <c r="BL54" s="3"/>
      <c r="BM54" s="3"/>
      <c r="BN54" s="3"/>
      <c r="BO54" s="3"/>
      <c r="BP54" s="3"/>
      <c r="BQ54" s="3"/>
      <c r="BR54" s="3"/>
      <c r="BS54" s="3"/>
      <c r="BT54" s="3"/>
      <c r="BU54" s="3"/>
      <c r="BV54" s="3"/>
      <c r="BW54" s="3"/>
      <c r="BX54" s="3"/>
      <c r="BY54" s="3"/>
      <c r="BZ54" s="3"/>
      <c r="CA54" s="3"/>
      <c r="CB54" s="3"/>
      <c r="CC54" s="3"/>
      <c r="CD54" s="3"/>
      <c r="CE54" s="3"/>
      <c r="CF54" s="3"/>
      <c r="CG54" s="3"/>
      <c r="CH54" s="3"/>
      <c r="CI54" s="3"/>
      <c r="CJ54" s="3"/>
      <c r="CK54" s="3"/>
      <c r="CL54" s="3"/>
      <c r="CM54" s="3"/>
      <c r="CN54" s="3"/>
      <c r="CO54" s="3"/>
      <c r="CP54" s="3"/>
      <c r="CQ54" s="3"/>
      <c r="CR54" s="3"/>
      <c r="CS54" s="3"/>
      <c r="CT54" s="3"/>
      <c r="CU54" s="3"/>
      <c r="CV54" s="3"/>
      <c r="CW54" s="3"/>
      <c r="CX54" s="3"/>
      <c r="CY54" s="3"/>
      <c r="CZ54" s="3"/>
      <c r="DA54" s="3"/>
      <c r="DB54" s="3"/>
      <c r="DC54" s="3"/>
      <c r="DD54" s="3"/>
      <c r="DE54" s="3"/>
      <c r="DF54" s="3"/>
      <c r="DG54" s="3"/>
      <c r="DH54" s="3"/>
      <c r="DI54" s="3"/>
      <c r="DJ54" s="3"/>
      <c r="DK54" s="3"/>
      <c r="DL54" s="3"/>
      <c r="DM54" s="3"/>
      <c r="DN54" s="3"/>
      <c r="DO54" s="3"/>
      <c r="DP54" s="3"/>
      <c r="DQ54" s="3"/>
      <c r="DR54" s="3"/>
      <c r="DS54" s="3"/>
      <c r="DT54" s="3"/>
      <c r="DU54" s="3"/>
      <c r="DV54" s="3"/>
      <c r="DW54" s="3"/>
      <c r="DX54" s="3"/>
      <c r="DY54" s="3"/>
      <c r="DZ54" s="3"/>
      <c r="EA54" s="3"/>
      <c r="EB54" s="3"/>
      <c r="EC54" s="3"/>
      <c r="ED54" s="3"/>
      <c r="EE54" s="3"/>
      <c r="EF54" s="3"/>
      <c r="EG54" s="3"/>
      <c r="EH54" s="3"/>
      <c r="EI54" s="3"/>
      <c r="EJ54" s="3"/>
      <c r="EK54" s="3"/>
      <c r="EL54" s="3"/>
      <c r="EM54" s="3"/>
      <c r="EN54" s="3"/>
      <c r="EO54" s="3"/>
      <c r="EP54" s="3"/>
      <c r="EQ54" s="3"/>
      <c r="ER54" s="3"/>
      <c r="ES54" s="3"/>
      <c r="ET54" s="3"/>
      <c r="EU54" s="3"/>
      <c r="EV54" s="3"/>
      <c r="EW54" s="3"/>
      <c r="EX54" s="3"/>
      <c r="EY54" s="3"/>
      <c r="EZ54" s="3"/>
      <c r="FA54" s="3"/>
      <c r="FB54" s="3"/>
      <c r="FC54" s="3"/>
      <c r="FD54" s="3"/>
      <c r="FE54" s="3"/>
      <c r="FF54" s="3"/>
      <c r="FG54" s="3"/>
      <c r="FH54" s="3"/>
      <c r="FI54" s="3"/>
      <c r="FJ54" s="3"/>
      <c r="FK54" s="3"/>
      <c r="FL54" s="3"/>
      <c r="FM54" s="3"/>
      <c r="FN54" s="3"/>
      <c r="FO54" s="3"/>
      <c r="FP54" s="3"/>
      <c r="FQ54" s="3"/>
      <c r="FR54" s="3"/>
      <c r="FS54" s="3"/>
      <c r="FT54" s="3"/>
      <c r="FU54" s="3"/>
      <c r="FV54" s="3"/>
      <c r="FW54" s="3"/>
      <c r="FX54" s="3"/>
      <c r="FY54" s="3"/>
      <c r="FZ54" s="3"/>
      <c r="GA54" s="3"/>
      <c r="GB54" s="3"/>
      <c r="GC54" s="3"/>
      <c r="GD54" s="3"/>
      <c r="GE54" s="3"/>
      <c r="GF54" s="3"/>
      <c r="GG54" s="3"/>
      <c r="GH54" s="3"/>
      <c r="GI54" s="3"/>
      <c r="GJ54" s="3"/>
      <c r="GK54" s="3"/>
      <c r="GL54" s="3"/>
      <c r="GM54" s="3"/>
      <c r="GN54" s="3"/>
      <c r="GO54" s="3"/>
      <c r="GP54" s="3"/>
      <c r="GQ54" s="3"/>
      <c r="GR54" s="3"/>
      <c r="GS54" s="3"/>
      <c r="GT54" s="3"/>
      <c r="GU54" s="3"/>
      <c r="GV54" s="3"/>
      <c r="GW54" s="3"/>
      <c r="GX54" s="3"/>
      <c r="GY54" s="3"/>
      <c r="GZ54" s="3"/>
      <c r="HA54" s="3"/>
      <c r="HB54" s="3"/>
      <c r="HC54" s="3"/>
      <c r="HD54" s="3"/>
      <c r="HE54" s="3"/>
      <c r="HF54" s="3"/>
      <c r="HG54" s="3"/>
      <c r="HH54" s="3"/>
      <c r="HI54" s="3"/>
      <c r="HJ54" s="3"/>
      <c r="HK54" s="3"/>
      <c r="HL54" s="3"/>
      <c r="HM54" s="3"/>
      <c r="HN54" s="3"/>
      <c r="HO54" s="3"/>
      <c r="HP54" s="3"/>
      <c r="HQ54" s="3"/>
      <c r="HR54" s="3"/>
      <c r="HS54" s="3"/>
      <c r="HT54" s="3"/>
      <c r="HU54" s="3"/>
      <c r="HV54" s="3"/>
      <c r="HW54" s="3"/>
      <c r="HX54" s="3"/>
      <c r="HY54" s="3"/>
      <c r="HZ54" s="3"/>
      <c r="IA54" s="3"/>
      <c r="IB54" s="3"/>
      <c r="IC54" s="3"/>
      <c r="ID54" s="3"/>
      <c r="IE54" s="3"/>
      <c r="IF54" s="3"/>
      <c r="IG54" s="3"/>
      <c r="IH54" s="3"/>
      <c r="II54" s="3"/>
      <c r="IJ54" s="3"/>
      <c r="IK54" s="3"/>
      <c r="IL54" s="3"/>
      <c r="IM54" s="3"/>
      <c r="IN54" s="3"/>
      <c r="IO54" s="3"/>
      <c r="IP54" s="3"/>
      <c r="IQ54" s="3"/>
      <c r="IR54" s="3"/>
      <c r="IS54" s="3"/>
      <c r="IT54" s="3"/>
      <c r="IU54" s="3"/>
      <c r="IV54" s="3"/>
    </row>
    <row r="55" spans="1:256">
      <c r="A55" s="46"/>
      <c r="B55" s="26"/>
      <c r="C55" s="26"/>
      <c r="D55" s="35"/>
      <c r="E55" s="35"/>
      <c r="F55" s="15"/>
      <c r="G55" s="26"/>
      <c r="H55" s="14"/>
      <c r="I55" s="23"/>
      <c r="J55" s="23"/>
      <c r="K55" s="12"/>
      <c r="L55" s="2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  <c r="Z55" s="3"/>
      <c r="AA55" s="3"/>
      <c r="AB55" s="3"/>
      <c r="AC55" s="3"/>
      <c r="AD55" s="3"/>
      <c r="AE55" s="3"/>
      <c r="AF55" s="3"/>
      <c r="AG55" s="3"/>
      <c r="AH55" s="3"/>
      <c r="AI55" s="3"/>
      <c r="AJ55" s="3"/>
      <c r="AK55" s="3"/>
      <c r="AL55" s="3"/>
      <c r="AM55" s="3"/>
      <c r="AN55" s="3"/>
      <c r="AO55" s="3"/>
      <c r="AP55" s="3"/>
      <c r="AQ55" s="3"/>
      <c r="AR55" s="3"/>
      <c r="AS55" s="3"/>
      <c r="AT55" s="3"/>
      <c r="AU55" s="3"/>
      <c r="AV55" s="3"/>
      <c r="AW55" s="3"/>
      <c r="AX55" s="3"/>
      <c r="AY55" s="3"/>
      <c r="AZ55" s="3"/>
      <c r="BA55" s="3"/>
      <c r="BB55" s="3"/>
      <c r="BC55" s="3"/>
      <c r="BD55" s="3"/>
      <c r="BE55" s="3"/>
      <c r="BF55" s="3"/>
      <c r="BG55" s="3"/>
      <c r="BH55" s="3"/>
      <c r="BI55" s="3"/>
      <c r="BJ55" s="3"/>
      <c r="BK55" s="3"/>
      <c r="BL55" s="3"/>
      <c r="BM55" s="3"/>
      <c r="BN55" s="3"/>
      <c r="BO55" s="3"/>
      <c r="BP55" s="3"/>
      <c r="BQ55" s="3"/>
      <c r="BR55" s="3"/>
      <c r="BS55" s="3"/>
      <c r="BT55" s="3"/>
      <c r="BU55" s="3"/>
      <c r="BV55" s="3"/>
      <c r="BW55" s="3"/>
      <c r="BX55" s="3"/>
      <c r="BY55" s="3"/>
      <c r="BZ55" s="3"/>
      <c r="CA55" s="3"/>
      <c r="CB55" s="3"/>
      <c r="CC55" s="3"/>
      <c r="CD55" s="3"/>
      <c r="CE55" s="3"/>
      <c r="CF55" s="3"/>
      <c r="CG55" s="3"/>
      <c r="CH55" s="3"/>
      <c r="CI55" s="3"/>
      <c r="CJ55" s="3"/>
      <c r="CK55" s="3"/>
      <c r="CL55" s="3"/>
      <c r="CM55" s="3"/>
      <c r="CN55" s="3"/>
      <c r="CO55" s="3"/>
      <c r="CP55" s="3"/>
      <c r="CQ55" s="3"/>
      <c r="CR55" s="3"/>
      <c r="CS55" s="3"/>
      <c r="CT55" s="3"/>
      <c r="CU55" s="3"/>
      <c r="CV55" s="3"/>
      <c r="CW55" s="3"/>
      <c r="CX55" s="3"/>
      <c r="CY55" s="3"/>
      <c r="CZ55" s="3"/>
      <c r="DA55" s="3"/>
      <c r="DB55" s="3"/>
      <c r="DC55" s="3"/>
      <c r="DD55" s="3"/>
      <c r="DE55" s="3"/>
      <c r="DF55" s="3"/>
      <c r="DG55" s="3"/>
      <c r="DH55" s="3"/>
      <c r="DI55" s="3"/>
      <c r="DJ55" s="3"/>
      <c r="DK55" s="3"/>
      <c r="DL55" s="3"/>
      <c r="DM55" s="3"/>
      <c r="DN55" s="3"/>
      <c r="DO55" s="3"/>
      <c r="DP55" s="3"/>
      <c r="DQ55" s="3"/>
      <c r="DR55" s="3"/>
      <c r="DS55" s="3"/>
      <c r="DT55" s="3"/>
      <c r="DU55" s="3"/>
      <c r="DV55" s="3"/>
      <c r="DW55" s="3"/>
      <c r="DX55" s="3"/>
      <c r="DY55" s="3"/>
      <c r="DZ55" s="3"/>
      <c r="EA55" s="3"/>
      <c r="EB55" s="3"/>
      <c r="EC55" s="3"/>
      <c r="ED55" s="3"/>
      <c r="EE55" s="3"/>
      <c r="EF55" s="3"/>
      <c r="EG55" s="3"/>
      <c r="EH55" s="3"/>
      <c r="EI55" s="3"/>
      <c r="EJ55" s="3"/>
      <c r="EK55" s="3"/>
      <c r="EL55" s="3"/>
      <c r="EM55" s="3"/>
      <c r="EN55" s="3"/>
      <c r="EO55" s="3"/>
      <c r="EP55" s="3"/>
      <c r="EQ55" s="3"/>
      <c r="ER55" s="3"/>
      <c r="ES55" s="3"/>
      <c r="ET55" s="3"/>
      <c r="EU55" s="3"/>
      <c r="EV55" s="3"/>
      <c r="EW55" s="3"/>
      <c r="EX55" s="3"/>
      <c r="EY55" s="3"/>
      <c r="EZ55" s="3"/>
      <c r="FA55" s="3"/>
      <c r="FB55" s="3"/>
      <c r="FC55" s="3"/>
      <c r="FD55" s="3"/>
      <c r="FE55" s="3"/>
      <c r="FF55" s="3"/>
      <c r="FG55" s="3"/>
      <c r="FH55" s="3"/>
      <c r="FI55" s="3"/>
      <c r="FJ55" s="3"/>
      <c r="FK55" s="3"/>
      <c r="FL55" s="3"/>
      <c r="FM55" s="3"/>
      <c r="FN55" s="3"/>
      <c r="FO55" s="3"/>
      <c r="FP55" s="3"/>
      <c r="FQ55" s="3"/>
      <c r="FR55" s="3"/>
      <c r="FS55" s="3"/>
      <c r="FT55" s="3"/>
      <c r="FU55" s="3"/>
      <c r="FV55" s="3"/>
      <c r="FW55" s="3"/>
      <c r="FX55" s="3"/>
      <c r="FY55" s="3"/>
      <c r="FZ55" s="3"/>
      <c r="GA55" s="3"/>
      <c r="GB55" s="3"/>
      <c r="GC55" s="3"/>
      <c r="GD55" s="3"/>
      <c r="GE55" s="3"/>
      <c r="GF55" s="3"/>
      <c r="GG55" s="3"/>
      <c r="GH55" s="3"/>
      <c r="GI55" s="3"/>
      <c r="GJ55" s="3"/>
      <c r="GK55" s="3"/>
      <c r="GL55" s="3"/>
      <c r="GM55" s="3"/>
      <c r="GN55" s="3"/>
      <c r="GO55" s="3"/>
      <c r="GP55" s="3"/>
      <c r="GQ55" s="3"/>
      <c r="GR55" s="3"/>
      <c r="GS55" s="3"/>
      <c r="GT55" s="3"/>
      <c r="GU55" s="3"/>
      <c r="GV55" s="3"/>
      <c r="GW55" s="3"/>
      <c r="GX55" s="3"/>
      <c r="GY55" s="3"/>
      <c r="GZ55" s="3"/>
      <c r="HA55" s="3"/>
      <c r="HB55" s="3"/>
      <c r="HC55" s="3"/>
      <c r="HD55" s="3"/>
      <c r="HE55" s="3"/>
      <c r="HF55" s="3"/>
      <c r="HG55" s="3"/>
      <c r="HH55" s="3"/>
      <c r="HI55" s="3"/>
      <c r="HJ55" s="3"/>
      <c r="HK55" s="3"/>
      <c r="HL55" s="3"/>
      <c r="HM55" s="3"/>
      <c r="HN55" s="3"/>
      <c r="HO55" s="3"/>
      <c r="HP55" s="3"/>
      <c r="HQ55" s="3"/>
      <c r="HR55" s="3"/>
      <c r="HS55" s="3"/>
      <c r="HT55" s="3"/>
      <c r="HU55" s="3"/>
      <c r="HV55" s="3"/>
      <c r="HW55" s="3"/>
      <c r="HX55" s="3"/>
      <c r="HY55" s="3"/>
      <c r="HZ55" s="3"/>
      <c r="IA55" s="3"/>
      <c r="IB55" s="3"/>
      <c r="IC55" s="3"/>
      <c r="ID55" s="3"/>
      <c r="IE55" s="3"/>
      <c r="IF55" s="3"/>
      <c r="IG55" s="3"/>
      <c r="IH55" s="3"/>
      <c r="II55" s="3"/>
      <c r="IJ55" s="3"/>
      <c r="IK55" s="3"/>
      <c r="IL55" s="3"/>
      <c r="IM55" s="3"/>
      <c r="IN55" s="3"/>
      <c r="IO55" s="3"/>
      <c r="IP55" s="3"/>
      <c r="IQ55" s="3"/>
      <c r="IR55" s="3"/>
      <c r="IS55" s="3"/>
      <c r="IT55" s="3"/>
      <c r="IU55" s="3"/>
      <c r="IV55" s="3"/>
    </row>
    <row r="56" spans="1:256">
      <c r="A56" s="46"/>
      <c r="B56" s="26"/>
      <c r="C56" s="26"/>
      <c r="D56" s="35"/>
      <c r="E56" s="35"/>
      <c r="F56" s="15"/>
      <c r="G56" s="560" t="s">
        <v>59</v>
      </c>
      <c r="H56" s="560"/>
      <c r="I56" s="29">
        <f>SUM(I58:I59)</f>
        <v>0</v>
      </c>
      <c r="J56" s="29">
        <f>SUM(J58:J59)</f>
        <v>0</v>
      </c>
      <c r="K56" s="12"/>
      <c r="L56" s="2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  <c r="Z56" s="3"/>
      <c r="AA56" s="3"/>
      <c r="AB56" s="3"/>
      <c r="AC56" s="3"/>
      <c r="AD56" s="3"/>
      <c r="AE56" s="3"/>
      <c r="AF56" s="3"/>
      <c r="AG56" s="3"/>
      <c r="AH56" s="3"/>
      <c r="AI56" s="3"/>
      <c r="AJ56" s="3"/>
      <c r="AK56" s="3"/>
      <c r="AL56" s="3"/>
      <c r="AM56" s="3"/>
      <c r="AN56" s="3"/>
      <c r="AO56" s="3"/>
      <c r="AP56" s="3"/>
      <c r="AQ56" s="3"/>
      <c r="AR56" s="3"/>
      <c r="AS56" s="3"/>
      <c r="AT56" s="3"/>
      <c r="AU56" s="3"/>
      <c r="AV56" s="3"/>
      <c r="AW56" s="3"/>
      <c r="AX56" s="3"/>
      <c r="AY56" s="3"/>
      <c r="AZ56" s="3"/>
      <c r="BA56" s="3"/>
      <c r="BB56" s="3"/>
      <c r="BC56" s="3"/>
      <c r="BD56" s="3"/>
      <c r="BE56" s="3"/>
      <c r="BF56" s="3"/>
      <c r="BG56" s="3"/>
      <c r="BH56" s="3"/>
      <c r="BI56" s="3"/>
      <c r="BJ56" s="3"/>
      <c r="BK56" s="3"/>
      <c r="BL56" s="3"/>
      <c r="BM56" s="3"/>
      <c r="BN56" s="3"/>
      <c r="BO56" s="3"/>
      <c r="BP56" s="3"/>
      <c r="BQ56" s="3"/>
      <c r="BR56" s="3"/>
      <c r="BS56" s="3"/>
      <c r="BT56" s="3"/>
      <c r="BU56" s="3"/>
      <c r="BV56" s="3"/>
      <c r="BW56" s="3"/>
      <c r="BX56" s="3"/>
      <c r="BY56" s="3"/>
      <c r="BZ56" s="3"/>
      <c r="CA56" s="3"/>
      <c r="CB56" s="3"/>
      <c r="CC56" s="3"/>
      <c r="CD56" s="3"/>
      <c r="CE56" s="3"/>
      <c r="CF56" s="3"/>
      <c r="CG56" s="3"/>
      <c r="CH56" s="3"/>
      <c r="CI56" s="3"/>
      <c r="CJ56" s="3"/>
      <c r="CK56" s="3"/>
      <c r="CL56" s="3"/>
      <c r="CM56" s="3"/>
      <c r="CN56" s="3"/>
      <c r="CO56" s="3"/>
      <c r="CP56" s="3"/>
      <c r="CQ56" s="3"/>
      <c r="CR56" s="3"/>
      <c r="CS56" s="3"/>
      <c r="CT56" s="3"/>
      <c r="CU56" s="3"/>
      <c r="CV56" s="3"/>
      <c r="CW56" s="3"/>
      <c r="CX56" s="3"/>
      <c r="CY56" s="3"/>
      <c r="CZ56" s="3"/>
      <c r="DA56" s="3"/>
      <c r="DB56" s="3"/>
      <c r="DC56" s="3"/>
      <c r="DD56" s="3"/>
      <c r="DE56" s="3"/>
      <c r="DF56" s="3"/>
      <c r="DG56" s="3"/>
      <c r="DH56" s="3"/>
      <c r="DI56" s="3"/>
      <c r="DJ56" s="3"/>
      <c r="DK56" s="3"/>
      <c r="DL56" s="3"/>
      <c r="DM56" s="3"/>
      <c r="DN56" s="3"/>
      <c r="DO56" s="3"/>
      <c r="DP56" s="3"/>
      <c r="DQ56" s="3"/>
      <c r="DR56" s="3"/>
      <c r="DS56" s="3"/>
      <c r="DT56" s="3"/>
      <c r="DU56" s="3"/>
      <c r="DV56" s="3"/>
      <c r="DW56" s="3"/>
      <c r="DX56" s="3"/>
      <c r="DY56" s="3"/>
      <c r="DZ56" s="3"/>
      <c r="EA56" s="3"/>
      <c r="EB56" s="3"/>
      <c r="EC56" s="3"/>
      <c r="ED56" s="3"/>
      <c r="EE56" s="3"/>
      <c r="EF56" s="3"/>
      <c r="EG56" s="3"/>
      <c r="EH56" s="3"/>
      <c r="EI56" s="3"/>
      <c r="EJ56" s="3"/>
      <c r="EK56" s="3"/>
      <c r="EL56" s="3"/>
      <c r="EM56" s="3"/>
      <c r="EN56" s="3"/>
      <c r="EO56" s="3"/>
      <c r="EP56" s="3"/>
      <c r="EQ56" s="3"/>
      <c r="ER56" s="3"/>
      <c r="ES56" s="3"/>
      <c r="ET56" s="3"/>
      <c r="EU56" s="3"/>
      <c r="EV56" s="3"/>
      <c r="EW56" s="3"/>
      <c r="EX56" s="3"/>
      <c r="EY56" s="3"/>
      <c r="EZ56" s="3"/>
      <c r="FA56" s="3"/>
      <c r="FB56" s="3"/>
      <c r="FC56" s="3"/>
      <c r="FD56" s="3"/>
      <c r="FE56" s="3"/>
      <c r="FF56" s="3"/>
      <c r="FG56" s="3"/>
      <c r="FH56" s="3"/>
      <c r="FI56" s="3"/>
      <c r="FJ56" s="3"/>
      <c r="FK56" s="3"/>
      <c r="FL56" s="3"/>
      <c r="FM56" s="3"/>
      <c r="FN56" s="3"/>
      <c r="FO56" s="3"/>
      <c r="FP56" s="3"/>
      <c r="FQ56" s="3"/>
      <c r="FR56" s="3"/>
      <c r="FS56" s="3"/>
      <c r="FT56" s="3"/>
      <c r="FU56" s="3"/>
      <c r="FV56" s="3"/>
      <c r="FW56" s="3"/>
      <c r="FX56" s="3"/>
      <c r="FY56" s="3"/>
      <c r="FZ56" s="3"/>
      <c r="GA56" s="3"/>
      <c r="GB56" s="3"/>
      <c r="GC56" s="3"/>
      <c r="GD56" s="3"/>
      <c r="GE56" s="3"/>
      <c r="GF56" s="3"/>
      <c r="GG56" s="3"/>
      <c r="GH56" s="3"/>
      <c r="GI56" s="3"/>
      <c r="GJ56" s="3"/>
      <c r="GK56" s="3"/>
      <c r="GL56" s="3"/>
      <c r="GM56" s="3"/>
      <c r="GN56" s="3"/>
      <c r="GO56" s="3"/>
      <c r="GP56" s="3"/>
      <c r="GQ56" s="3"/>
      <c r="GR56" s="3"/>
      <c r="GS56" s="3"/>
      <c r="GT56" s="3"/>
      <c r="GU56" s="3"/>
      <c r="GV56" s="3"/>
      <c r="GW56" s="3"/>
      <c r="GX56" s="3"/>
      <c r="GY56" s="3"/>
      <c r="GZ56" s="3"/>
      <c r="HA56" s="3"/>
      <c r="HB56" s="3"/>
      <c r="HC56" s="3"/>
      <c r="HD56" s="3"/>
      <c r="HE56" s="3"/>
      <c r="HF56" s="3"/>
      <c r="HG56" s="3"/>
      <c r="HH56" s="3"/>
      <c r="HI56" s="3"/>
      <c r="HJ56" s="3"/>
      <c r="HK56" s="3"/>
      <c r="HL56" s="3"/>
      <c r="HM56" s="3"/>
      <c r="HN56" s="3"/>
      <c r="HO56" s="3"/>
      <c r="HP56" s="3"/>
      <c r="HQ56" s="3"/>
      <c r="HR56" s="3"/>
      <c r="HS56" s="3"/>
      <c r="HT56" s="3"/>
      <c r="HU56" s="3"/>
      <c r="HV56" s="3"/>
      <c r="HW56" s="3"/>
      <c r="HX56" s="3"/>
      <c r="HY56" s="3"/>
      <c r="HZ56" s="3"/>
      <c r="IA56" s="3"/>
      <c r="IB56" s="3"/>
      <c r="IC56" s="3"/>
      <c r="ID56" s="3"/>
      <c r="IE56" s="3"/>
      <c r="IF56" s="3"/>
      <c r="IG56" s="3"/>
      <c r="IH56" s="3"/>
      <c r="II56" s="3"/>
      <c r="IJ56" s="3"/>
      <c r="IK56" s="3"/>
      <c r="IL56" s="3"/>
      <c r="IM56" s="3"/>
      <c r="IN56" s="3"/>
      <c r="IO56" s="3"/>
      <c r="IP56" s="3"/>
      <c r="IQ56" s="3"/>
      <c r="IR56" s="3"/>
      <c r="IS56" s="3"/>
      <c r="IT56" s="3"/>
      <c r="IU56" s="3"/>
      <c r="IV56" s="3"/>
    </row>
    <row r="57" spans="1:256">
      <c r="A57" s="46"/>
      <c r="B57" s="26"/>
      <c r="C57" s="26"/>
      <c r="D57" s="35"/>
      <c r="E57" s="35"/>
      <c r="F57" s="15"/>
      <c r="G57" s="26"/>
      <c r="H57" s="14"/>
      <c r="I57" s="23"/>
      <c r="J57" s="23"/>
      <c r="K57" s="12"/>
      <c r="L57" s="2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  <c r="AF57" s="3"/>
      <c r="AG57" s="3"/>
      <c r="AH57" s="3"/>
      <c r="AI57" s="3"/>
      <c r="AJ57" s="3"/>
      <c r="AK57" s="3"/>
      <c r="AL57" s="3"/>
      <c r="AM57" s="3"/>
      <c r="AN57" s="3"/>
      <c r="AO57" s="3"/>
      <c r="AP57" s="3"/>
      <c r="AQ57" s="3"/>
      <c r="AR57" s="3"/>
      <c r="AS57" s="3"/>
      <c r="AT57" s="3"/>
      <c r="AU57" s="3"/>
      <c r="AV57" s="3"/>
      <c r="AW57" s="3"/>
      <c r="AX57" s="3"/>
      <c r="AY57" s="3"/>
      <c r="AZ57" s="3"/>
      <c r="BA57" s="3"/>
      <c r="BB57" s="3"/>
      <c r="BC57" s="3"/>
      <c r="BD57" s="3"/>
      <c r="BE57" s="3"/>
      <c r="BF57" s="3"/>
      <c r="BG57" s="3"/>
      <c r="BH57" s="3"/>
      <c r="BI57" s="3"/>
      <c r="BJ57" s="3"/>
      <c r="BK57" s="3"/>
      <c r="BL57" s="3"/>
      <c r="BM57" s="3"/>
      <c r="BN57" s="3"/>
      <c r="BO57" s="3"/>
      <c r="BP57" s="3"/>
      <c r="BQ57" s="3"/>
      <c r="BR57" s="3"/>
      <c r="BS57" s="3"/>
      <c r="BT57" s="3"/>
      <c r="BU57" s="3"/>
      <c r="BV57" s="3"/>
      <c r="BW57" s="3"/>
      <c r="BX57" s="3"/>
      <c r="BY57" s="3"/>
      <c r="BZ57" s="3"/>
      <c r="CA57" s="3"/>
      <c r="CB57" s="3"/>
      <c r="CC57" s="3"/>
      <c r="CD57" s="3"/>
      <c r="CE57" s="3"/>
      <c r="CF57" s="3"/>
      <c r="CG57" s="3"/>
      <c r="CH57" s="3"/>
      <c r="CI57" s="3"/>
      <c r="CJ57" s="3"/>
      <c r="CK57" s="3"/>
      <c r="CL57" s="3"/>
      <c r="CM57" s="3"/>
      <c r="CN57" s="3"/>
      <c r="CO57" s="3"/>
      <c r="CP57" s="3"/>
      <c r="CQ57" s="3"/>
      <c r="CR57" s="3"/>
      <c r="CS57" s="3"/>
      <c r="CT57" s="3"/>
      <c r="CU57" s="3"/>
      <c r="CV57" s="3"/>
      <c r="CW57" s="3"/>
      <c r="CX57" s="3"/>
      <c r="CY57" s="3"/>
      <c r="CZ57" s="3"/>
      <c r="DA57" s="3"/>
      <c r="DB57" s="3"/>
      <c r="DC57" s="3"/>
      <c r="DD57" s="3"/>
      <c r="DE57" s="3"/>
      <c r="DF57" s="3"/>
      <c r="DG57" s="3"/>
      <c r="DH57" s="3"/>
      <c r="DI57" s="3"/>
      <c r="DJ57" s="3"/>
      <c r="DK57" s="3"/>
      <c r="DL57" s="3"/>
      <c r="DM57" s="3"/>
      <c r="DN57" s="3"/>
      <c r="DO57" s="3"/>
      <c r="DP57" s="3"/>
      <c r="DQ57" s="3"/>
      <c r="DR57" s="3"/>
      <c r="DS57" s="3"/>
      <c r="DT57" s="3"/>
      <c r="DU57" s="3"/>
      <c r="DV57" s="3"/>
      <c r="DW57" s="3"/>
      <c r="DX57" s="3"/>
      <c r="DY57" s="3"/>
      <c r="DZ57" s="3"/>
      <c r="EA57" s="3"/>
      <c r="EB57" s="3"/>
      <c r="EC57" s="3"/>
      <c r="ED57" s="3"/>
      <c r="EE57" s="3"/>
      <c r="EF57" s="3"/>
      <c r="EG57" s="3"/>
      <c r="EH57" s="3"/>
      <c r="EI57" s="3"/>
      <c r="EJ57" s="3"/>
      <c r="EK57" s="3"/>
      <c r="EL57" s="3"/>
      <c r="EM57" s="3"/>
      <c r="EN57" s="3"/>
      <c r="EO57" s="3"/>
      <c r="EP57" s="3"/>
      <c r="EQ57" s="3"/>
      <c r="ER57" s="3"/>
      <c r="ES57" s="3"/>
      <c r="ET57" s="3"/>
      <c r="EU57" s="3"/>
      <c r="EV57" s="3"/>
      <c r="EW57" s="3"/>
      <c r="EX57" s="3"/>
      <c r="EY57" s="3"/>
      <c r="EZ57" s="3"/>
      <c r="FA57" s="3"/>
      <c r="FB57" s="3"/>
      <c r="FC57" s="3"/>
      <c r="FD57" s="3"/>
      <c r="FE57" s="3"/>
      <c r="FF57" s="3"/>
      <c r="FG57" s="3"/>
      <c r="FH57" s="3"/>
      <c r="FI57" s="3"/>
      <c r="FJ57" s="3"/>
      <c r="FK57" s="3"/>
      <c r="FL57" s="3"/>
      <c r="FM57" s="3"/>
      <c r="FN57" s="3"/>
      <c r="FO57" s="3"/>
      <c r="FP57" s="3"/>
      <c r="FQ57" s="3"/>
      <c r="FR57" s="3"/>
      <c r="FS57" s="3"/>
      <c r="FT57" s="3"/>
      <c r="FU57" s="3"/>
      <c r="FV57" s="3"/>
      <c r="FW57" s="3"/>
      <c r="FX57" s="3"/>
      <c r="FY57" s="3"/>
      <c r="FZ57" s="3"/>
      <c r="GA57" s="3"/>
      <c r="GB57" s="3"/>
      <c r="GC57" s="3"/>
      <c r="GD57" s="3"/>
      <c r="GE57" s="3"/>
      <c r="GF57" s="3"/>
      <c r="GG57" s="3"/>
      <c r="GH57" s="3"/>
      <c r="GI57" s="3"/>
      <c r="GJ57" s="3"/>
      <c r="GK57" s="3"/>
      <c r="GL57" s="3"/>
      <c r="GM57" s="3"/>
      <c r="GN57" s="3"/>
      <c r="GO57" s="3"/>
      <c r="GP57" s="3"/>
      <c r="GQ57" s="3"/>
      <c r="GR57" s="3"/>
      <c r="GS57" s="3"/>
      <c r="GT57" s="3"/>
      <c r="GU57" s="3"/>
      <c r="GV57" s="3"/>
      <c r="GW57" s="3"/>
      <c r="GX57" s="3"/>
      <c r="GY57" s="3"/>
      <c r="GZ57" s="3"/>
      <c r="HA57" s="3"/>
      <c r="HB57" s="3"/>
      <c r="HC57" s="3"/>
      <c r="HD57" s="3"/>
      <c r="HE57" s="3"/>
      <c r="HF57" s="3"/>
      <c r="HG57" s="3"/>
      <c r="HH57" s="3"/>
      <c r="HI57" s="3"/>
      <c r="HJ57" s="3"/>
      <c r="HK57" s="3"/>
      <c r="HL57" s="3"/>
      <c r="HM57" s="3"/>
      <c r="HN57" s="3"/>
      <c r="HO57" s="3"/>
      <c r="HP57" s="3"/>
      <c r="HQ57" s="3"/>
      <c r="HR57" s="3"/>
      <c r="HS57" s="3"/>
      <c r="HT57" s="3"/>
      <c r="HU57" s="3"/>
      <c r="HV57" s="3"/>
      <c r="HW57" s="3"/>
      <c r="HX57" s="3"/>
      <c r="HY57" s="3"/>
      <c r="HZ57" s="3"/>
      <c r="IA57" s="3"/>
      <c r="IB57" s="3"/>
      <c r="IC57" s="3"/>
      <c r="ID57" s="3"/>
      <c r="IE57" s="3"/>
      <c r="IF57" s="3"/>
      <c r="IG57" s="3"/>
      <c r="IH57" s="3"/>
      <c r="II57" s="3"/>
      <c r="IJ57" s="3"/>
      <c r="IK57" s="3"/>
      <c r="IL57" s="3"/>
      <c r="IM57" s="3"/>
      <c r="IN57" s="3"/>
      <c r="IO57" s="3"/>
      <c r="IP57" s="3"/>
      <c r="IQ57" s="3"/>
      <c r="IR57" s="3"/>
      <c r="IS57" s="3"/>
      <c r="IT57" s="3"/>
      <c r="IU57" s="3"/>
      <c r="IV57" s="3"/>
    </row>
    <row r="58" spans="1:256">
      <c r="A58" s="46"/>
      <c r="B58" s="26"/>
      <c r="C58" s="26"/>
      <c r="D58" s="35"/>
      <c r="E58" s="35"/>
      <c r="F58" s="15"/>
      <c r="G58" s="564" t="s">
        <v>60</v>
      </c>
      <c r="H58" s="564"/>
      <c r="I58" s="24"/>
      <c r="J58" s="24">
        <v>0</v>
      </c>
      <c r="K58" s="12"/>
      <c r="L58" s="2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  <c r="Z58" s="3"/>
      <c r="AA58" s="3"/>
      <c r="AB58" s="3"/>
      <c r="AC58" s="3"/>
      <c r="AD58" s="3"/>
      <c r="AE58" s="3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  <c r="AV58" s="3"/>
      <c r="AW58" s="3"/>
      <c r="AX58" s="3"/>
      <c r="AY58" s="3"/>
      <c r="AZ58" s="3"/>
      <c r="BA58" s="3"/>
      <c r="BB58" s="3"/>
      <c r="BC58" s="3"/>
      <c r="BD58" s="3"/>
      <c r="BE58" s="3"/>
      <c r="BF58" s="3"/>
      <c r="BG58" s="3"/>
      <c r="BH58" s="3"/>
      <c r="BI58" s="3"/>
      <c r="BJ58" s="3"/>
      <c r="BK58" s="3"/>
      <c r="BL58" s="3"/>
      <c r="BM58" s="3"/>
      <c r="BN58" s="3"/>
      <c r="BO58" s="3"/>
      <c r="BP58" s="3"/>
      <c r="BQ58" s="3"/>
      <c r="BR58" s="3"/>
      <c r="BS58" s="3"/>
      <c r="BT58" s="3"/>
      <c r="BU58" s="3"/>
      <c r="BV58" s="3"/>
      <c r="BW58" s="3"/>
      <c r="BX58" s="3"/>
      <c r="BY58" s="3"/>
      <c r="BZ58" s="3"/>
      <c r="CA58" s="3"/>
      <c r="CB58" s="3"/>
      <c r="CC58" s="3"/>
      <c r="CD58" s="3"/>
      <c r="CE58" s="3"/>
      <c r="CF58" s="3"/>
      <c r="CG58" s="3"/>
      <c r="CH58" s="3"/>
      <c r="CI58" s="3"/>
      <c r="CJ58" s="3"/>
      <c r="CK58" s="3"/>
      <c r="CL58" s="3"/>
      <c r="CM58" s="3"/>
      <c r="CN58" s="3"/>
      <c r="CO58" s="3"/>
      <c r="CP58" s="3"/>
      <c r="CQ58" s="3"/>
      <c r="CR58" s="3"/>
      <c r="CS58" s="3"/>
      <c r="CT58" s="3"/>
      <c r="CU58" s="3"/>
      <c r="CV58" s="3"/>
      <c r="CW58" s="3"/>
      <c r="CX58" s="3"/>
      <c r="CY58" s="3"/>
      <c r="CZ58" s="3"/>
      <c r="DA58" s="3"/>
      <c r="DB58" s="3"/>
      <c r="DC58" s="3"/>
      <c r="DD58" s="3"/>
      <c r="DE58" s="3"/>
      <c r="DF58" s="3"/>
      <c r="DG58" s="3"/>
      <c r="DH58" s="3"/>
      <c r="DI58" s="3"/>
      <c r="DJ58" s="3"/>
      <c r="DK58" s="3"/>
      <c r="DL58" s="3"/>
      <c r="DM58" s="3"/>
      <c r="DN58" s="3"/>
      <c r="DO58" s="3"/>
      <c r="DP58" s="3"/>
      <c r="DQ58" s="3"/>
      <c r="DR58" s="3"/>
      <c r="DS58" s="3"/>
      <c r="DT58" s="3"/>
      <c r="DU58" s="3"/>
      <c r="DV58" s="3"/>
      <c r="DW58" s="3"/>
      <c r="DX58" s="3"/>
      <c r="DY58" s="3"/>
      <c r="DZ58" s="3"/>
      <c r="EA58" s="3"/>
      <c r="EB58" s="3"/>
      <c r="EC58" s="3"/>
      <c r="ED58" s="3"/>
      <c r="EE58" s="3"/>
      <c r="EF58" s="3"/>
      <c r="EG58" s="3"/>
      <c r="EH58" s="3"/>
      <c r="EI58" s="3"/>
      <c r="EJ58" s="3"/>
      <c r="EK58" s="3"/>
      <c r="EL58" s="3"/>
      <c r="EM58" s="3"/>
      <c r="EN58" s="3"/>
      <c r="EO58" s="3"/>
      <c r="EP58" s="3"/>
      <c r="EQ58" s="3"/>
      <c r="ER58" s="3"/>
      <c r="ES58" s="3"/>
      <c r="ET58" s="3"/>
      <c r="EU58" s="3"/>
      <c r="EV58" s="3"/>
      <c r="EW58" s="3"/>
      <c r="EX58" s="3"/>
      <c r="EY58" s="3"/>
      <c r="EZ58" s="3"/>
      <c r="FA58" s="3"/>
      <c r="FB58" s="3"/>
      <c r="FC58" s="3"/>
      <c r="FD58" s="3"/>
      <c r="FE58" s="3"/>
      <c r="FF58" s="3"/>
      <c r="FG58" s="3"/>
      <c r="FH58" s="3"/>
      <c r="FI58" s="3"/>
      <c r="FJ58" s="3"/>
      <c r="FK58" s="3"/>
      <c r="FL58" s="3"/>
      <c r="FM58" s="3"/>
      <c r="FN58" s="3"/>
      <c r="FO58" s="3"/>
      <c r="FP58" s="3"/>
      <c r="FQ58" s="3"/>
      <c r="FR58" s="3"/>
      <c r="FS58" s="3"/>
      <c r="FT58" s="3"/>
      <c r="FU58" s="3"/>
      <c r="FV58" s="3"/>
      <c r="FW58" s="3"/>
      <c r="FX58" s="3"/>
      <c r="FY58" s="3"/>
      <c r="FZ58" s="3"/>
      <c r="GA58" s="3"/>
      <c r="GB58" s="3"/>
      <c r="GC58" s="3"/>
      <c r="GD58" s="3"/>
      <c r="GE58" s="3"/>
      <c r="GF58" s="3"/>
      <c r="GG58" s="3"/>
      <c r="GH58" s="3"/>
      <c r="GI58" s="3"/>
      <c r="GJ58" s="3"/>
      <c r="GK58" s="3"/>
      <c r="GL58" s="3"/>
      <c r="GM58" s="3"/>
      <c r="GN58" s="3"/>
      <c r="GO58" s="3"/>
      <c r="GP58" s="3"/>
      <c r="GQ58" s="3"/>
      <c r="GR58" s="3"/>
      <c r="GS58" s="3"/>
      <c r="GT58" s="3"/>
      <c r="GU58" s="3"/>
      <c r="GV58" s="3"/>
      <c r="GW58" s="3"/>
      <c r="GX58" s="3"/>
      <c r="GY58" s="3"/>
      <c r="GZ58" s="3"/>
      <c r="HA58" s="3"/>
      <c r="HB58" s="3"/>
      <c r="HC58" s="3"/>
      <c r="HD58" s="3"/>
      <c r="HE58" s="3"/>
      <c r="HF58" s="3"/>
      <c r="HG58" s="3"/>
      <c r="HH58" s="3"/>
      <c r="HI58" s="3"/>
      <c r="HJ58" s="3"/>
      <c r="HK58" s="3"/>
      <c r="HL58" s="3"/>
      <c r="HM58" s="3"/>
      <c r="HN58" s="3"/>
      <c r="HO58" s="3"/>
      <c r="HP58" s="3"/>
      <c r="HQ58" s="3"/>
      <c r="HR58" s="3"/>
      <c r="HS58" s="3"/>
      <c r="HT58" s="3"/>
      <c r="HU58" s="3"/>
      <c r="HV58" s="3"/>
      <c r="HW58" s="3"/>
      <c r="HX58" s="3"/>
      <c r="HY58" s="3"/>
      <c r="HZ58" s="3"/>
      <c r="IA58" s="3"/>
      <c r="IB58" s="3"/>
      <c r="IC58" s="3"/>
      <c r="ID58" s="3"/>
      <c r="IE58" s="3"/>
      <c r="IF58" s="3"/>
      <c r="IG58" s="3"/>
      <c r="IH58" s="3"/>
      <c r="II58" s="3"/>
      <c r="IJ58" s="3"/>
      <c r="IK58" s="3"/>
      <c r="IL58" s="3"/>
      <c r="IM58" s="3"/>
      <c r="IN58" s="3"/>
      <c r="IO58" s="3"/>
      <c r="IP58" s="3"/>
      <c r="IQ58" s="3"/>
      <c r="IR58" s="3"/>
      <c r="IS58" s="3"/>
      <c r="IT58" s="3"/>
      <c r="IU58" s="3"/>
      <c r="IV58" s="3"/>
    </row>
    <row r="59" spans="1:256">
      <c r="A59" s="46"/>
      <c r="B59" s="26"/>
      <c r="C59" s="26"/>
      <c r="D59" s="35"/>
      <c r="E59" s="35"/>
      <c r="F59" s="15"/>
      <c r="G59" s="564" t="s">
        <v>61</v>
      </c>
      <c r="H59" s="564"/>
      <c r="I59" s="24"/>
      <c r="J59" s="24">
        <v>0</v>
      </c>
      <c r="K59" s="12"/>
      <c r="L59" s="2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  <c r="Z59" s="3"/>
      <c r="AA59" s="3"/>
      <c r="AB59" s="3"/>
      <c r="AC59" s="3"/>
      <c r="AD59" s="3"/>
      <c r="AE59" s="3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  <c r="AV59" s="3"/>
      <c r="AW59" s="3"/>
      <c r="AX59" s="3"/>
      <c r="AY59" s="3"/>
      <c r="AZ59" s="3"/>
      <c r="BA59" s="3"/>
      <c r="BB59" s="3"/>
      <c r="BC59" s="3"/>
      <c r="BD59" s="3"/>
      <c r="BE59" s="3"/>
      <c r="BF59" s="3"/>
      <c r="BG59" s="3"/>
      <c r="BH59" s="3"/>
      <c r="BI59" s="3"/>
      <c r="BJ59" s="3"/>
      <c r="BK59" s="3"/>
      <c r="BL59" s="3"/>
      <c r="BM59" s="3"/>
      <c r="BN59" s="3"/>
      <c r="BO59" s="3"/>
      <c r="BP59" s="3"/>
      <c r="BQ59" s="3"/>
      <c r="BR59" s="3"/>
      <c r="BS59" s="3"/>
      <c r="BT59" s="3"/>
      <c r="BU59" s="3"/>
      <c r="BV59" s="3"/>
      <c r="BW59" s="3"/>
      <c r="BX59" s="3"/>
      <c r="BY59" s="3"/>
      <c r="BZ59" s="3"/>
      <c r="CA59" s="3"/>
      <c r="CB59" s="3"/>
      <c r="CC59" s="3"/>
      <c r="CD59" s="3"/>
      <c r="CE59" s="3"/>
      <c r="CF59" s="3"/>
      <c r="CG59" s="3"/>
      <c r="CH59" s="3"/>
      <c r="CI59" s="3"/>
      <c r="CJ59" s="3"/>
      <c r="CK59" s="3"/>
      <c r="CL59" s="3"/>
      <c r="CM59" s="3"/>
      <c r="CN59" s="3"/>
      <c r="CO59" s="3"/>
      <c r="CP59" s="3"/>
      <c r="CQ59" s="3"/>
      <c r="CR59" s="3"/>
      <c r="CS59" s="3"/>
      <c r="CT59" s="3"/>
      <c r="CU59" s="3"/>
      <c r="CV59" s="3"/>
      <c r="CW59" s="3"/>
      <c r="CX59" s="3"/>
      <c r="CY59" s="3"/>
      <c r="CZ59" s="3"/>
      <c r="DA59" s="3"/>
      <c r="DB59" s="3"/>
      <c r="DC59" s="3"/>
      <c r="DD59" s="3"/>
      <c r="DE59" s="3"/>
      <c r="DF59" s="3"/>
      <c r="DG59" s="3"/>
      <c r="DH59" s="3"/>
      <c r="DI59" s="3"/>
      <c r="DJ59" s="3"/>
      <c r="DK59" s="3"/>
      <c r="DL59" s="3"/>
      <c r="DM59" s="3"/>
      <c r="DN59" s="3"/>
      <c r="DO59" s="3"/>
      <c r="DP59" s="3"/>
      <c r="DQ59" s="3"/>
      <c r="DR59" s="3"/>
      <c r="DS59" s="3"/>
      <c r="DT59" s="3"/>
      <c r="DU59" s="3"/>
      <c r="DV59" s="3"/>
      <c r="DW59" s="3"/>
      <c r="DX59" s="3"/>
      <c r="DY59" s="3"/>
      <c r="DZ59" s="3"/>
      <c r="EA59" s="3"/>
      <c r="EB59" s="3"/>
      <c r="EC59" s="3"/>
      <c r="ED59" s="3"/>
      <c r="EE59" s="3"/>
      <c r="EF59" s="3"/>
      <c r="EG59" s="3"/>
      <c r="EH59" s="3"/>
      <c r="EI59" s="3"/>
      <c r="EJ59" s="3"/>
      <c r="EK59" s="3"/>
      <c r="EL59" s="3"/>
      <c r="EM59" s="3"/>
      <c r="EN59" s="3"/>
      <c r="EO59" s="3"/>
      <c r="EP59" s="3"/>
      <c r="EQ59" s="3"/>
      <c r="ER59" s="3"/>
      <c r="ES59" s="3"/>
      <c r="ET59" s="3"/>
      <c r="EU59" s="3"/>
      <c r="EV59" s="3"/>
      <c r="EW59" s="3"/>
      <c r="EX59" s="3"/>
      <c r="EY59" s="3"/>
      <c r="EZ59" s="3"/>
      <c r="FA59" s="3"/>
      <c r="FB59" s="3"/>
      <c r="FC59" s="3"/>
      <c r="FD59" s="3"/>
      <c r="FE59" s="3"/>
      <c r="FF59" s="3"/>
      <c r="FG59" s="3"/>
      <c r="FH59" s="3"/>
      <c r="FI59" s="3"/>
      <c r="FJ59" s="3"/>
      <c r="FK59" s="3"/>
      <c r="FL59" s="3"/>
      <c r="FM59" s="3"/>
      <c r="FN59" s="3"/>
      <c r="FO59" s="3"/>
      <c r="FP59" s="3"/>
      <c r="FQ59" s="3"/>
      <c r="FR59" s="3"/>
      <c r="FS59" s="3"/>
      <c r="FT59" s="3"/>
      <c r="FU59" s="3"/>
      <c r="FV59" s="3"/>
      <c r="FW59" s="3"/>
      <c r="FX59" s="3"/>
      <c r="FY59" s="3"/>
      <c r="FZ59" s="3"/>
      <c r="GA59" s="3"/>
      <c r="GB59" s="3"/>
      <c r="GC59" s="3"/>
      <c r="GD59" s="3"/>
      <c r="GE59" s="3"/>
      <c r="GF59" s="3"/>
      <c r="GG59" s="3"/>
      <c r="GH59" s="3"/>
      <c r="GI59" s="3"/>
      <c r="GJ59" s="3"/>
      <c r="GK59" s="3"/>
      <c r="GL59" s="3"/>
      <c r="GM59" s="3"/>
      <c r="GN59" s="3"/>
      <c r="GO59" s="3"/>
      <c r="GP59" s="3"/>
      <c r="GQ59" s="3"/>
      <c r="GR59" s="3"/>
      <c r="GS59" s="3"/>
      <c r="GT59" s="3"/>
      <c r="GU59" s="3"/>
      <c r="GV59" s="3"/>
      <c r="GW59" s="3"/>
      <c r="GX59" s="3"/>
      <c r="GY59" s="3"/>
      <c r="GZ59" s="3"/>
      <c r="HA59" s="3"/>
      <c r="HB59" s="3"/>
      <c r="HC59" s="3"/>
      <c r="HD59" s="3"/>
      <c r="HE59" s="3"/>
      <c r="HF59" s="3"/>
      <c r="HG59" s="3"/>
      <c r="HH59" s="3"/>
      <c r="HI59" s="3"/>
      <c r="HJ59" s="3"/>
      <c r="HK59" s="3"/>
      <c r="HL59" s="3"/>
      <c r="HM59" s="3"/>
      <c r="HN59" s="3"/>
      <c r="HO59" s="3"/>
      <c r="HP59" s="3"/>
      <c r="HQ59" s="3"/>
      <c r="HR59" s="3"/>
      <c r="HS59" s="3"/>
      <c r="HT59" s="3"/>
      <c r="HU59" s="3"/>
      <c r="HV59" s="3"/>
      <c r="HW59" s="3"/>
      <c r="HX59" s="3"/>
      <c r="HY59" s="3"/>
      <c r="HZ59" s="3"/>
      <c r="IA59" s="3"/>
      <c r="IB59" s="3"/>
      <c r="IC59" s="3"/>
      <c r="ID59" s="3"/>
      <c r="IE59" s="3"/>
      <c r="IF59" s="3"/>
      <c r="IG59" s="3"/>
      <c r="IH59" s="3"/>
      <c r="II59" s="3"/>
      <c r="IJ59" s="3"/>
      <c r="IK59" s="3"/>
      <c r="IL59" s="3"/>
      <c r="IM59" s="3"/>
      <c r="IN59" s="3"/>
      <c r="IO59" s="3"/>
      <c r="IP59" s="3"/>
      <c r="IQ59" s="3"/>
      <c r="IR59" s="3"/>
      <c r="IS59" s="3"/>
      <c r="IT59" s="3"/>
      <c r="IU59" s="3"/>
      <c r="IV59" s="3"/>
    </row>
    <row r="60" spans="1:256">
      <c r="A60" s="46"/>
      <c r="B60" s="26"/>
      <c r="C60" s="26"/>
      <c r="D60" s="35"/>
      <c r="E60" s="35"/>
      <c r="F60" s="15"/>
      <c r="G60" s="26"/>
      <c r="H60" s="38"/>
      <c r="I60" s="23"/>
      <c r="J60" s="23"/>
      <c r="K60" s="12"/>
      <c r="L60" s="2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  <c r="Z60" s="3"/>
      <c r="AA60" s="3"/>
      <c r="AB60" s="3"/>
      <c r="AC60" s="3"/>
      <c r="AD60" s="3"/>
      <c r="AE60" s="3"/>
      <c r="AF60" s="3"/>
      <c r="AG60" s="3"/>
      <c r="AH60" s="3"/>
      <c r="AI60" s="3"/>
      <c r="AJ60" s="3"/>
      <c r="AK60" s="3"/>
      <c r="AL60" s="3"/>
      <c r="AM60" s="3"/>
      <c r="AN60" s="3"/>
      <c r="AO60" s="3"/>
      <c r="AP60" s="3"/>
      <c r="AQ60" s="3"/>
      <c r="AR60" s="3"/>
      <c r="AS60" s="3"/>
      <c r="AT60" s="3"/>
      <c r="AU60" s="3"/>
      <c r="AV60" s="3"/>
      <c r="AW60" s="3"/>
      <c r="AX60" s="3"/>
      <c r="AY60" s="3"/>
      <c r="AZ60" s="3"/>
      <c r="BA60" s="3"/>
      <c r="BB60" s="3"/>
      <c r="BC60" s="3"/>
      <c r="BD60" s="3"/>
      <c r="BE60" s="3"/>
      <c r="BF60" s="3"/>
      <c r="BG60" s="3"/>
      <c r="BH60" s="3"/>
      <c r="BI60" s="3"/>
      <c r="BJ60" s="3"/>
      <c r="BK60" s="3"/>
      <c r="BL60" s="3"/>
      <c r="BM60" s="3"/>
      <c r="BN60" s="3"/>
      <c r="BO60" s="3"/>
      <c r="BP60" s="3"/>
      <c r="BQ60" s="3"/>
      <c r="BR60" s="3"/>
      <c r="BS60" s="3"/>
      <c r="BT60" s="3"/>
      <c r="BU60" s="3"/>
      <c r="BV60" s="3"/>
      <c r="BW60" s="3"/>
      <c r="BX60" s="3"/>
      <c r="BY60" s="3"/>
      <c r="BZ60" s="3"/>
      <c r="CA60" s="3"/>
      <c r="CB60" s="3"/>
      <c r="CC60" s="3"/>
      <c r="CD60" s="3"/>
      <c r="CE60" s="3"/>
      <c r="CF60" s="3"/>
      <c r="CG60" s="3"/>
      <c r="CH60" s="3"/>
      <c r="CI60" s="3"/>
      <c r="CJ60" s="3"/>
      <c r="CK60" s="3"/>
      <c r="CL60" s="3"/>
      <c r="CM60" s="3"/>
      <c r="CN60" s="3"/>
      <c r="CO60" s="3"/>
      <c r="CP60" s="3"/>
      <c r="CQ60" s="3"/>
      <c r="CR60" s="3"/>
      <c r="CS60" s="3"/>
      <c r="CT60" s="3"/>
      <c r="CU60" s="3"/>
      <c r="CV60" s="3"/>
      <c r="CW60" s="3"/>
      <c r="CX60" s="3"/>
      <c r="CY60" s="3"/>
      <c r="CZ60" s="3"/>
      <c r="DA60" s="3"/>
      <c r="DB60" s="3"/>
      <c r="DC60" s="3"/>
      <c r="DD60" s="3"/>
      <c r="DE60" s="3"/>
      <c r="DF60" s="3"/>
      <c r="DG60" s="3"/>
      <c r="DH60" s="3"/>
      <c r="DI60" s="3"/>
      <c r="DJ60" s="3"/>
      <c r="DK60" s="3"/>
      <c r="DL60" s="3"/>
      <c r="DM60" s="3"/>
      <c r="DN60" s="3"/>
      <c r="DO60" s="3"/>
      <c r="DP60" s="3"/>
      <c r="DQ60" s="3"/>
      <c r="DR60" s="3"/>
      <c r="DS60" s="3"/>
      <c r="DT60" s="3"/>
      <c r="DU60" s="3"/>
      <c r="DV60" s="3"/>
      <c r="DW60" s="3"/>
      <c r="DX60" s="3"/>
      <c r="DY60" s="3"/>
      <c r="DZ60" s="3"/>
      <c r="EA60" s="3"/>
      <c r="EB60" s="3"/>
      <c r="EC60" s="3"/>
      <c r="ED60" s="3"/>
      <c r="EE60" s="3"/>
      <c r="EF60" s="3"/>
      <c r="EG60" s="3"/>
      <c r="EH60" s="3"/>
      <c r="EI60" s="3"/>
      <c r="EJ60" s="3"/>
      <c r="EK60" s="3"/>
      <c r="EL60" s="3"/>
      <c r="EM60" s="3"/>
      <c r="EN60" s="3"/>
      <c r="EO60" s="3"/>
      <c r="EP60" s="3"/>
      <c r="EQ60" s="3"/>
      <c r="ER60" s="3"/>
      <c r="ES60" s="3"/>
      <c r="ET60" s="3"/>
      <c r="EU60" s="3"/>
      <c r="EV60" s="3"/>
      <c r="EW60" s="3"/>
      <c r="EX60" s="3"/>
      <c r="EY60" s="3"/>
      <c r="EZ60" s="3"/>
      <c r="FA60" s="3"/>
      <c r="FB60" s="3"/>
      <c r="FC60" s="3"/>
      <c r="FD60" s="3"/>
      <c r="FE60" s="3"/>
      <c r="FF60" s="3"/>
      <c r="FG60" s="3"/>
      <c r="FH60" s="3"/>
      <c r="FI60" s="3"/>
      <c r="FJ60" s="3"/>
      <c r="FK60" s="3"/>
      <c r="FL60" s="3"/>
      <c r="FM60" s="3"/>
      <c r="FN60" s="3"/>
      <c r="FO60" s="3"/>
      <c r="FP60" s="3"/>
      <c r="FQ60" s="3"/>
      <c r="FR60" s="3"/>
      <c r="FS60" s="3"/>
      <c r="FT60" s="3"/>
      <c r="FU60" s="3"/>
      <c r="FV60" s="3"/>
      <c r="FW60" s="3"/>
      <c r="FX60" s="3"/>
      <c r="FY60" s="3"/>
      <c r="FZ60" s="3"/>
      <c r="GA60" s="3"/>
      <c r="GB60" s="3"/>
      <c r="GC60" s="3"/>
      <c r="GD60" s="3"/>
      <c r="GE60" s="3"/>
      <c r="GF60" s="3"/>
      <c r="GG60" s="3"/>
      <c r="GH60" s="3"/>
      <c r="GI60" s="3"/>
      <c r="GJ60" s="3"/>
      <c r="GK60" s="3"/>
      <c r="GL60" s="3"/>
      <c r="GM60" s="3"/>
      <c r="GN60" s="3"/>
      <c r="GO60" s="3"/>
      <c r="GP60" s="3"/>
      <c r="GQ60" s="3"/>
      <c r="GR60" s="3"/>
      <c r="GS60" s="3"/>
      <c r="GT60" s="3"/>
      <c r="GU60" s="3"/>
      <c r="GV60" s="3"/>
      <c r="GW60" s="3"/>
      <c r="GX60" s="3"/>
      <c r="GY60" s="3"/>
      <c r="GZ60" s="3"/>
      <c r="HA60" s="3"/>
      <c r="HB60" s="3"/>
      <c r="HC60" s="3"/>
      <c r="HD60" s="3"/>
      <c r="HE60" s="3"/>
      <c r="HF60" s="3"/>
      <c r="HG60" s="3"/>
      <c r="HH60" s="3"/>
      <c r="HI60" s="3"/>
      <c r="HJ60" s="3"/>
      <c r="HK60" s="3"/>
      <c r="HL60" s="3"/>
      <c r="HM60" s="3"/>
      <c r="HN60" s="3"/>
      <c r="HO60" s="3"/>
      <c r="HP60" s="3"/>
      <c r="HQ60" s="3"/>
      <c r="HR60" s="3"/>
      <c r="HS60" s="3"/>
      <c r="HT60" s="3"/>
      <c r="HU60" s="3"/>
      <c r="HV60" s="3"/>
      <c r="HW60" s="3"/>
      <c r="HX60" s="3"/>
      <c r="HY60" s="3"/>
      <c r="HZ60" s="3"/>
      <c r="IA60" s="3"/>
      <c r="IB60" s="3"/>
      <c r="IC60" s="3"/>
      <c r="ID60" s="3"/>
      <c r="IE60" s="3"/>
      <c r="IF60" s="3"/>
      <c r="IG60" s="3"/>
      <c r="IH60" s="3"/>
      <c r="II60" s="3"/>
      <c r="IJ60" s="3"/>
      <c r="IK60" s="3"/>
      <c r="IL60" s="3"/>
      <c r="IM60" s="3"/>
      <c r="IN60" s="3"/>
      <c r="IO60" s="3"/>
      <c r="IP60" s="3"/>
      <c r="IQ60" s="3"/>
      <c r="IR60" s="3"/>
      <c r="IS60" s="3"/>
      <c r="IT60" s="3"/>
      <c r="IU60" s="3"/>
      <c r="IV60" s="3"/>
    </row>
    <row r="61" spans="1:256">
      <c r="A61" s="46"/>
      <c r="B61" s="26"/>
      <c r="C61" s="26"/>
      <c r="D61" s="35"/>
      <c r="E61" s="35"/>
      <c r="F61" s="15"/>
      <c r="G61" s="560" t="s">
        <v>62</v>
      </c>
      <c r="H61" s="560"/>
      <c r="I61" s="29">
        <f>SUM(I42,I48,I56)</f>
        <v>537791908.27999997</v>
      </c>
      <c r="J61" s="29">
        <f>SUM(J42,J48,J56)</f>
        <v>530672694.40000004</v>
      </c>
      <c r="K61" s="12"/>
      <c r="L61" s="2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  <c r="AF61" s="3"/>
      <c r="AG61" s="3"/>
      <c r="AH61" s="3"/>
      <c r="AI61" s="3"/>
      <c r="AJ61" s="3"/>
      <c r="AK61" s="3"/>
      <c r="AL61" s="3"/>
      <c r="AM61" s="3"/>
      <c r="AN61" s="3"/>
      <c r="AO61" s="3"/>
      <c r="AP61" s="3"/>
      <c r="AQ61" s="3"/>
      <c r="AR61" s="3"/>
      <c r="AS61" s="3"/>
      <c r="AT61" s="3"/>
      <c r="AU61" s="3"/>
      <c r="AV61" s="3"/>
      <c r="AW61" s="3"/>
      <c r="AX61" s="3"/>
      <c r="AY61" s="3"/>
      <c r="AZ61" s="3"/>
      <c r="BA61" s="3"/>
      <c r="BB61" s="3"/>
      <c r="BC61" s="3"/>
      <c r="BD61" s="3"/>
      <c r="BE61" s="3"/>
      <c r="BF61" s="3"/>
      <c r="BG61" s="3"/>
      <c r="BH61" s="3"/>
      <c r="BI61" s="3"/>
      <c r="BJ61" s="3"/>
      <c r="BK61" s="3"/>
      <c r="BL61" s="3"/>
      <c r="BM61" s="3"/>
      <c r="BN61" s="3"/>
      <c r="BO61" s="3"/>
      <c r="BP61" s="3"/>
      <c r="BQ61" s="3"/>
      <c r="BR61" s="3"/>
      <c r="BS61" s="3"/>
      <c r="BT61" s="3"/>
      <c r="BU61" s="3"/>
      <c r="BV61" s="3"/>
      <c r="BW61" s="3"/>
      <c r="BX61" s="3"/>
      <c r="BY61" s="3"/>
      <c r="BZ61" s="3"/>
      <c r="CA61" s="3"/>
      <c r="CB61" s="3"/>
      <c r="CC61" s="3"/>
      <c r="CD61" s="3"/>
      <c r="CE61" s="3"/>
      <c r="CF61" s="3"/>
      <c r="CG61" s="3"/>
      <c r="CH61" s="3"/>
      <c r="CI61" s="3"/>
      <c r="CJ61" s="3"/>
      <c r="CK61" s="3"/>
      <c r="CL61" s="3"/>
      <c r="CM61" s="3"/>
      <c r="CN61" s="3"/>
      <c r="CO61" s="3"/>
      <c r="CP61" s="3"/>
      <c r="CQ61" s="3"/>
      <c r="CR61" s="3"/>
      <c r="CS61" s="3"/>
      <c r="CT61" s="3"/>
      <c r="CU61" s="3"/>
      <c r="CV61" s="3"/>
      <c r="CW61" s="3"/>
      <c r="CX61" s="3"/>
      <c r="CY61" s="3"/>
      <c r="CZ61" s="3"/>
      <c r="DA61" s="3"/>
      <c r="DB61" s="3"/>
      <c r="DC61" s="3"/>
      <c r="DD61" s="3"/>
      <c r="DE61" s="3"/>
      <c r="DF61" s="3"/>
      <c r="DG61" s="3"/>
      <c r="DH61" s="3"/>
      <c r="DI61" s="3"/>
      <c r="DJ61" s="3"/>
      <c r="DK61" s="3"/>
      <c r="DL61" s="3"/>
      <c r="DM61" s="3"/>
      <c r="DN61" s="3"/>
      <c r="DO61" s="3"/>
      <c r="DP61" s="3"/>
      <c r="DQ61" s="3"/>
      <c r="DR61" s="3"/>
      <c r="DS61" s="3"/>
      <c r="DT61" s="3"/>
      <c r="DU61" s="3"/>
      <c r="DV61" s="3"/>
      <c r="DW61" s="3"/>
      <c r="DX61" s="3"/>
      <c r="DY61" s="3"/>
      <c r="DZ61" s="3"/>
      <c r="EA61" s="3"/>
      <c r="EB61" s="3"/>
      <c r="EC61" s="3"/>
      <c r="ED61" s="3"/>
      <c r="EE61" s="3"/>
      <c r="EF61" s="3"/>
      <c r="EG61" s="3"/>
      <c r="EH61" s="3"/>
      <c r="EI61" s="3"/>
      <c r="EJ61" s="3"/>
      <c r="EK61" s="3"/>
      <c r="EL61" s="3"/>
      <c r="EM61" s="3"/>
      <c r="EN61" s="3"/>
      <c r="EO61" s="3"/>
      <c r="EP61" s="3"/>
      <c r="EQ61" s="3"/>
      <c r="ER61" s="3"/>
      <c r="ES61" s="3"/>
      <c r="ET61" s="3"/>
      <c r="EU61" s="3"/>
      <c r="EV61" s="3"/>
      <c r="EW61" s="3"/>
      <c r="EX61" s="3"/>
      <c r="EY61" s="3"/>
      <c r="EZ61" s="3"/>
      <c r="FA61" s="3"/>
      <c r="FB61" s="3"/>
      <c r="FC61" s="3"/>
      <c r="FD61" s="3"/>
      <c r="FE61" s="3"/>
      <c r="FF61" s="3"/>
      <c r="FG61" s="3"/>
      <c r="FH61" s="3"/>
      <c r="FI61" s="3"/>
      <c r="FJ61" s="3"/>
      <c r="FK61" s="3"/>
      <c r="FL61" s="3"/>
      <c r="FM61" s="3"/>
      <c r="FN61" s="3"/>
      <c r="FO61" s="3"/>
      <c r="FP61" s="3"/>
      <c r="FQ61" s="3"/>
      <c r="FR61" s="3"/>
      <c r="FS61" s="3"/>
      <c r="FT61" s="3"/>
      <c r="FU61" s="3"/>
      <c r="FV61" s="3"/>
      <c r="FW61" s="3"/>
      <c r="FX61" s="3"/>
      <c r="FY61" s="3"/>
      <c r="FZ61" s="3"/>
      <c r="GA61" s="3"/>
      <c r="GB61" s="3"/>
      <c r="GC61" s="3"/>
      <c r="GD61" s="3"/>
      <c r="GE61" s="3"/>
      <c r="GF61" s="3"/>
      <c r="GG61" s="3"/>
      <c r="GH61" s="3"/>
      <c r="GI61" s="3"/>
      <c r="GJ61" s="3"/>
      <c r="GK61" s="3"/>
      <c r="GL61" s="3"/>
      <c r="GM61" s="3"/>
      <c r="GN61" s="3"/>
      <c r="GO61" s="3"/>
      <c r="GP61" s="3"/>
      <c r="GQ61" s="3"/>
      <c r="GR61" s="3"/>
      <c r="GS61" s="3"/>
      <c r="GT61" s="3"/>
      <c r="GU61" s="3"/>
      <c r="GV61" s="3"/>
      <c r="GW61" s="3"/>
      <c r="GX61" s="3"/>
      <c r="GY61" s="3"/>
      <c r="GZ61" s="3"/>
      <c r="HA61" s="3"/>
      <c r="HB61" s="3"/>
      <c r="HC61" s="3"/>
      <c r="HD61" s="3"/>
      <c r="HE61" s="3"/>
      <c r="HF61" s="3"/>
      <c r="HG61" s="3"/>
      <c r="HH61" s="3"/>
      <c r="HI61" s="3"/>
      <c r="HJ61" s="3"/>
      <c r="HK61" s="3"/>
      <c r="HL61" s="3"/>
      <c r="HM61" s="3"/>
      <c r="HN61" s="3"/>
      <c r="HO61" s="3"/>
      <c r="HP61" s="3"/>
      <c r="HQ61" s="3"/>
      <c r="HR61" s="3"/>
      <c r="HS61" s="3"/>
      <c r="HT61" s="3"/>
      <c r="HU61" s="3"/>
      <c r="HV61" s="3"/>
      <c r="HW61" s="3"/>
      <c r="HX61" s="3"/>
      <c r="HY61" s="3"/>
      <c r="HZ61" s="3"/>
      <c r="IA61" s="3"/>
      <c r="IB61" s="3"/>
      <c r="IC61" s="3"/>
      <c r="ID61" s="3"/>
      <c r="IE61" s="3"/>
      <c r="IF61" s="3"/>
      <c r="IG61" s="3"/>
      <c r="IH61" s="3"/>
      <c r="II61" s="3"/>
      <c r="IJ61" s="3"/>
      <c r="IK61" s="3"/>
      <c r="IL61" s="3"/>
      <c r="IM61" s="3"/>
      <c r="IN61" s="3"/>
      <c r="IO61" s="3"/>
      <c r="IP61" s="3"/>
      <c r="IQ61" s="3"/>
      <c r="IR61" s="3"/>
      <c r="IS61" s="3"/>
      <c r="IT61" s="3"/>
      <c r="IU61" s="3"/>
      <c r="IV61" s="3"/>
    </row>
    <row r="62" spans="1:256">
      <c r="A62" s="46"/>
      <c r="B62" s="26"/>
      <c r="C62" s="26"/>
      <c r="D62" s="35"/>
      <c r="E62" s="35"/>
      <c r="F62" s="15"/>
      <c r="G62" s="26"/>
      <c r="H62" s="14"/>
      <c r="I62" s="23"/>
      <c r="J62" s="23"/>
      <c r="K62" s="12"/>
      <c r="L62" s="2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/>
      <c r="AD62" s="3"/>
      <c r="AE62" s="3"/>
      <c r="AF62" s="3"/>
      <c r="AG62" s="3"/>
      <c r="AH62" s="3"/>
      <c r="AI62" s="3"/>
      <c r="AJ62" s="3"/>
      <c r="AK62" s="3"/>
      <c r="AL62" s="3"/>
      <c r="AM62" s="3"/>
      <c r="AN62" s="3"/>
      <c r="AO62" s="3"/>
      <c r="AP62" s="3"/>
      <c r="AQ62" s="3"/>
      <c r="AR62" s="3"/>
      <c r="AS62" s="3"/>
      <c r="AT62" s="3"/>
      <c r="AU62" s="3"/>
      <c r="AV62" s="3"/>
      <c r="AW62" s="3"/>
      <c r="AX62" s="3"/>
      <c r="AY62" s="3"/>
      <c r="AZ62" s="3"/>
      <c r="BA62" s="3"/>
      <c r="BB62" s="3"/>
      <c r="BC62" s="3"/>
      <c r="BD62" s="3"/>
      <c r="BE62" s="3"/>
      <c r="BF62" s="3"/>
      <c r="BG62" s="3"/>
      <c r="BH62" s="3"/>
      <c r="BI62" s="3"/>
      <c r="BJ62" s="3"/>
      <c r="BK62" s="3"/>
      <c r="BL62" s="3"/>
      <c r="BM62" s="3"/>
      <c r="BN62" s="3"/>
      <c r="BO62" s="3"/>
      <c r="BP62" s="3"/>
      <c r="BQ62" s="3"/>
      <c r="BR62" s="3"/>
      <c r="BS62" s="3"/>
      <c r="BT62" s="3"/>
      <c r="BU62" s="3"/>
      <c r="BV62" s="3"/>
      <c r="BW62" s="3"/>
      <c r="BX62" s="3"/>
      <c r="BY62" s="3"/>
      <c r="BZ62" s="3"/>
      <c r="CA62" s="3"/>
      <c r="CB62" s="3"/>
      <c r="CC62" s="3"/>
      <c r="CD62" s="3"/>
      <c r="CE62" s="3"/>
      <c r="CF62" s="3"/>
      <c r="CG62" s="3"/>
      <c r="CH62" s="3"/>
      <c r="CI62" s="3"/>
      <c r="CJ62" s="3"/>
      <c r="CK62" s="3"/>
      <c r="CL62" s="3"/>
      <c r="CM62" s="3"/>
      <c r="CN62" s="3"/>
      <c r="CO62" s="3"/>
      <c r="CP62" s="3"/>
      <c r="CQ62" s="3"/>
      <c r="CR62" s="3"/>
      <c r="CS62" s="3"/>
      <c r="CT62" s="3"/>
      <c r="CU62" s="3"/>
      <c r="CV62" s="3"/>
      <c r="CW62" s="3"/>
      <c r="CX62" s="3"/>
      <c r="CY62" s="3"/>
      <c r="CZ62" s="3"/>
      <c r="DA62" s="3"/>
      <c r="DB62" s="3"/>
      <c r="DC62" s="3"/>
      <c r="DD62" s="3"/>
      <c r="DE62" s="3"/>
      <c r="DF62" s="3"/>
      <c r="DG62" s="3"/>
      <c r="DH62" s="3"/>
      <c r="DI62" s="3"/>
      <c r="DJ62" s="3"/>
      <c r="DK62" s="3"/>
      <c r="DL62" s="3"/>
      <c r="DM62" s="3"/>
      <c r="DN62" s="3"/>
      <c r="DO62" s="3"/>
      <c r="DP62" s="3"/>
      <c r="DQ62" s="3"/>
      <c r="DR62" s="3"/>
      <c r="DS62" s="3"/>
      <c r="DT62" s="3"/>
      <c r="DU62" s="3"/>
      <c r="DV62" s="3"/>
      <c r="DW62" s="3"/>
      <c r="DX62" s="3"/>
      <c r="DY62" s="3"/>
      <c r="DZ62" s="3"/>
      <c r="EA62" s="3"/>
      <c r="EB62" s="3"/>
      <c r="EC62" s="3"/>
      <c r="ED62" s="3"/>
      <c r="EE62" s="3"/>
      <c r="EF62" s="3"/>
      <c r="EG62" s="3"/>
      <c r="EH62" s="3"/>
      <c r="EI62" s="3"/>
      <c r="EJ62" s="3"/>
      <c r="EK62" s="3"/>
      <c r="EL62" s="3"/>
      <c r="EM62" s="3"/>
      <c r="EN62" s="3"/>
      <c r="EO62" s="3"/>
      <c r="EP62" s="3"/>
      <c r="EQ62" s="3"/>
      <c r="ER62" s="3"/>
      <c r="ES62" s="3"/>
      <c r="ET62" s="3"/>
      <c r="EU62" s="3"/>
      <c r="EV62" s="3"/>
      <c r="EW62" s="3"/>
      <c r="EX62" s="3"/>
      <c r="EY62" s="3"/>
      <c r="EZ62" s="3"/>
      <c r="FA62" s="3"/>
      <c r="FB62" s="3"/>
      <c r="FC62" s="3"/>
      <c r="FD62" s="3"/>
      <c r="FE62" s="3"/>
      <c r="FF62" s="3"/>
      <c r="FG62" s="3"/>
      <c r="FH62" s="3"/>
      <c r="FI62" s="3"/>
      <c r="FJ62" s="3"/>
      <c r="FK62" s="3"/>
      <c r="FL62" s="3"/>
      <c r="FM62" s="3"/>
      <c r="FN62" s="3"/>
      <c r="FO62" s="3"/>
      <c r="FP62" s="3"/>
      <c r="FQ62" s="3"/>
      <c r="FR62" s="3"/>
      <c r="FS62" s="3"/>
      <c r="FT62" s="3"/>
      <c r="FU62" s="3"/>
      <c r="FV62" s="3"/>
      <c r="FW62" s="3"/>
      <c r="FX62" s="3"/>
      <c r="FY62" s="3"/>
      <c r="FZ62" s="3"/>
      <c r="GA62" s="3"/>
      <c r="GB62" s="3"/>
      <c r="GC62" s="3"/>
      <c r="GD62" s="3"/>
      <c r="GE62" s="3"/>
      <c r="GF62" s="3"/>
      <c r="GG62" s="3"/>
      <c r="GH62" s="3"/>
      <c r="GI62" s="3"/>
      <c r="GJ62" s="3"/>
      <c r="GK62" s="3"/>
      <c r="GL62" s="3"/>
      <c r="GM62" s="3"/>
      <c r="GN62" s="3"/>
      <c r="GO62" s="3"/>
      <c r="GP62" s="3"/>
      <c r="GQ62" s="3"/>
      <c r="GR62" s="3"/>
      <c r="GS62" s="3"/>
      <c r="GT62" s="3"/>
      <c r="GU62" s="3"/>
      <c r="GV62" s="3"/>
      <c r="GW62" s="3"/>
      <c r="GX62" s="3"/>
      <c r="GY62" s="3"/>
      <c r="GZ62" s="3"/>
      <c r="HA62" s="3"/>
      <c r="HB62" s="3"/>
      <c r="HC62" s="3"/>
      <c r="HD62" s="3"/>
      <c r="HE62" s="3"/>
      <c r="HF62" s="3"/>
      <c r="HG62" s="3"/>
      <c r="HH62" s="3"/>
      <c r="HI62" s="3"/>
      <c r="HJ62" s="3"/>
      <c r="HK62" s="3"/>
      <c r="HL62" s="3"/>
      <c r="HM62" s="3"/>
      <c r="HN62" s="3"/>
      <c r="HO62" s="3"/>
      <c r="HP62" s="3"/>
      <c r="HQ62" s="3"/>
      <c r="HR62" s="3"/>
      <c r="HS62" s="3"/>
      <c r="HT62" s="3"/>
      <c r="HU62" s="3"/>
      <c r="HV62" s="3"/>
      <c r="HW62" s="3"/>
      <c r="HX62" s="3"/>
      <c r="HY62" s="3"/>
      <c r="HZ62" s="3"/>
      <c r="IA62" s="3"/>
      <c r="IB62" s="3"/>
      <c r="IC62" s="3"/>
      <c r="ID62" s="3"/>
      <c r="IE62" s="3"/>
      <c r="IF62" s="3"/>
      <c r="IG62" s="3"/>
      <c r="IH62" s="3"/>
      <c r="II62" s="3"/>
      <c r="IJ62" s="3"/>
      <c r="IK62" s="3"/>
      <c r="IL62" s="3"/>
      <c r="IM62" s="3"/>
      <c r="IN62" s="3"/>
      <c r="IO62" s="3"/>
      <c r="IP62" s="3"/>
      <c r="IQ62" s="3"/>
      <c r="IR62" s="3"/>
      <c r="IS62" s="3"/>
      <c r="IT62" s="3"/>
      <c r="IU62" s="3"/>
      <c r="IV62" s="3"/>
    </row>
    <row r="63" spans="1:256">
      <c r="A63" s="46"/>
      <c r="B63" s="26"/>
      <c r="C63" s="26"/>
      <c r="D63" s="35"/>
      <c r="E63" s="35"/>
      <c r="F63" s="15"/>
      <c r="G63" s="560" t="s">
        <v>63</v>
      </c>
      <c r="H63" s="560"/>
      <c r="I63" s="29">
        <f>SUM(I38,I61)</f>
        <v>581069698.62</v>
      </c>
      <c r="J63" s="29">
        <f>SUM(J38,J61)</f>
        <v>538720217.87</v>
      </c>
      <c r="K63" s="12"/>
      <c r="L63" s="2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/>
      <c r="AD63" s="3"/>
      <c r="AE63" s="3"/>
      <c r="AF63" s="3"/>
      <c r="AG63" s="3"/>
      <c r="AH63" s="3"/>
      <c r="AI63" s="3"/>
      <c r="AJ63" s="3"/>
      <c r="AK63" s="3"/>
      <c r="AL63" s="3"/>
      <c r="AM63" s="3"/>
      <c r="AN63" s="3"/>
      <c r="AO63" s="3"/>
      <c r="AP63" s="3"/>
      <c r="AQ63" s="3"/>
      <c r="AR63" s="3"/>
      <c r="AS63" s="3"/>
      <c r="AT63" s="3"/>
      <c r="AU63" s="3"/>
      <c r="AV63" s="3"/>
      <c r="AW63" s="3"/>
      <c r="AX63" s="3"/>
      <c r="AY63" s="3"/>
      <c r="AZ63" s="3"/>
      <c r="BA63" s="3"/>
      <c r="BB63" s="3"/>
      <c r="BC63" s="3"/>
      <c r="BD63" s="3"/>
      <c r="BE63" s="3"/>
      <c r="BF63" s="3"/>
      <c r="BG63" s="3"/>
      <c r="BH63" s="3"/>
      <c r="BI63" s="3"/>
      <c r="BJ63" s="3"/>
      <c r="BK63" s="3"/>
      <c r="BL63" s="3"/>
      <c r="BM63" s="3"/>
      <c r="BN63" s="3"/>
      <c r="BO63" s="3"/>
      <c r="BP63" s="3"/>
      <c r="BQ63" s="3"/>
      <c r="BR63" s="3"/>
      <c r="BS63" s="3"/>
      <c r="BT63" s="3"/>
      <c r="BU63" s="3"/>
      <c r="BV63" s="3"/>
      <c r="BW63" s="3"/>
      <c r="BX63" s="3"/>
      <c r="BY63" s="3"/>
      <c r="BZ63" s="3"/>
      <c r="CA63" s="3"/>
      <c r="CB63" s="3"/>
      <c r="CC63" s="3"/>
      <c r="CD63" s="3"/>
      <c r="CE63" s="3"/>
      <c r="CF63" s="3"/>
      <c r="CG63" s="3"/>
      <c r="CH63" s="3"/>
      <c r="CI63" s="3"/>
      <c r="CJ63" s="3"/>
      <c r="CK63" s="3"/>
      <c r="CL63" s="3"/>
      <c r="CM63" s="3"/>
      <c r="CN63" s="3"/>
      <c r="CO63" s="3"/>
      <c r="CP63" s="3"/>
      <c r="CQ63" s="3"/>
      <c r="CR63" s="3"/>
      <c r="CS63" s="3"/>
      <c r="CT63" s="3"/>
      <c r="CU63" s="3"/>
      <c r="CV63" s="3"/>
      <c r="CW63" s="3"/>
      <c r="CX63" s="3"/>
      <c r="CY63" s="3"/>
      <c r="CZ63" s="3"/>
      <c r="DA63" s="3"/>
      <c r="DB63" s="3"/>
      <c r="DC63" s="3"/>
      <c r="DD63" s="3"/>
      <c r="DE63" s="3"/>
      <c r="DF63" s="3"/>
      <c r="DG63" s="3"/>
      <c r="DH63" s="3"/>
      <c r="DI63" s="3"/>
      <c r="DJ63" s="3"/>
      <c r="DK63" s="3"/>
      <c r="DL63" s="3"/>
      <c r="DM63" s="3"/>
      <c r="DN63" s="3"/>
      <c r="DO63" s="3"/>
      <c r="DP63" s="3"/>
      <c r="DQ63" s="3"/>
      <c r="DR63" s="3"/>
      <c r="DS63" s="3"/>
      <c r="DT63" s="3"/>
      <c r="DU63" s="3"/>
      <c r="DV63" s="3"/>
      <c r="DW63" s="3"/>
      <c r="DX63" s="3"/>
      <c r="DY63" s="3"/>
      <c r="DZ63" s="3"/>
      <c r="EA63" s="3"/>
      <c r="EB63" s="3"/>
      <c r="EC63" s="3"/>
      <c r="ED63" s="3"/>
      <c r="EE63" s="3"/>
      <c r="EF63" s="3"/>
      <c r="EG63" s="3"/>
      <c r="EH63" s="3"/>
      <c r="EI63" s="3"/>
      <c r="EJ63" s="3"/>
      <c r="EK63" s="3"/>
      <c r="EL63" s="3"/>
      <c r="EM63" s="3"/>
      <c r="EN63" s="3"/>
      <c r="EO63" s="3"/>
      <c r="EP63" s="3"/>
      <c r="EQ63" s="3"/>
      <c r="ER63" s="3"/>
      <c r="ES63" s="3"/>
      <c r="ET63" s="3"/>
      <c r="EU63" s="3"/>
      <c r="EV63" s="3"/>
      <c r="EW63" s="3"/>
      <c r="EX63" s="3"/>
      <c r="EY63" s="3"/>
      <c r="EZ63" s="3"/>
      <c r="FA63" s="3"/>
      <c r="FB63" s="3"/>
      <c r="FC63" s="3"/>
      <c r="FD63" s="3"/>
      <c r="FE63" s="3"/>
      <c r="FF63" s="3"/>
      <c r="FG63" s="3"/>
      <c r="FH63" s="3"/>
      <c r="FI63" s="3"/>
      <c r="FJ63" s="3"/>
      <c r="FK63" s="3"/>
      <c r="FL63" s="3"/>
      <c r="FM63" s="3"/>
      <c r="FN63" s="3"/>
      <c r="FO63" s="3"/>
      <c r="FP63" s="3"/>
      <c r="FQ63" s="3"/>
      <c r="FR63" s="3"/>
      <c r="FS63" s="3"/>
      <c r="FT63" s="3"/>
      <c r="FU63" s="3"/>
      <c r="FV63" s="3"/>
      <c r="FW63" s="3"/>
      <c r="FX63" s="3"/>
      <c r="FY63" s="3"/>
      <c r="FZ63" s="3"/>
      <c r="GA63" s="3"/>
      <c r="GB63" s="3"/>
      <c r="GC63" s="3"/>
      <c r="GD63" s="3"/>
      <c r="GE63" s="3"/>
      <c r="GF63" s="3"/>
      <c r="GG63" s="3"/>
      <c r="GH63" s="3"/>
      <c r="GI63" s="3"/>
      <c r="GJ63" s="3"/>
      <c r="GK63" s="3"/>
      <c r="GL63" s="3"/>
      <c r="GM63" s="3"/>
      <c r="GN63" s="3"/>
      <c r="GO63" s="3"/>
      <c r="GP63" s="3"/>
      <c r="GQ63" s="3"/>
      <c r="GR63" s="3"/>
      <c r="GS63" s="3"/>
      <c r="GT63" s="3"/>
      <c r="GU63" s="3"/>
      <c r="GV63" s="3"/>
      <c r="GW63" s="3"/>
      <c r="GX63" s="3"/>
      <c r="GY63" s="3"/>
      <c r="GZ63" s="3"/>
      <c r="HA63" s="3"/>
      <c r="HB63" s="3"/>
      <c r="HC63" s="3"/>
      <c r="HD63" s="3"/>
      <c r="HE63" s="3"/>
      <c r="HF63" s="3"/>
      <c r="HG63" s="3"/>
      <c r="HH63" s="3"/>
      <c r="HI63" s="3"/>
      <c r="HJ63" s="3"/>
      <c r="HK63" s="3"/>
      <c r="HL63" s="3"/>
      <c r="HM63" s="3"/>
      <c r="HN63" s="3"/>
      <c r="HO63" s="3"/>
      <c r="HP63" s="3"/>
      <c r="HQ63" s="3"/>
      <c r="HR63" s="3"/>
      <c r="HS63" s="3"/>
      <c r="HT63" s="3"/>
      <c r="HU63" s="3"/>
      <c r="HV63" s="3"/>
      <c r="HW63" s="3"/>
      <c r="HX63" s="3"/>
      <c r="HY63" s="3"/>
      <c r="HZ63" s="3"/>
      <c r="IA63" s="3"/>
      <c r="IB63" s="3"/>
      <c r="IC63" s="3"/>
      <c r="ID63" s="3"/>
      <c r="IE63" s="3"/>
      <c r="IF63" s="3"/>
      <c r="IG63" s="3"/>
      <c r="IH63" s="3"/>
      <c r="II63" s="3"/>
      <c r="IJ63" s="3"/>
      <c r="IK63" s="3"/>
      <c r="IL63" s="3"/>
      <c r="IM63" s="3"/>
      <c r="IN63" s="3"/>
      <c r="IO63" s="3"/>
      <c r="IP63" s="3"/>
      <c r="IQ63" s="3"/>
      <c r="IR63" s="3"/>
      <c r="IS63" s="3"/>
      <c r="IT63" s="3"/>
      <c r="IU63" s="3"/>
      <c r="IV63" s="3"/>
    </row>
    <row r="64" spans="1:256">
      <c r="A64" s="47"/>
      <c r="B64" s="39"/>
      <c r="C64" s="39"/>
      <c r="D64" s="39"/>
      <c r="E64" s="39"/>
      <c r="F64" s="40"/>
      <c r="G64" s="39"/>
      <c r="H64" s="39"/>
      <c r="I64" s="41"/>
      <c r="J64" s="41"/>
      <c r="K64" s="42"/>
      <c r="L64" s="2"/>
      <c r="M64" s="3"/>
      <c r="N64" s="3"/>
      <c r="O64" s="3"/>
      <c r="P64" s="3"/>
      <c r="Q64" s="3"/>
      <c r="R64" s="3"/>
      <c r="S64" s="3"/>
      <c r="T64" s="3"/>
      <c r="U64" s="3"/>
      <c r="V64" s="3"/>
      <c r="W64" s="3"/>
      <c r="X64" s="3"/>
      <c r="Y64" s="3"/>
      <c r="Z64" s="3"/>
      <c r="AA64" s="3"/>
      <c r="AB64" s="3"/>
      <c r="AC64" s="3"/>
      <c r="AD64" s="3"/>
      <c r="AE64" s="3"/>
      <c r="AF64" s="3"/>
      <c r="AG64" s="3"/>
      <c r="AH64" s="3"/>
      <c r="AI64" s="3"/>
      <c r="AJ64" s="3"/>
      <c r="AK64" s="3"/>
      <c r="AL64" s="3"/>
      <c r="AM64" s="3"/>
      <c r="AN64" s="3"/>
      <c r="AO64" s="3"/>
      <c r="AP64" s="3"/>
      <c r="AQ64" s="3"/>
      <c r="AR64" s="3"/>
      <c r="AS64" s="3"/>
      <c r="AT64" s="3"/>
      <c r="AU64" s="3"/>
      <c r="AV64" s="3"/>
      <c r="AW64" s="3"/>
      <c r="AX64" s="3"/>
      <c r="AY64" s="3"/>
      <c r="AZ64" s="3"/>
      <c r="BA64" s="3"/>
      <c r="BB64" s="3"/>
      <c r="BC64" s="3"/>
      <c r="BD64" s="3"/>
      <c r="BE64" s="3"/>
      <c r="BF64" s="3"/>
      <c r="BG64" s="3"/>
      <c r="BH64" s="3"/>
      <c r="BI64" s="3"/>
      <c r="BJ64" s="3"/>
      <c r="BK64" s="3"/>
      <c r="BL64" s="3"/>
      <c r="BM64" s="3"/>
      <c r="BN64" s="3"/>
      <c r="BO64" s="3"/>
      <c r="BP64" s="3"/>
      <c r="BQ64" s="3"/>
      <c r="BR64" s="3"/>
      <c r="BS64" s="3"/>
      <c r="BT64" s="3"/>
      <c r="BU64" s="3"/>
      <c r="BV64" s="3"/>
      <c r="BW64" s="3"/>
      <c r="BX64" s="3"/>
      <c r="BY64" s="3"/>
      <c r="BZ64" s="3"/>
      <c r="CA64" s="3"/>
      <c r="CB64" s="3"/>
      <c r="CC64" s="3"/>
      <c r="CD64" s="3"/>
      <c r="CE64" s="3"/>
      <c r="CF64" s="3"/>
      <c r="CG64" s="3"/>
      <c r="CH64" s="3"/>
      <c r="CI64" s="3"/>
      <c r="CJ64" s="3"/>
      <c r="CK64" s="3"/>
      <c r="CL64" s="3"/>
      <c r="CM64" s="3"/>
      <c r="CN64" s="3"/>
      <c r="CO64" s="3"/>
      <c r="CP64" s="3"/>
      <c r="CQ64" s="3"/>
      <c r="CR64" s="3"/>
      <c r="CS64" s="3"/>
      <c r="CT64" s="3"/>
      <c r="CU64" s="3"/>
      <c r="CV64" s="3"/>
      <c r="CW64" s="3"/>
      <c r="CX64" s="3"/>
      <c r="CY64" s="3"/>
      <c r="CZ64" s="3"/>
      <c r="DA64" s="3"/>
      <c r="DB64" s="3"/>
      <c r="DC64" s="3"/>
      <c r="DD64" s="3"/>
      <c r="DE64" s="3"/>
      <c r="DF64" s="3"/>
      <c r="DG64" s="3"/>
      <c r="DH64" s="3"/>
      <c r="DI64" s="3"/>
      <c r="DJ64" s="3"/>
      <c r="DK64" s="3"/>
      <c r="DL64" s="3"/>
      <c r="DM64" s="3"/>
      <c r="DN64" s="3"/>
      <c r="DO64" s="3"/>
      <c r="DP64" s="3"/>
      <c r="DQ64" s="3"/>
      <c r="DR64" s="3"/>
      <c r="DS64" s="3"/>
      <c r="DT64" s="3"/>
      <c r="DU64" s="3"/>
      <c r="DV64" s="3"/>
      <c r="DW64" s="3"/>
      <c r="DX64" s="3"/>
      <c r="DY64" s="3"/>
      <c r="DZ64" s="3"/>
      <c r="EA64" s="3"/>
      <c r="EB64" s="3"/>
      <c r="EC64" s="3"/>
      <c r="ED64" s="3"/>
      <c r="EE64" s="3"/>
      <c r="EF64" s="3"/>
      <c r="EG64" s="3"/>
      <c r="EH64" s="3"/>
      <c r="EI64" s="3"/>
      <c r="EJ64" s="3"/>
      <c r="EK64" s="3"/>
      <c r="EL64" s="3"/>
      <c r="EM64" s="3"/>
      <c r="EN64" s="3"/>
      <c r="EO64" s="3"/>
      <c r="EP64" s="3"/>
      <c r="EQ64" s="3"/>
      <c r="ER64" s="3"/>
      <c r="ES64" s="3"/>
      <c r="ET64" s="3"/>
      <c r="EU64" s="3"/>
      <c r="EV64" s="3"/>
      <c r="EW64" s="3"/>
      <c r="EX64" s="3"/>
      <c r="EY64" s="3"/>
      <c r="EZ64" s="3"/>
      <c r="FA64" s="3"/>
      <c r="FB64" s="3"/>
      <c r="FC64" s="3"/>
      <c r="FD64" s="3"/>
      <c r="FE64" s="3"/>
      <c r="FF64" s="3"/>
      <c r="FG64" s="3"/>
      <c r="FH64" s="3"/>
      <c r="FI64" s="3"/>
      <c r="FJ64" s="3"/>
      <c r="FK64" s="3"/>
      <c r="FL64" s="3"/>
      <c r="FM64" s="3"/>
      <c r="FN64" s="3"/>
      <c r="FO64" s="3"/>
      <c r="FP64" s="3"/>
      <c r="FQ64" s="3"/>
      <c r="FR64" s="3"/>
      <c r="FS64" s="3"/>
      <c r="FT64" s="3"/>
      <c r="FU64" s="3"/>
      <c r="FV64" s="3"/>
      <c r="FW64" s="3"/>
      <c r="FX64" s="3"/>
      <c r="FY64" s="3"/>
      <c r="FZ64" s="3"/>
      <c r="GA64" s="3"/>
      <c r="GB64" s="3"/>
      <c r="GC64" s="3"/>
      <c r="GD64" s="3"/>
      <c r="GE64" s="3"/>
      <c r="GF64" s="3"/>
      <c r="GG64" s="3"/>
      <c r="GH64" s="3"/>
      <c r="GI64" s="3"/>
      <c r="GJ64" s="3"/>
      <c r="GK64" s="3"/>
      <c r="GL64" s="3"/>
      <c r="GM64" s="3"/>
      <c r="GN64" s="3"/>
      <c r="GO64" s="3"/>
      <c r="GP64" s="3"/>
      <c r="GQ64" s="3"/>
      <c r="GR64" s="3"/>
      <c r="GS64" s="3"/>
      <c r="GT64" s="3"/>
      <c r="GU64" s="3"/>
      <c r="GV64" s="3"/>
      <c r="GW64" s="3"/>
      <c r="GX64" s="3"/>
      <c r="GY64" s="3"/>
      <c r="GZ64" s="3"/>
      <c r="HA64" s="3"/>
      <c r="HB64" s="3"/>
      <c r="HC64" s="3"/>
      <c r="HD64" s="3"/>
      <c r="HE64" s="3"/>
      <c r="HF64" s="3"/>
      <c r="HG64" s="3"/>
      <c r="HH64" s="3"/>
      <c r="HI64" s="3"/>
      <c r="HJ64" s="3"/>
      <c r="HK64" s="3"/>
      <c r="HL64" s="3"/>
      <c r="HM64" s="3"/>
      <c r="HN64" s="3"/>
      <c r="HO64" s="3"/>
      <c r="HP64" s="3"/>
      <c r="HQ64" s="3"/>
      <c r="HR64" s="3"/>
      <c r="HS64" s="3"/>
      <c r="HT64" s="3"/>
      <c r="HU64" s="3"/>
      <c r="HV64" s="3"/>
      <c r="HW64" s="3"/>
      <c r="HX64" s="3"/>
      <c r="HY64" s="3"/>
      <c r="HZ64" s="3"/>
      <c r="IA64" s="3"/>
      <c r="IB64" s="3"/>
      <c r="IC64" s="3"/>
      <c r="ID64" s="3"/>
      <c r="IE64" s="3"/>
      <c r="IF64" s="3"/>
      <c r="IG64" s="3"/>
      <c r="IH64" s="3"/>
      <c r="II64" s="3"/>
      <c r="IJ64" s="3"/>
      <c r="IK64" s="3"/>
      <c r="IL64" s="3"/>
      <c r="IM64" s="3"/>
      <c r="IN64" s="3"/>
      <c r="IO64" s="3"/>
      <c r="IP64" s="3"/>
      <c r="IQ64" s="3"/>
      <c r="IR64" s="3"/>
      <c r="IS64" s="3"/>
      <c r="IT64" s="3"/>
      <c r="IU64" s="3"/>
      <c r="IV64" s="3"/>
    </row>
    <row r="65" spans="2:256">
      <c r="B65" s="14"/>
      <c r="C65" s="43"/>
      <c r="D65" s="44"/>
      <c r="E65" s="44"/>
      <c r="F65" s="15"/>
      <c r="G65" s="45"/>
      <c r="H65" s="43"/>
      <c r="I65" s="44">
        <f>D41-I63</f>
        <v>0</v>
      </c>
      <c r="J65" s="44">
        <f>E41-J63</f>
        <v>0</v>
      </c>
      <c r="K65" s="2"/>
      <c r="L65" s="2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  <c r="AV65" s="3"/>
      <c r="AW65" s="3"/>
      <c r="AX65" s="3"/>
      <c r="AY65" s="3"/>
      <c r="AZ65" s="3"/>
      <c r="BA65" s="3"/>
      <c r="BB65" s="3"/>
      <c r="BC65" s="3"/>
      <c r="BD65" s="3"/>
      <c r="BE65" s="3"/>
      <c r="BF65" s="3"/>
      <c r="BG65" s="3"/>
      <c r="BH65" s="3"/>
      <c r="BI65" s="3"/>
      <c r="BJ65" s="3"/>
      <c r="BK65" s="3"/>
      <c r="BL65" s="3"/>
      <c r="BM65" s="3"/>
      <c r="BN65" s="3"/>
      <c r="BO65" s="3"/>
      <c r="BP65" s="3"/>
      <c r="BQ65" s="3"/>
      <c r="BR65" s="3"/>
      <c r="BS65" s="3"/>
      <c r="BT65" s="3"/>
      <c r="BU65" s="3"/>
      <c r="BV65" s="3"/>
      <c r="BW65" s="3"/>
      <c r="BX65" s="3"/>
      <c r="BY65" s="3"/>
      <c r="BZ65" s="3"/>
      <c r="CA65" s="3"/>
      <c r="CB65" s="3"/>
      <c r="CC65" s="3"/>
      <c r="CD65" s="3"/>
      <c r="CE65" s="3"/>
      <c r="CF65" s="3"/>
      <c r="CG65" s="3"/>
      <c r="CH65" s="3"/>
      <c r="CI65" s="3"/>
      <c r="CJ65" s="3"/>
      <c r="CK65" s="3"/>
      <c r="CL65" s="3"/>
      <c r="CM65" s="3"/>
      <c r="CN65" s="3"/>
      <c r="CO65" s="3"/>
      <c r="CP65" s="3"/>
      <c r="CQ65" s="3"/>
      <c r="CR65" s="3"/>
      <c r="CS65" s="3"/>
      <c r="CT65" s="3"/>
      <c r="CU65" s="3"/>
      <c r="CV65" s="3"/>
      <c r="CW65" s="3"/>
      <c r="CX65" s="3"/>
      <c r="CY65" s="3"/>
      <c r="CZ65" s="3"/>
      <c r="DA65" s="3"/>
      <c r="DB65" s="3"/>
      <c r="DC65" s="3"/>
      <c r="DD65" s="3"/>
      <c r="DE65" s="3"/>
      <c r="DF65" s="3"/>
      <c r="DG65" s="3"/>
      <c r="DH65" s="3"/>
      <c r="DI65" s="3"/>
      <c r="DJ65" s="3"/>
      <c r="DK65" s="3"/>
      <c r="DL65" s="3"/>
      <c r="DM65" s="3"/>
      <c r="DN65" s="3"/>
      <c r="DO65" s="3"/>
      <c r="DP65" s="3"/>
      <c r="DQ65" s="3"/>
      <c r="DR65" s="3"/>
      <c r="DS65" s="3"/>
      <c r="DT65" s="3"/>
      <c r="DU65" s="3"/>
      <c r="DV65" s="3"/>
      <c r="DW65" s="3"/>
      <c r="DX65" s="3"/>
      <c r="DY65" s="3"/>
      <c r="DZ65" s="3"/>
      <c r="EA65" s="3"/>
      <c r="EB65" s="3"/>
      <c r="EC65" s="3"/>
      <c r="ED65" s="3"/>
      <c r="EE65" s="3"/>
      <c r="EF65" s="3"/>
      <c r="EG65" s="3"/>
      <c r="EH65" s="3"/>
      <c r="EI65" s="3"/>
      <c r="EJ65" s="3"/>
      <c r="EK65" s="3"/>
      <c r="EL65" s="3"/>
      <c r="EM65" s="3"/>
      <c r="EN65" s="3"/>
      <c r="EO65" s="3"/>
      <c r="EP65" s="3"/>
      <c r="EQ65" s="3"/>
      <c r="ER65" s="3"/>
      <c r="ES65" s="3"/>
      <c r="ET65" s="3"/>
      <c r="EU65" s="3"/>
      <c r="EV65" s="3"/>
      <c r="EW65" s="3"/>
      <c r="EX65" s="3"/>
      <c r="EY65" s="3"/>
      <c r="EZ65" s="3"/>
      <c r="FA65" s="3"/>
      <c r="FB65" s="3"/>
      <c r="FC65" s="3"/>
      <c r="FD65" s="3"/>
      <c r="FE65" s="3"/>
      <c r="FF65" s="3"/>
      <c r="FG65" s="3"/>
      <c r="FH65" s="3"/>
      <c r="FI65" s="3"/>
      <c r="FJ65" s="3"/>
      <c r="FK65" s="3"/>
      <c r="FL65" s="3"/>
      <c r="FM65" s="3"/>
      <c r="FN65" s="3"/>
      <c r="FO65" s="3"/>
      <c r="FP65" s="3"/>
      <c r="FQ65" s="3"/>
      <c r="FR65" s="3"/>
      <c r="FS65" s="3"/>
      <c r="FT65" s="3"/>
      <c r="FU65" s="3"/>
      <c r="FV65" s="3"/>
      <c r="FW65" s="3"/>
      <c r="FX65" s="3"/>
      <c r="FY65" s="3"/>
      <c r="FZ65" s="3"/>
      <c r="GA65" s="3"/>
      <c r="GB65" s="3"/>
      <c r="GC65" s="3"/>
      <c r="GD65" s="3"/>
      <c r="GE65" s="3"/>
      <c r="GF65" s="3"/>
      <c r="GG65" s="3"/>
      <c r="GH65" s="3"/>
      <c r="GI65" s="3"/>
      <c r="GJ65" s="3"/>
      <c r="GK65" s="3"/>
      <c r="GL65" s="3"/>
      <c r="GM65" s="3"/>
      <c r="GN65" s="3"/>
      <c r="GO65" s="3"/>
      <c r="GP65" s="3"/>
      <c r="GQ65" s="3"/>
      <c r="GR65" s="3"/>
      <c r="GS65" s="3"/>
      <c r="GT65" s="3"/>
      <c r="GU65" s="3"/>
      <c r="GV65" s="3"/>
      <c r="GW65" s="3"/>
      <c r="GX65" s="3"/>
      <c r="GY65" s="3"/>
      <c r="GZ65" s="3"/>
      <c r="HA65" s="3"/>
      <c r="HB65" s="3"/>
      <c r="HC65" s="3"/>
      <c r="HD65" s="3"/>
      <c r="HE65" s="3"/>
      <c r="HF65" s="3"/>
      <c r="HG65" s="3"/>
      <c r="HH65" s="3"/>
      <c r="HI65" s="3"/>
      <c r="HJ65" s="3"/>
      <c r="HK65" s="3"/>
      <c r="HL65" s="3"/>
      <c r="HM65" s="3"/>
      <c r="HN65" s="3"/>
      <c r="HO65" s="3"/>
      <c r="HP65" s="3"/>
      <c r="HQ65" s="3"/>
      <c r="HR65" s="3"/>
      <c r="HS65" s="3"/>
      <c r="HT65" s="3"/>
      <c r="HU65" s="3"/>
      <c r="HV65" s="3"/>
      <c r="HW65" s="3"/>
      <c r="HX65" s="3"/>
      <c r="HY65" s="3"/>
      <c r="HZ65" s="3"/>
      <c r="IA65" s="3"/>
      <c r="IB65" s="3"/>
      <c r="IC65" s="3"/>
      <c r="ID65" s="3"/>
      <c r="IE65" s="3"/>
      <c r="IF65" s="3"/>
      <c r="IG65" s="3"/>
      <c r="IH65" s="3"/>
      <c r="II65" s="3"/>
      <c r="IJ65" s="3"/>
      <c r="IK65" s="3"/>
      <c r="IL65" s="3"/>
      <c r="IM65" s="3"/>
      <c r="IN65" s="3"/>
      <c r="IO65" s="3"/>
      <c r="IP65" s="3"/>
      <c r="IQ65" s="3"/>
      <c r="IR65" s="3"/>
      <c r="IS65" s="3"/>
      <c r="IT65" s="3"/>
      <c r="IU65" s="3"/>
      <c r="IV65" s="3"/>
    </row>
  </sheetData>
  <mergeCells count="68">
    <mergeCell ref="B8:C9"/>
    <mergeCell ref="F8:F9"/>
    <mergeCell ref="G8:H9"/>
    <mergeCell ref="I8:J8"/>
    <mergeCell ref="C1:I1"/>
    <mergeCell ref="C2:I2"/>
    <mergeCell ref="C3:I3"/>
    <mergeCell ref="C4:I4"/>
    <mergeCell ref="C5:I5"/>
    <mergeCell ref="B12:C12"/>
    <mergeCell ref="G12:H12"/>
    <mergeCell ref="B14:C14"/>
    <mergeCell ref="G14:H14"/>
    <mergeCell ref="B16:C16"/>
    <mergeCell ref="G16:H16"/>
    <mergeCell ref="B17:C17"/>
    <mergeCell ref="G17:H17"/>
    <mergeCell ref="B18:C18"/>
    <mergeCell ref="G18:H18"/>
    <mergeCell ref="B19:C19"/>
    <mergeCell ref="G19:H19"/>
    <mergeCell ref="B29:C29"/>
    <mergeCell ref="G29:H29"/>
    <mergeCell ref="B20:C20"/>
    <mergeCell ref="G20:H20"/>
    <mergeCell ref="B21:C21"/>
    <mergeCell ref="G21:H21"/>
    <mergeCell ref="B22:C22"/>
    <mergeCell ref="G22:H22"/>
    <mergeCell ref="G23:H23"/>
    <mergeCell ref="B24:C24"/>
    <mergeCell ref="G25:H25"/>
    <mergeCell ref="B27:C27"/>
    <mergeCell ref="G27:H27"/>
    <mergeCell ref="B36:C36"/>
    <mergeCell ref="G36:H36"/>
    <mergeCell ref="B30:C30"/>
    <mergeCell ref="G30:H30"/>
    <mergeCell ref="B31:C31"/>
    <mergeCell ref="G31:H31"/>
    <mergeCell ref="B32:C32"/>
    <mergeCell ref="G32:H32"/>
    <mergeCell ref="B33:C33"/>
    <mergeCell ref="G33:H33"/>
    <mergeCell ref="B34:C34"/>
    <mergeCell ref="G34:H34"/>
    <mergeCell ref="B35:C35"/>
    <mergeCell ref="G38:H38"/>
    <mergeCell ref="B39:C39"/>
    <mergeCell ref="G40:H40"/>
    <mergeCell ref="B41:C41"/>
    <mergeCell ref="G42:H42"/>
    <mergeCell ref="G61:H61"/>
    <mergeCell ref="G63:H63"/>
    <mergeCell ref="A8:A9"/>
    <mergeCell ref="G52:H52"/>
    <mergeCell ref="G53:H53"/>
    <mergeCell ref="G54:H54"/>
    <mergeCell ref="G56:H56"/>
    <mergeCell ref="G58:H58"/>
    <mergeCell ref="G59:H59"/>
    <mergeCell ref="G44:H44"/>
    <mergeCell ref="G45:H45"/>
    <mergeCell ref="G46:H46"/>
    <mergeCell ref="G48:H48"/>
    <mergeCell ref="G50:H50"/>
    <mergeCell ref="G51:H51"/>
    <mergeCell ref="B37:C37"/>
  </mergeCells>
  <pageMargins left="0.7" right="0.7" top="0.75" bottom="0.75" header="0.3" footer="0.3"/>
  <pageSetup scale="62" fitToHeight="0" orientation="portrait" r:id="rId1"/>
  <headerFooter>
    <oddHeader>&amp;C&amp;G</oddHeader>
  </headerFooter>
  <colBreaks count="1" manualBreakCount="1">
    <brk id="11" max="1048575" man="1"/>
  </colBreaks>
  <legacyDrawingHF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L58"/>
  <sheetViews>
    <sheetView view="pageLayout" zoomScaleNormal="100" workbookViewId="0">
      <selection activeCell="D10" sqref="D10"/>
    </sheetView>
  </sheetViews>
  <sheetFormatPr baseColWidth="10" defaultRowHeight="15"/>
  <cols>
    <col min="4" max="4" width="35.85546875" customWidth="1"/>
    <col min="8" max="8" width="13" customWidth="1"/>
    <col min="9" max="9" width="17.42578125" customWidth="1"/>
    <col min="11" max="11" width="13.42578125" bestFit="1" customWidth="1"/>
  </cols>
  <sheetData>
    <row r="1" spans="1:12">
      <c r="A1" s="48"/>
      <c r="B1" s="49"/>
      <c r="C1" s="50"/>
      <c r="D1" s="582" t="s">
        <v>555</v>
      </c>
      <c r="E1" s="582"/>
      <c r="F1" s="582"/>
      <c r="G1" s="582"/>
      <c r="H1" s="582"/>
      <c r="I1" s="582"/>
      <c r="J1" s="582"/>
      <c r="K1" s="50"/>
      <c r="L1" s="50"/>
    </row>
    <row r="2" spans="1:12">
      <c r="A2" s="48"/>
      <c r="B2" s="48"/>
      <c r="C2" s="51"/>
      <c r="D2" s="582" t="s">
        <v>64</v>
      </c>
      <c r="E2" s="582"/>
      <c r="F2" s="582"/>
      <c r="G2" s="582"/>
      <c r="H2" s="582"/>
      <c r="I2" s="582"/>
      <c r="J2" s="582"/>
      <c r="K2" s="51"/>
      <c r="L2" s="51"/>
    </row>
    <row r="3" spans="1:12">
      <c r="A3" s="48"/>
      <c r="B3" s="48"/>
      <c r="C3" s="51"/>
      <c r="D3" s="582" t="s">
        <v>558</v>
      </c>
      <c r="E3" s="582"/>
      <c r="F3" s="582"/>
      <c r="G3" s="582"/>
      <c r="H3" s="582"/>
      <c r="I3" s="582"/>
      <c r="J3" s="582"/>
      <c r="K3" s="51"/>
      <c r="L3" s="51"/>
    </row>
    <row r="4" spans="1:12">
      <c r="A4" s="48"/>
      <c r="B4" s="48"/>
      <c r="C4" s="51"/>
      <c r="D4" s="582" t="s">
        <v>1</v>
      </c>
      <c r="E4" s="582"/>
      <c r="F4" s="582"/>
      <c r="G4" s="582"/>
      <c r="H4" s="582"/>
      <c r="I4" s="582"/>
      <c r="J4" s="582"/>
      <c r="K4" s="51"/>
      <c r="L4" s="51"/>
    </row>
    <row r="5" spans="1:12">
      <c r="A5" s="48"/>
      <c r="B5" s="52"/>
      <c r="C5" s="52"/>
      <c r="D5" s="53"/>
      <c r="E5" s="53"/>
      <c r="F5" s="53"/>
      <c r="G5" s="53"/>
      <c r="H5" s="53"/>
      <c r="I5" s="53"/>
      <c r="J5" s="49"/>
      <c r="K5" s="49"/>
      <c r="L5" s="49"/>
    </row>
    <row r="6" spans="1:12" ht="15.75">
      <c r="A6" s="48"/>
      <c r="B6" s="52"/>
      <c r="C6" s="54" t="s">
        <v>2</v>
      </c>
      <c r="D6" s="574" t="s">
        <v>3</v>
      </c>
      <c r="E6" s="574"/>
      <c r="F6" s="574"/>
      <c r="G6" s="574"/>
      <c r="H6" s="574"/>
      <c r="I6" s="574"/>
      <c r="J6" s="574"/>
      <c r="K6" s="574"/>
      <c r="L6" s="49"/>
    </row>
    <row r="7" spans="1:12">
      <c r="A7" s="48"/>
      <c r="B7" s="52"/>
      <c r="C7" s="52"/>
      <c r="D7" s="52"/>
      <c r="E7" s="52"/>
      <c r="F7" s="52"/>
      <c r="G7" s="53"/>
      <c r="H7" s="55"/>
      <c r="I7" s="55"/>
      <c r="J7" s="49"/>
      <c r="K7" s="49"/>
      <c r="L7" s="49"/>
    </row>
    <row r="8" spans="1:12">
      <c r="A8" s="48"/>
      <c r="B8" s="56"/>
      <c r="C8" s="56"/>
      <c r="D8" s="56"/>
      <c r="E8" s="57"/>
      <c r="F8" s="57"/>
      <c r="G8" s="58"/>
      <c r="H8" s="55"/>
      <c r="I8" s="55"/>
      <c r="J8" s="49"/>
      <c r="K8" s="49"/>
      <c r="L8" s="49"/>
    </row>
    <row r="9" spans="1:12">
      <c r="A9" s="48"/>
      <c r="B9" s="59"/>
      <c r="C9" s="581" t="s">
        <v>65</v>
      </c>
      <c r="D9" s="581"/>
      <c r="E9" s="60">
        <v>2016</v>
      </c>
      <c r="F9" s="60">
        <v>2015</v>
      </c>
      <c r="G9" s="61"/>
      <c r="H9" s="581" t="s">
        <v>65</v>
      </c>
      <c r="I9" s="581"/>
      <c r="J9" s="60">
        <v>2016</v>
      </c>
      <c r="K9" s="60">
        <v>2015</v>
      </c>
      <c r="L9" s="62"/>
    </row>
    <row r="10" spans="1:12">
      <c r="A10" s="48"/>
      <c r="B10" s="63"/>
      <c r="C10" s="102"/>
      <c r="D10" s="102"/>
      <c r="E10" s="65"/>
      <c r="F10" s="65"/>
      <c r="G10" s="55"/>
      <c r="H10" s="55"/>
      <c r="I10" s="55"/>
      <c r="J10" s="49"/>
      <c r="K10" s="49"/>
      <c r="L10" s="66"/>
    </row>
    <row r="11" spans="1:12">
      <c r="A11" s="48"/>
      <c r="B11" s="67"/>
      <c r="C11" s="580" t="s">
        <v>66</v>
      </c>
      <c r="D11" s="580"/>
      <c r="E11" s="68"/>
      <c r="F11" s="68"/>
      <c r="G11" s="69"/>
      <c r="H11" s="580" t="s">
        <v>67</v>
      </c>
      <c r="I11" s="580"/>
      <c r="J11" s="68"/>
      <c r="K11" s="68"/>
      <c r="L11" s="70"/>
    </row>
    <row r="12" spans="1:12">
      <c r="A12" s="48"/>
      <c r="B12" s="71"/>
      <c r="C12" s="578" t="s">
        <v>68</v>
      </c>
      <c r="D12" s="578"/>
      <c r="E12" s="20">
        <f>SUM(E13:E20)</f>
        <v>0</v>
      </c>
      <c r="F12" s="20">
        <f>SUM(F13:F20)</f>
        <v>0</v>
      </c>
      <c r="G12" s="69"/>
      <c r="H12" s="580" t="s">
        <v>69</v>
      </c>
      <c r="I12" s="580"/>
      <c r="J12" s="20">
        <f>SUM(J13:J15)</f>
        <v>266183456.54000002</v>
      </c>
      <c r="K12" s="20">
        <f>SUM(K13:K15)</f>
        <v>246669950.65000001</v>
      </c>
      <c r="L12" s="72"/>
    </row>
    <row r="13" spans="1:12">
      <c r="A13" s="48"/>
      <c r="B13" s="73"/>
      <c r="C13" s="577" t="s">
        <v>70</v>
      </c>
      <c r="D13" s="577"/>
      <c r="E13" s="74">
        <v>0</v>
      </c>
      <c r="F13" s="74">
        <v>0</v>
      </c>
      <c r="G13" s="69"/>
      <c r="H13" s="577" t="s">
        <v>71</v>
      </c>
      <c r="I13" s="577"/>
      <c r="J13" s="74">
        <f>'AÑO ACTU JUN 16'!$G$58</f>
        <v>251554350.65000001</v>
      </c>
      <c r="K13" s="74">
        <f>'AÑO ANT JUN 15'!$G$58</f>
        <v>229434755.66999999</v>
      </c>
      <c r="L13" s="72"/>
    </row>
    <row r="14" spans="1:12">
      <c r="A14" s="48"/>
      <c r="B14" s="73"/>
      <c r="C14" s="577" t="s">
        <v>72</v>
      </c>
      <c r="D14" s="577"/>
      <c r="E14" s="74">
        <v>0</v>
      </c>
      <c r="F14" s="74">
        <v>0</v>
      </c>
      <c r="G14" s="69"/>
      <c r="H14" s="577" t="s">
        <v>73</v>
      </c>
      <c r="I14" s="577"/>
      <c r="J14" s="74">
        <f>'AÑO ACTU JUN 16'!$G$59</f>
        <v>1680555</v>
      </c>
      <c r="K14" s="74">
        <f>'AÑO ANT JUN 15'!$G$59</f>
        <v>1398176.9</v>
      </c>
      <c r="L14" s="72"/>
    </row>
    <row r="15" spans="1:12">
      <c r="A15" s="48"/>
      <c r="B15" s="73"/>
      <c r="C15" s="577" t="s">
        <v>74</v>
      </c>
      <c r="D15" s="577"/>
      <c r="E15" s="74">
        <v>0</v>
      </c>
      <c r="F15" s="74">
        <v>0</v>
      </c>
      <c r="G15" s="69"/>
      <c r="H15" s="577" t="s">
        <v>75</v>
      </c>
      <c r="I15" s="577"/>
      <c r="J15" s="74">
        <f>'AÑO ACTU JUN 16'!$G$60</f>
        <v>12948550.890000001</v>
      </c>
      <c r="K15" s="74">
        <f>'AÑO ANT JUN 15'!$G$60</f>
        <v>15837018.08</v>
      </c>
      <c r="L15" s="72"/>
    </row>
    <row r="16" spans="1:12">
      <c r="A16" s="48"/>
      <c r="B16" s="73"/>
      <c r="C16" s="577" t="s">
        <v>76</v>
      </c>
      <c r="D16" s="577"/>
      <c r="E16" s="74">
        <v>0</v>
      </c>
      <c r="F16" s="74">
        <v>0</v>
      </c>
      <c r="G16" s="69"/>
      <c r="H16" s="75"/>
      <c r="I16" s="76"/>
      <c r="J16" s="77"/>
      <c r="K16" s="77"/>
      <c r="L16" s="72"/>
    </row>
    <row r="17" spans="1:12">
      <c r="A17" s="48"/>
      <c r="B17" s="73"/>
      <c r="C17" s="577" t="s">
        <v>77</v>
      </c>
      <c r="D17" s="577"/>
      <c r="E17" s="74">
        <v>0</v>
      </c>
      <c r="F17" s="74">
        <v>0</v>
      </c>
      <c r="G17" s="69"/>
      <c r="H17" s="580" t="s">
        <v>78</v>
      </c>
      <c r="I17" s="580"/>
      <c r="J17" s="20">
        <f>SUM(J18:J26)</f>
        <v>138000</v>
      </c>
      <c r="K17" s="20">
        <f>SUM(K18:K26)</f>
        <v>65000</v>
      </c>
      <c r="L17" s="72"/>
    </row>
    <row r="18" spans="1:12" ht="26.25" customHeight="1">
      <c r="A18" s="48"/>
      <c r="B18" s="73"/>
      <c r="C18" s="577" t="s">
        <v>79</v>
      </c>
      <c r="D18" s="577"/>
      <c r="E18" s="74">
        <v>0</v>
      </c>
      <c r="F18" s="74">
        <v>0</v>
      </c>
      <c r="G18" s="69"/>
      <c r="H18" s="577" t="s">
        <v>80</v>
      </c>
      <c r="I18" s="577"/>
      <c r="J18" s="74">
        <v>0</v>
      </c>
      <c r="K18" s="74">
        <v>0</v>
      </c>
      <c r="L18" s="72"/>
    </row>
    <row r="19" spans="1:12" ht="28.5" customHeight="1">
      <c r="A19" s="48"/>
      <c r="B19" s="73"/>
      <c r="C19" s="577" t="s">
        <v>81</v>
      </c>
      <c r="D19" s="577"/>
      <c r="E19" s="74">
        <v>0</v>
      </c>
      <c r="F19" s="74">
        <v>0</v>
      </c>
      <c r="G19" s="69"/>
      <c r="H19" s="577" t="s">
        <v>82</v>
      </c>
      <c r="I19" s="577"/>
      <c r="J19" s="74">
        <v>0</v>
      </c>
      <c r="K19" s="74">
        <v>0</v>
      </c>
      <c r="L19" s="72"/>
    </row>
    <row r="20" spans="1:12" ht="39.75" customHeight="1">
      <c r="A20" s="48"/>
      <c r="B20" s="73"/>
      <c r="C20" s="577" t="s">
        <v>83</v>
      </c>
      <c r="D20" s="577"/>
      <c r="E20" s="74">
        <v>0</v>
      </c>
      <c r="F20" s="74">
        <v>0</v>
      </c>
      <c r="G20" s="69"/>
      <c r="H20" s="577" t="s">
        <v>84</v>
      </c>
      <c r="I20" s="577"/>
      <c r="J20" s="74">
        <v>0</v>
      </c>
      <c r="K20" s="74">
        <v>0</v>
      </c>
      <c r="L20" s="72"/>
    </row>
    <row r="21" spans="1:12">
      <c r="A21" s="48"/>
      <c r="B21" s="71"/>
      <c r="C21" s="75"/>
      <c r="D21" s="103"/>
      <c r="E21" s="77"/>
      <c r="F21" s="77"/>
      <c r="G21" s="69"/>
      <c r="H21" s="577" t="s">
        <v>85</v>
      </c>
      <c r="I21" s="577"/>
      <c r="J21" s="74">
        <f>'AÑO ACTU JUN 16'!$G$61</f>
        <v>138000</v>
      </c>
      <c r="K21" s="74">
        <f>'AÑO ANT JUN 15'!$G$61</f>
        <v>65000</v>
      </c>
      <c r="L21" s="72"/>
    </row>
    <row r="22" spans="1:12" ht="34.5" customHeight="1">
      <c r="A22" s="48"/>
      <c r="B22" s="71"/>
      <c r="C22" s="578" t="s">
        <v>86</v>
      </c>
      <c r="D22" s="578"/>
      <c r="E22" s="20">
        <f>SUM(E23:E25)</f>
        <v>261885423.05000001</v>
      </c>
      <c r="F22" s="20">
        <f>SUM(F23:F25)</f>
        <v>259412919.62</v>
      </c>
      <c r="G22" s="69"/>
      <c r="H22" s="577" t="s">
        <v>87</v>
      </c>
      <c r="I22" s="577"/>
      <c r="J22" s="74">
        <v>0</v>
      </c>
      <c r="K22" s="74">
        <v>0</v>
      </c>
      <c r="L22" s="72"/>
    </row>
    <row r="23" spans="1:12" ht="27" customHeight="1">
      <c r="A23" s="48"/>
      <c r="B23" s="73"/>
      <c r="C23" s="577" t="s">
        <v>88</v>
      </c>
      <c r="D23" s="577"/>
      <c r="E23" s="78"/>
      <c r="F23" s="78">
        <v>0</v>
      </c>
      <c r="G23" s="69"/>
      <c r="H23" s="577" t="s">
        <v>89</v>
      </c>
      <c r="I23" s="577"/>
      <c r="J23" s="74">
        <v>0</v>
      </c>
      <c r="K23" s="74">
        <v>0</v>
      </c>
      <c r="L23" s="72"/>
    </row>
    <row r="24" spans="1:12">
      <c r="A24" s="48"/>
      <c r="B24" s="73"/>
      <c r="C24" s="577" t="s">
        <v>90</v>
      </c>
      <c r="D24" s="577"/>
      <c r="E24" s="74">
        <f>'AÑO ACTU JUN 16'!$H$46+'AÑO ACTU JUN 16'!$H$47+'AÑO ACTU JUN 16'!$H$48+'AÑO ACTU JUN 16'!$H$49</f>
        <v>261885423.05000001</v>
      </c>
      <c r="F24" s="74">
        <f>'AÑO ANT JUN 15'!$H$46+'AÑO ANT JUN 15'!$H$47+'AÑO ANT JUN 15'!$H$48+'AÑO ANT JUN 15'!$H$49</f>
        <v>259412919.62</v>
      </c>
      <c r="G24" s="69"/>
      <c r="H24" s="577" t="s">
        <v>91</v>
      </c>
      <c r="I24" s="577"/>
      <c r="J24" s="74">
        <v>0</v>
      </c>
      <c r="K24" s="74">
        <v>0</v>
      </c>
      <c r="L24" s="72"/>
    </row>
    <row r="25" spans="1:12">
      <c r="A25" s="48"/>
      <c r="B25" s="71"/>
      <c r="C25" s="75"/>
      <c r="D25" s="103"/>
      <c r="E25" s="77"/>
      <c r="F25" s="77"/>
      <c r="G25" s="69"/>
      <c r="H25" s="577" t="s">
        <v>92</v>
      </c>
      <c r="I25" s="577"/>
      <c r="J25" s="74">
        <v>0</v>
      </c>
      <c r="K25" s="74">
        <v>0</v>
      </c>
      <c r="L25" s="72"/>
    </row>
    <row r="26" spans="1:12">
      <c r="A26" s="48"/>
      <c r="B26" s="73"/>
      <c r="C26" s="578" t="s">
        <v>93</v>
      </c>
      <c r="D26" s="578"/>
      <c r="E26" s="20">
        <f>SUM(E27:E31)</f>
        <v>21338919.91</v>
      </c>
      <c r="F26" s="20">
        <f>SUM(F27:F31)</f>
        <v>18122579.41</v>
      </c>
      <c r="G26" s="69"/>
      <c r="H26" s="577" t="s">
        <v>94</v>
      </c>
      <c r="I26" s="577"/>
      <c r="J26" s="74">
        <v>0</v>
      </c>
      <c r="K26" s="74">
        <v>0</v>
      </c>
      <c r="L26" s="72"/>
    </row>
    <row r="27" spans="1:12">
      <c r="A27" s="48"/>
      <c r="B27" s="73"/>
      <c r="C27" s="577" t="s">
        <v>95</v>
      </c>
      <c r="D27" s="577"/>
      <c r="E27" s="74"/>
      <c r="F27" s="74">
        <v>0</v>
      </c>
      <c r="G27" s="69"/>
      <c r="H27" s="75"/>
      <c r="I27" s="76"/>
      <c r="J27" s="77"/>
      <c r="K27" s="77"/>
      <c r="L27" s="72"/>
    </row>
    <row r="28" spans="1:12">
      <c r="A28" s="48"/>
      <c r="B28" s="73"/>
      <c r="C28" s="577" t="s">
        <v>96</v>
      </c>
      <c r="D28" s="577"/>
      <c r="E28" s="74"/>
      <c r="F28" s="74">
        <v>0</v>
      </c>
      <c r="G28" s="69"/>
      <c r="H28" s="578" t="s">
        <v>88</v>
      </c>
      <c r="I28" s="578"/>
      <c r="J28" s="20">
        <f>SUM(J29:J31)</f>
        <v>0</v>
      </c>
      <c r="K28" s="20">
        <f>SUM(K29:K31)</f>
        <v>0</v>
      </c>
      <c r="L28" s="72"/>
    </row>
    <row r="29" spans="1:12" ht="26.25" customHeight="1">
      <c r="A29" s="48"/>
      <c r="B29" s="73"/>
      <c r="C29" s="577" t="s">
        <v>97</v>
      </c>
      <c r="D29" s="577"/>
      <c r="E29" s="74"/>
      <c r="F29" s="74">
        <v>0</v>
      </c>
      <c r="G29" s="69"/>
      <c r="H29" s="577" t="s">
        <v>98</v>
      </c>
      <c r="I29" s="577"/>
      <c r="J29" s="74">
        <v>0</v>
      </c>
      <c r="K29" s="74">
        <v>0</v>
      </c>
      <c r="L29" s="72"/>
    </row>
    <row r="30" spans="1:12">
      <c r="A30" s="48"/>
      <c r="B30" s="73"/>
      <c r="C30" s="577" t="s">
        <v>99</v>
      </c>
      <c r="D30" s="577"/>
      <c r="E30" s="74"/>
      <c r="F30" s="74">
        <v>0</v>
      </c>
      <c r="G30" s="69"/>
      <c r="H30" s="577" t="s">
        <v>50</v>
      </c>
      <c r="I30" s="577"/>
      <c r="J30" s="74">
        <v>0</v>
      </c>
      <c r="K30" s="74">
        <v>0</v>
      </c>
      <c r="L30" s="72"/>
    </row>
    <row r="31" spans="1:12">
      <c r="A31" s="48"/>
      <c r="B31" s="73"/>
      <c r="C31" s="577" t="s">
        <v>100</v>
      </c>
      <c r="D31" s="577"/>
      <c r="E31" s="74">
        <f>'AÑO ACTU JUN 16'!$H$50+'AÑO ACTU JUN 16'!$H$51+'AÑO ACTU JUN 16'!$H$52+'AÑO ACTU JUN 16'!$H$53+'AÑO ACTU JUN 16'!$H$54+'AÑO ACTU JUN 16'!$H$55+'AÑO ACTU JUN 16'!$H$56+'AÑO ACTU JUN 16'!$H$57</f>
        <v>21338919.91</v>
      </c>
      <c r="F31" s="74">
        <f>'AÑO ANT JUN 15'!$H$50+'AÑO ANT JUN 15'!$H$51+'AÑO ANT JUN 15'!$H$52+'AÑO ANT JUN 15'!$H$53+'AÑO ANT JUN 15'!$H$54+'AÑO ANT JUN 15'!$H$55+'AÑO ANT JUN 15'!$H$56+'AÑO ANT JUN 15'!$H$57</f>
        <v>18122579.41</v>
      </c>
      <c r="G31" s="69"/>
      <c r="H31" s="577" t="s">
        <v>101</v>
      </c>
      <c r="I31" s="577"/>
      <c r="J31" s="74">
        <v>0</v>
      </c>
      <c r="K31" s="74">
        <v>0</v>
      </c>
      <c r="L31" s="72"/>
    </row>
    <row r="32" spans="1:12">
      <c r="A32" s="48"/>
      <c r="B32" s="71"/>
      <c r="C32" s="75"/>
      <c r="D32" s="86"/>
      <c r="E32" s="68"/>
      <c r="F32" s="68"/>
      <c r="G32" s="69"/>
      <c r="H32" s="75"/>
      <c r="I32" s="76"/>
      <c r="J32" s="77"/>
      <c r="K32" s="77"/>
      <c r="L32" s="72"/>
    </row>
    <row r="33" spans="1:12" ht="27" customHeight="1">
      <c r="A33" s="48"/>
      <c r="B33" s="79"/>
      <c r="C33" s="579" t="s">
        <v>102</v>
      </c>
      <c r="D33" s="579"/>
      <c r="E33" s="80">
        <f>E12+E22+E26</f>
        <v>283224342.96000004</v>
      </c>
      <c r="F33" s="80">
        <f>F12+F22+F26</f>
        <v>277535499.03000003</v>
      </c>
      <c r="G33" s="81"/>
      <c r="H33" s="580" t="s">
        <v>103</v>
      </c>
      <c r="I33" s="580"/>
      <c r="J33" s="82">
        <f>SUM(J34:J38)</f>
        <v>0</v>
      </c>
      <c r="K33" s="82">
        <f>SUM(K34:K38)</f>
        <v>0</v>
      </c>
      <c r="L33" s="72"/>
    </row>
    <row r="34" spans="1:12">
      <c r="A34" s="48"/>
      <c r="B34" s="71"/>
      <c r="C34" s="579"/>
      <c r="D34" s="579"/>
      <c r="E34" s="68"/>
      <c r="F34" s="68"/>
      <c r="G34" s="69"/>
      <c r="H34" s="577" t="s">
        <v>104</v>
      </c>
      <c r="I34" s="577"/>
      <c r="J34" s="74">
        <v>0</v>
      </c>
      <c r="K34" s="74">
        <v>0</v>
      </c>
      <c r="L34" s="72"/>
    </row>
    <row r="35" spans="1:12">
      <c r="A35" s="48"/>
      <c r="B35" s="83"/>
      <c r="C35" s="104"/>
      <c r="D35" s="104"/>
      <c r="E35" s="69"/>
      <c r="F35" s="69"/>
      <c r="G35" s="69"/>
      <c r="H35" s="577" t="s">
        <v>105</v>
      </c>
      <c r="I35" s="577"/>
      <c r="J35" s="74">
        <v>0</v>
      </c>
      <c r="K35" s="74">
        <v>0</v>
      </c>
      <c r="L35" s="72"/>
    </row>
    <row r="36" spans="1:12">
      <c r="A36" s="48"/>
      <c r="B36" s="83"/>
      <c r="C36" s="104"/>
      <c r="D36" s="104"/>
      <c r="E36" s="69"/>
      <c r="F36" s="69"/>
      <c r="G36" s="69"/>
      <c r="H36" s="577" t="s">
        <v>106</v>
      </c>
      <c r="I36" s="577"/>
      <c r="J36" s="74">
        <v>0</v>
      </c>
      <c r="K36" s="74">
        <v>0</v>
      </c>
      <c r="L36" s="72"/>
    </row>
    <row r="37" spans="1:12">
      <c r="A37" s="48"/>
      <c r="B37" s="83"/>
      <c r="C37" s="104"/>
      <c r="D37" s="104"/>
      <c r="E37" s="69"/>
      <c r="F37" s="69"/>
      <c r="G37" s="69"/>
      <c r="H37" s="577" t="s">
        <v>107</v>
      </c>
      <c r="I37" s="577"/>
      <c r="J37" s="74">
        <v>0</v>
      </c>
      <c r="K37" s="74">
        <v>0</v>
      </c>
      <c r="L37" s="72"/>
    </row>
    <row r="38" spans="1:12">
      <c r="A38" s="48"/>
      <c r="B38" s="83"/>
      <c r="C38" s="104"/>
      <c r="D38" s="104"/>
      <c r="E38" s="69"/>
      <c r="F38" s="69"/>
      <c r="G38" s="69"/>
      <c r="H38" s="577" t="s">
        <v>108</v>
      </c>
      <c r="I38" s="577"/>
      <c r="J38" s="74">
        <v>0</v>
      </c>
      <c r="K38" s="74">
        <v>0</v>
      </c>
      <c r="L38" s="72"/>
    </row>
    <row r="39" spans="1:12">
      <c r="A39" s="48"/>
      <c r="B39" s="83"/>
      <c r="C39" s="104"/>
      <c r="D39" s="104"/>
      <c r="E39" s="69"/>
      <c r="F39" s="69"/>
      <c r="G39" s="69"/>
      <c r="H39" s="75"/>
      <c r="I39" s="76"/>
      <c r="J39" s="77"/>
      <c r="K39" s="77"/>
      <c r="L39" s="72"/>
    </row>
    <row r="40" spans="1:12" ht="25.5" customHeight="1">
      <c r="A40" s="48"/>
      <c r="B40" s="83"/>
      <c r="C40" s="104"/>
      <c r="D40" s="104"/>
      <c r="E40" s="69"/>
      <c r="F40" s="69"/>
      <c r="G40" s="69"/>
      <c r="H40" s="578" t="s">
        <v>109</v>
      </c>
      <c r="I40" s="578"/>
      <c r="J40" s="82">
        <f>SUM(J41:J46)</f>
        <v>0</v>
      </c>
      <c r="K40" s="82">
        <f>SUM(K41:K46)</f>
        <v>0</v>
      </c>
      <c r="L40" s="72"/>
    </row>
    <row r="41" spans="1:12" ht="39.75" customHeight="1">
      <c r="A41" s="48"/>
      <c r="B41" s="83"/>
      <c r="C41" s="104"/>
      <c r="D41" s="104"/>
      <c r="E41" s="69"/>
      <c r="F41" s="69"/>
      <c r="G41" s="69"/>
      <c r="H41" s="577" t="s">
        <v>110</v>
      </c>
      <c r="I41" s="577"/>
      <c r="J41" s="74">
        <v>0</v>
      </c>
      <c r="K41" s="74">
        <v>0</v>
      </c>
      <c r="L41" s="72"/>
    </row>
    <row r="42" spans="1:12">
      <c r="A42" s="48"/>
      <c r="B42" s="83"/>
      <c r="C42" s="104"/>
      <c r="D42" s="104"/>
      <c r="E42" s="69"/>
      <c r="F42" s="69"/>
      <c r="G42" s="69"/>
      <c r="H42" s="577" t="s">
        <v>111</v>
      </c>
      <c r="I42" s="577"/>
      <c r="J42" s="74">
        <v>0</v>
      </c>
      <c r="K42" s="74">
        <v>0</v>
      </c>
      <c r="L42" s="72"/>
    </row>
    <row r="43" spans="1:12">
      <c r="A43" s="48"/>
      <c r="B43" s="83"/>
      <c r="C43" s="69"/>
      <c r="D43" s="69"/>
      <c r="E43" s="69"/>
      <c r="F43" s="69"/>
      <c r="G43" s="69"/>
      <c r="H43" s="577" t="s">
        <v>112</v>
      </c>
      <c r="I43" s="577"/>
      <c r="J43" s="74">
        <v>0</v>
      </c>
      <c r="K43" s="74">
        <v>0</v>
      </c>
      <c r="L43" s="72"/>
    </row>
    <row r="44" spans="1:12" ht="36.75" customHeight="1">
      <c r="A44" s="48"/>
      <c r="B44" s="83"/>
      <c r="C44" s="69"/>
      <c r="D44" s="69"/>
      <c r="E44" s="69"/>
      <c r="F44" s="69"/>
      <c r="G44" s="69"/>
      <c r="H44" s="577" t="s">
        <v>113</v>
      </c>
      <c r="I44" s="577"/>
      <c r="J44" s="74">
        <v>0</v>
      </c>
      <c r="K44" s="74">
        <v>0</v>
      </c>
      <c r="L44" s="72"/>
    </row>
    <row r="45" spans="1:12" ht="26.25" customHeight="1">
      <c r="A45" s="48"/>
      <c r="B45" s="83"/>
      <c r="C45" s="69"/>
      <c r="D45" s="69"/>
      <c r="E45" s="69"/>
      <c r="F45" s="69"/>
      <c r="G45" s="69"/>
      <c r="H45" s="577" t="s">
        <v>114</v>
      </c>
      <c r="I45" s="577"/>
      <c r="J45" s="74">
        <v>0</v>
      </c>
      <c r="K45" s="74">
        <v>0</v>
      </c>
      <c r="L45" s="72"/>
    </row>
    <row r="46" spans="1:12">
      <c r="A46" s="48"/>
      <c r="B46" s="83"/>
      <c r="C46" s="69"/>
      <c r="D46" s="69"/>
      <c r="E46" s="69"/>
      <c r="F46" s="69"/>
      <c r="G46" s="69"/>
      <c r="H46" s="577" t="s">
        <v>115</v>
      </c>
      <c r="I46" s="577"/>
      <c r="J46" s="74">
        <v>0</v>
      </c>
      <c r="K46" s="74">
        <v>0</v>
      </c>
      <c r="L46" s="72"/>
    </row>
    <row r="47" spans="1:12">
      <c r="A47" s="48"/>
      <c r="B47" s="83"/>
      <c r="C47" s="69"/>
      <c r="D47" s="69"/>
      <c r="E47" s="69"/>
      <c r="F47" s="69"/>
      <c r="G47" s="69"/>
      <c r="H47" s="75"/>
      <c r="I47" s="76"/>
      <c r="J47" s="77"/>
      <c r="K47" s="77"/>
      <c r="L47" s="72"/>
    </row>
    <row r="48" spans="1:12">
      <c r="A48" s="48"/>
      <c r="B48" s="83"/>
      <c r="C48" s="69"/>
      <c r="D48" s="69"/>
      <c r="E48" s="69"/>
      <c r="F48" s="69"/>
      <c r="G48" s="69"/>
      <c r="H48" s="578" t="s">
        <v>116</v>
      </c>
      <c r="I48" s="578"/>
      <c r="J48" s="82">
        <f>SUM(J49)</f>
        <v>15268</v>
      </c>
      <c r="K48" s="82">
        <f>SUM(K49)</f>
        <v>5080.84</v>
      </c>
      <c r="L48" s="72"/>
    </row>
    <row r="49" spans="1:12">
      <c r="A49" s="48"/>
      <c r="B49" s="83"/>
      <c r="C49" s="69"/>
      <c r="D49" s="69"/>
      <c r="E49" s="69"/>
      <c r="F49" s="69"/>
      <c r="G49" s="69"/>
      <c r="H49" s="577" t="s">
        <v>117</v>
      </c>
      <c r="I49" s="577"/>
      <c r="J49" s="74">
        <f>'AÑO ACTU JUN 16'!G62</f>
        <v>15268</v>
      </c>
      <c r="K49" s="74">
        <f>'AÑO ANT JUN 15'!$G$62</f>
        <v>5080.84</v>
      </c>
      <c r="L49" s="72"/>
    </row>
    <row r="50" spans="1:12">
      <c r="A50" s="48"/>
      <c r="B50" s="83"/>
      <c r="C50" s="69"/>
      <c r="D50" s="69"/>
      <c r="E50" s="69"/>
      <c r="F50" s="69"/>
      <c r="G50" s="69"/>
      <c r="H50" s="75"/>
      <c r="I50" s="76"/>
      <c r="J50" s="77"/>
      <c r="K50" s="77"/>
      <c r="L50" s="72"/>
    </row>
    <row r="51" spans="1:12">
      <c r="A51" s="48"/>
      <c r="B51" s="83"/>
      <c r="C51" s="69"/>
      <c r="D51" s="69"/>
      <c r="E51" s="69"/>
      <c r="F51" s="69"/>
      <c r="G51" s="69"/>
      <c r="H51" s="579" t="s">
        <v>118</v>
      </c>
      <c r="I51" s="579"/>
      <c r="J51" s="84">
        <f>J12+J17+J28+J33+J40+J48</f>
        <v>266336724.54000002</v>
      </c>
      <c r="K51" s="84">
        <f>K12+K17+K28+K33+K40+K48</f>
        <v>246740031.49000001</v>
      </c>
      <c r="L51" s="85"/>
    </row>
    <row r="52" spans="1:12">
      <c r="A52" s="48"/>
      <c r="B52" s="83"/>
      <c r="C52" s="69"/>
      <c r="D52" s="69"/>
      <c r="E52" s="69"/>
      <c r="F52" s="69"/>
      <c r="G52" s="69"/>
      <c r="H52" s="86"/>
      <c r="I52" s="86"/>
      <c r="J52" s="77"/>
      <c r="K52" s="77"/>
      <c r="L52" s="85"/>
    </row>
    <row r="53" spans="1:12" ht="29.25" customHeight="1">
      <c r="A53" s="48"/>
      <c r="B53" s="83"/>
      <c r="C53" s="69"/>
      <c r="D53" s="69"/>
      <c r="E53" s="69"/>
      <c r="F53" s="69"/>
      <c r="G53" s="69"/>
      <c r="H53" s="575" t="s">
        <v>119</v>
      </c>
      <c r="I53" s="575"/>
      <c r="J53" s="84">
        <f>E33-J51</f>
        <v>16887618.420000017</v>
      </c>
      <c r="K53" s="84">
        <f>F33-K51</f>
        <v>30795467.540000021</v>
      </c>
      <c r="L53" s="85"/>
    </row>
    <row r="54" spans="1:12">
      <c r="A54" s="48"/>
      <c r="B54" s="87"/>
      <c r="C54" s="88"/>
      <c r="D54" s="88"/>
      <c r="E54" s="88"/>
      <c r="F54" s="88"/>
      <c r="G54" s="88"/>
      <c r="H54" s="89"/>
      <c r="I54" s="89"/>
      <c r="J54" s="88"/>
      <c r="K54" s="502"/>
      <c r="L54" s="90"/>
    </row>
    <row r="55" spans="1:12">
      <c r="A55" s="48"/>
      <c r="B55" s="49"/>
      <c r="C55" s="49"/>
      <c r="D55" s="49"/>
      <c r="E55" s="49"/>
      <c r="F55" s="49"/>
      <c r="G55" s="49"/>
      <c r="H55" s="55"/>
      <c r="I55" s="55"/>
      <c r="J55" s="49"/>
      <c r="K55" s="503"/>
      <c r="L55" s="49"/>
    </row>
    <row r="56" spans="1:12">
      <c r="A56" s="48"/>
      <c r="B56" s="88"/>
      <c r="C56" s="91"/>
      <c r="D56" s="92"/>
      <c r="E56" s="93"/>
      <c r="F56" s="93"/>
      <c r="G56" s="88"/>
      <c r="H56" s="94"/>
      <c r="I56" s="95"/>
      <c r="J56" s="93"/>
      <c r="K56" s="93"/>
      <c r="L56" s="88"/>
    </row>
    <row r="57" spans="1:12">
      <c r="A57" s="48"/>
      <c r="B57" s="49"/>
      <c r="C57" s="76"/>
      <c r="D57" s="96"/>
      <c r="E57" s="97"/>
      <c r="F57" s="97"/>
      <c r="G57" s="49"/>
      <c r="H57" s="98"/>
      <c r="I57" s="99"/>
      <c r="J57" s="97"/>
      <c r="K57" s="97"/>
      <c r="L57" s="49"/>
    </row>
    <row r="58" spans="1:12">
      <c r="A58" s="48"/>
      <c r="B58" s="48"/>
      <c r="C58" s="576" t="s">
        <v>120</v>
      </c>
      <c r="D58" s="576"/>
      <c r="E58" s="576"/>
      <c r="F58" s="576"/>
      <c r="G58" s="576"/>
      <c r="H58" s="576"/>
      <c r="I58" s="576"/>
      <c r="J58" s="576"/>
      <c r="K58" s="576"/>
      <c r="L58" s="48"/>
    </row>
  </sheetData>
  <mergeCells count="65">
    <mergeCell ref="C9:D9"/>
    <mergeCell ref="H9:I9"/>
    <mergeCell ref="D1:J1"/>
    <mergeCell ref="D2:J2"/>
    <mergeCell ref="D3:J3"/>
    <mergeCell ref="D4:J4"/>
    <mergeCell ref="D6:K6"/>
    <mergeCell ref="C17:D17"/>
    <mergeCell ref="H17:I17"/>
    <mergeCell ref="C11:D11"/>
    <mergeCell ref="H11:I11"/>
    <mergeCell ref="C12:D12"/>
    <mergeCell ref="H12:I12"/>
    <mergeCell ref="C13:D13"/>
    <mergeCell ref="H13:I13"/>
    <mergeCell ref="C14:D14"/>
    <mergeCell ref="H14:I14"/>
    <mergeCell ref="C15:D15"/>
    <mergeCell ref="H15:I15"/>
    <mergeCell ref="C16:D16"/>
    <mergeCell ref="C24:D24"/>
    <mergeCell ref="H24:I24"/>
    <mergeCell ref="C18:D18"/>
    <mergeCell ref="H18:I18"/>
    <mergeCell ref="C19:D19"/>
    <mergeCell ref="H19:I19"/>
    <mergeCell ref="C20:D20"/>
    <mergeCell ref="H20:I20"/>
    <mergeCell ref="H21:I21"/>
    <mergeCell ref="C22:D22"/>
    <mergeCell ref="H22:I22"/>
    <mergeCell ref="C23:D23"/>
    <mergeCell ref="H23:I23"/>
    <mergeCell ref="H25:I25"/>
    <mergeCell ref="C26:D26"/>
    <mergeCell ref="H26:I26"/>
    <mergeCell ref="C27:D27"/>
    <mergeCell ref="C28:D28"/>
    <mergeCell ref="H28:I28"/>
    <mergeCell ref="C29:D29"/>
    <mergeCell ref="H29:I29"/>
    <mergeCell ref="C30:D30"/>
    <mergeCell ref="H30:I30"/>
    <mergeCell ref="C31:D31"/>
    <mergeCell ref="H31:I31"/>
    <mergeCell ref="H43:I43"/>
    <mergeCell ref="C33:D33"/>
    <mergeCell ref="H33:I33"/>
    <mergeCell ref="C34:D34"/>
    <mergeCell ref="H34:I34"/>
    <mergeCell ref="H35:I35"/>
    <mergeCell ref="H36:I36"/>
    <mergeCell ref="H37:I37"/>
    <mergeCell ref="H38:I38"/>
    <mergeCell ref="H40:I40"/>
    <mergeCell ref="H41:I41"/>
    <mergeCell ref="H42:I42"/>
    <mergeCell ref="H53:I53"/>
    <mergeCell ref="C58:K58"/>
    <mergeCell ref="H44:I44"/>
    <mergeCell ref="H45:I45"/>
    <mergeCell ref="H46:I46"/>
    <mergeCell ref="H48:I48"/>
    <mergeCell ref="H49:I49"/>
    <mergeCell ref="H51:I51"/>
  </mergeCells>
  <pageMargins left="0.7" right="0.7" top="0.75" bottom="0.75" header="0.3" footer="0.3"/>
  <pageSetup scale="52" orientation="portrait" r:id="rId1"/>
  <headerFooter>
    <oddHeader>&amp;C&amp;G</oddHeader>
  </headerFooter>
  <legacyDrawingHF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WVS46"/>
  <sheetViews>
    <sheetView view="pageLayout" topLeftCell="B1" zoomScaleNormal="100" workbookViewId="0">
      <selection activeCell="D6" sqref="D6:J6"/>
    </sheetView>
  </sheetViews>
  <sheetFormatPr baseColWidth="10" defaultColWidth="0" defaultRowHeight="15" zeroHeight="1"/>
  <cols>
    <col min="1" max="1" width="3.42578125" style="48" customWidth="1"/>
    <col min="2" max="2" width="3.7109375" style="48" customWidth="1"/>
    <col min="3" max="3" width="11.42578125" style="48" customWidth="1"/>
    <col min="4" max="4" width="46.140625" style="48" customWidth="1"/>
    <col min="5" max="8" width="21" style="48" customWidth="1"/>
    <col min="9" max="9" width="21" style="137" customWidth="1"/>
    <col min="10" max="10" width="4.5703125" style="48" customWidth="1"/>
    <col min="11" max="11" width="3" style="48" customWidth="1"/>
    <col min="12" max="256" width="11.42578125" style="48" hidden="1"/>
    <col min="257" max="257" width="3.42578125" style="48" customWidth="1"/>
    <col min="258" max="258" width="3.7109375" style="48" customWidth="1"/>
    <col min="259" max="259" width="11.42578125" style="48" customWidth="1"/>
    <col min="260" max="260" width="46.140625" style="48" customWidth="1"/>
    <col min="261" max="265" width="21" style="48" customWidth="1"/>
    <col min="266" max="266" width="4.5703125" style="48" customWidth="1"/>
    <col min="267" max="267" width="3" style="48" customWidth="1"/>
    <col min="268" max="512" width="11.42578125" style="48" hidden="1"/>
    <col min="513" max="513" width="3.42578125" style="48" customWidth="1"/>
    <col min="514" max="514" width="3.7109375" style="48" customWidth="1"/>
    <col min="515" max="515" width="11.42578125" style="48" customWidth="1"/>
    <col min="516" max="516" width="46.140625" style="48" customWidth="1"/>
    <col min="517" max="521" width="21" style="48" customWidth="1"/>
    <col min="522" max="522" width="4.5703125" style="48" customWidth="1"/>
    <col min="523" max="523" width="3" style="48" customWidth="1"/>
    <col min="524" max="768" width="11.42578125" style="48" hidden="1"/>
    <col min="769" max="769" width="3.42578125" style="48" customWidth="1"/>
    <col min="770" max="770" width="3.7109375" style="48" customWidth="1"/>
    <col min="771" max="771" width="11.42578125" style="48" customWidth="1"/>
    <col min="772" max="772" width="46.140625" style="48" customWidth="1"/>
    <col min="773" max="777" width="21" style="48" customWidth="1"/>
    <col min="778" max="778" width="4.5703125" style="48" customWidth="1"/>
    <col min="779" max="779" width="3" style="48" customWidth="1"/>
    <col min="780" max="1024" width="11.42578125" style="48" hidden="1"/>
    <col min="1025" max="1025" width="3.42578125" style="48" customWidth="1"/>
    <col min="1026" max="1026" width="3.7109375" style="48" customWidth="1"/>
    <col min="1027" max="1027" width="11.42578125" style="48" customWidth="1"/>
    <col min="1028" max="1028" width="46.140625" style="48" customWidth="1"/>
    <col min="1029" max="1033" width="21" style="48" customWidth="1"/>
    <col min="1034" max="1034" width="4.5703125" style="48" customWidth="1"/>
    <col min="1035" max="1035" width="3" style="48" customWidth="1"/>
    <col min="1036" max="1280" width="11.42578125" style="48" hidden="1"/>
    <col min="1281" max="1281" width="3.42578125" style="48" customWidth="1"/>
    <col min="1282" max="1282" width="3.7109375" style="48" customWidth="1"/>
    <col min="1283" max="1283" width="11.42578125" style="48" customWidth="1"/>
    <col min="1284" max="1284" width="46.140625" style="48" customWidth="1"/>
    <col min="1285" max="1289" width="21" style="48" customWidth="1"/>
    <col min="1290" max="1290" width="4.5703125" style="48" customWidth="1"/>
    <col min="1291" max="1291" width="3" style="48" customWidth="1"/>
    <col min="1292" max="1536" width="11.42578125" style="48" hidden="1"/>
    <col min="1537" max="1537" width="3.42578125" style="48" customWidth="1"/>
    <col min="1538" max="1538" width="3.7109375" style="48" customWidth="1"/>
    <col min="1539" max="1539" width="11.42578125" style="48" customWidth="1"/>
    <col min="1540" max="1540" width="46.140625" style="48" customWidth="1"/>
    <col min="1541" max="1545" width="21" style="48" customWidth="1"/>
    <col min="1546" max="1546" width="4.5703125" style="48" customWidth="1"/>
    <col min="1547" max="1547" width="3" style="48" customWidth="1"/>
    <col min="1548" max="1792" width="11.42578125" style="48" hidden="1"/>
    <col min="1793" max="1793" width="3.42578125" style="48" customWidth="1"/>
    <col min="1794" max="1794" width="3.7109375" style="48" customWidth="1"/>
    <col min="1795" max="1795" width="11.42578125" style="48" customWidth="1"/>
    <col min="1796" max="1796" width="46.140625" style="48" customWidth="1"/>
    <col min="1797" max="1801" width="21" style="48" customWidth="1"/>
    <col min="1802" max="1802" width="4.5703125" style="48" customWidth="1"/>
    <col min="1803" max="1803" width="3" style="48" customWidth="1"/>
    <col min="1804" max="2048" width="11.42578125" style="48" hidden="1"/>
    <col min="2049" max="2049" width="3.42578125" style="48" customWidth="1"/>
    <col min="2050" max="2050" width="3.7109375" style="48" customWidth="1"/>
    <col min="2051" max="2051" width="11.42578125" style="48" customWidth="1"/>
    <col min="2052" max="2052" width="46.140625" style="48" customWidth="1"/>
    <col min="2053" max="2057" width="21" style="48" customWidth="1"/>
    <col min="2058" max="2058" width="4.5703125" style="48" customWidth="1"/>
    <col min="2059" max="2059" width="3" style="48" customWidth="1"/>
    <col min="2060" max="2304" width="11.42578125" style="48" hidden="1"/>
    <col min="2305" max="2305" width="3.42578125" style="48" customWidth="1"/>
    <col min="2306" max="2306" width="3.7109375" style="48" customWidth="1"/>
    <col min="2307" max="2307" width="11.42578125" style="48" customWidth="1"/>
    <col min="2308" max="2308" width="46.140625" style="48" customWidth="1"/>
    <col min="2309" max="2313" width="21" style="48" customWidth="1"/>
    <col min="2314" max="2314" width="4.5703125" style="48" customWidth="1"/>
    <col min="2315" max="2315" width="3" style="48" customWidth="1"/>
    <col min="2316" max="2560" width="11.42578125" style="48" hidden="1"/>
    <col min="2561" max="2561" width="3.42578125" style="48" customWidth="1"/>
    <col min="2562" max="2562" width="3.7109375" style="48" customWidth="1"/>
    <col min="2563" max="2563" width="11.42578125" style="48" customWidth="1"/>
    <col min="2564" max="2564" width="46.140625" style="48" customWidth="1"/>
    <col min="2565" max="2569" width="21" style="48" customWidth="1"/>
    <col min="2570" max="2570" width="4.5703125" style="48" customWidth="1"/>
    <col min="2571" max="2571" width="3" style="48" customWidth="1"/>
    <col min="2572" max="2816" width="11.42578125" style="48" hidden="1"/>
    <col min="2817" max="2817" width="3.42578125" style="48" customWidth="1"/>
    <col min="2818" max="2818" width="3.7109375" style="48" customWidth="1"/>
    <col min="2819" max="2819" width="11.42578125" style="48" customWidth="1"/>
    <col min="2820" max="2820" width="46.140625" style="48" customWidth="1"/>
    <col min="2821" max="2825" width="21" style="48" customWidth="1"/>
    <col min="2826" max="2826" width="4.5703125" style="48" customWidth="1"/>
    <col min="2827" max="2827" width="3" style="48" customWidth="1"/>
    <col min="2828" max="3072" width="11.42578125" style="48" hidden="1"/>
    <col min="3073" max="3073" width="3.42578125" style="48" customWidth="1"/>
    <col min="3074" max="3074" width="3.7109375" style="48" customWidth="1"/>
    <col min="3075" max="3075" width="11.42578125" style="48" customWidth="1"/>
    <col min="3076" max="3076" width="46.140625" style="48" customWidth="1"/>
    <col min="3077" max="3081" width="21" style="48" customWidth="1"/>
    <col min="3082" max="3082" width="4.5703125" style="48" customWidth="1"/>
    <col min="3083" max="3083" width="3" style="48" customWidth="1"/>
    <col min="3084" max="3328" width="11.42578125" style="48" hidden="1"/>
    <col min="3329" max="3329" width="3.42578125" style="48" customWidth="1"/>
    <col min="3330" max="3330" width="3.7109375" style="48" customWidth="1"/>
    <col min="3331" max="3331" width="11.42578125" style="48" customWidth="1"/>
    <col min="3332" max="3332" width="46.140625" style="48" customWidth="1"/>
    <col min="3333" max="3337" width="21" style="48" customWidth="1"/>
    <col min="3338" max="3338" width="4.5703125" style="48" customWidth="1"/>
    <col min="3339" max="3339" width="3" style="48" customWidth="1"/>
    <col min="3340" max="3584" width="11.42578125" style="48" hidden="1"/>
    <col min="3585" max="3585" width="3.42578125" style="48" customWidth="1"/>
    <col min="3586" max="3586" width="3.7109375" style="48" customWidth="1"/>
    <col min="3587" max="3587" width="11.42578125" style="48" customWidth="1"/>
    <col min="3588" max="3588" width="46.140625" style="48" customWidth="1"/>
    <col min="3589" max="3593" width="21" style="48" customWidth="1"/>
    <col min="3594" max="3594" width="4.5703125" style="48" customWidth="1"/>
    <col min="3595" max="3595" width="3" style="48" customWidth="1"/>
    <col min="3596" max="3840" width="11.42578125" style="48" hidden="1"/>
    <col min="3841" max="3841" width="3.42578125" style="48" customWidth="1"/>
    <col min="3842" max="3842" width="3.7109375" style="48" customWidth="1"/>
    <col min="3843" max="3843" width="11.42578125" style="48" customWidth="1"/>
    <col min="3844" max="3844" width="46.140625" style="48" customWidth="1"/>
    <col min="3845" max="3849" width="21" style="48" customWidth="1"/>
    <col min="3850" max="3850" width="4.5703125" style="48" customWidth="1"/>
    <col min="3851" max="3851" width="3" style="48" customWidth="1"/>
    <col min="3852" max="4096" width="11.42578125" style="48" hidden="1"/>
    <col min="4097" max="4097" width="3.42578125" style="48" customWidth="1"/>
    <col min="4098" max="4098" width="3.7109375" style="48" customWidth="1"/>
    <col min="4099" max="4099" width="11.42578125" style="48" customWidth="1"/>
    <col min="4100" max="4100" width="46.140625" style="48" customWidth="1"/>
    <col min="4101" max="4105" width="21" style="48" customWidth="1"/>
    <col min="4106" max="4106" width="4.5703125" style="48" customWidth="1"/>
    <col min="4107" max="4107" width="3" style="48" customWidth="1"/>
    <col min="4108" max="4352" width="11.42578125" style="48" hidden="1"/>
    <col min="4353" max="4353" width="3.42578125" style="48" customWidth="1"/>
    <col min="4354" max="4354" width="3.7109375" style="48" customWidth="1"/>
    <col min="4355" max="4355" width="11.42578125" style="48" customWidth="1"/>
    <col min="4356" max="4356" width="46.140625" style="48" customWidth="1"/>
    <col min="4357" max="4361" width="21" style="48" customWidth="1"/>
    <col min="4362" max="4362" width="4.5703125" style="48" customWidth="1"/>
    <col min="4363" max="4363" width="3" style="48" customWidth="1"/>
    <col min="4364" max="4608" width="11.42578125" style="48" hidden="1"/>
    <col min="4609" max="4609" width="3.42578125" style="48" customWidth="1"/>
    <col min="4610" max="4610" width="3.7109375" style="48" customWidth="1"/>
    <col min="4611" max="4611" width="11.42578125" style="48" customWidth="1"/>
    <col min="4612" max="4612" width="46.140625" style="48" customWidth="1"/>
    <col min="4613" max="4617" width="21" style="48" customWidth="1"/>
    <col min="4618" max="4618" width="4.5703125" style="48" customWidth="1"/>
    <col min="4619" max="4619" width="3" style="48" customWidth="1"/>
    <col min="4620" max="4864" width="11.42578125" style="48" hidden="1"/>
    <col min="4865" max="4865" width="3.42578125" style="48" customWidth="1"/>
    <col min="4866" max="4866" width="3.7109375" style="48" customWidth="1"/>
    <col min="4867" max="4867" width="11.42578125" style="48" customWidth="1"/>
    <col min="4868" max="4868" width="46.140625" style="48" customWidth="1"/>
    <col min="4869" max="4873" width="21" style="48" customWidth="1"/>
    <col min="4874" max="4874" width="4.5703125" style="48" customWidth="1"/>
    <col min="4875" max="4875" width="3" style="48" customWidth="1"/>
    <col min="4876" max="5120" width="11.42578125" style="48" hidden="1"/>
    <col min="5121" max="5121" width="3.42578125" style="48" customWidth="1"/>
    <col min="5122" max="5122" width="3.7109375" style="48" customWidth="1"/>
    <col min="5123" max="5123" width="11.42578125" style="48" customWidth="1"/>
    <col min="5124" max="5124" width="46.140625" style="48" customWidth="1"/>
    <col min="5125" max="5129" width="21" style="48" customWidth="1"/>
    <col min="5130" max="5130" width="4.5703125" style="48" customWidth="1"/>
    <col min="5131" max="5131" width="3" style="48" customWidth="1"/>
    <col min="5132" max="5376" width="11.42578125" style="48" hidden="1"/>
    <col min="5377" max="5377" width="3.42578125" style="48" customWidth="1"/>
    <col min="5378" max="5378" width="3.7109375" style="48" customWidth="1"/>
    <col min="5379" max="5379" width="11.42578125" style="48" customWidth="1"/>
    <col min="5380" max="5380" width="46.140625" style="48" customWidth="1"/>
    <col min="5381" max="5385" width="21" style="48" customWidth="1"/>
    <col min="5386" max="5386" width="4.5703125" style="48" customWidth="1"/>
    <col min="5387" max="5387" width="3" style="48" customWidth="1"/>
    <col min="5388" max="5632" width="11.42578125" style="48" hidden="1"/>
    <col min="5633" max="5633" width="3.42578125" style="48" customWidth="1"/>
    <col min="5634" max="5634" width="3.7109375" style="48" customWidth="1"/>
    <col min="5635" max="5635" width="11.42578125" style="48" customWidth="1"/>
    <col min="5636" max="5636" width="46.140625" style="48" customWidth="1"/>
    <col min="5637" max="5641" width="21" style="48" customWidth="1"/>
    <col min="5642" max="5642" width="4.5703125" style="48" customWidth="1"/>
    <col min="5643" max="5643" width="3" style="48" customWidth="1"/>
    <col min="5644" max="5888" width="11.42578125" style="48" hidden="1"/>
    <col min="5889" max="5889" width="3.42578125" style="48" customWidth="1"/>
    <col min="5890" max="5890" width="3.7109375" style="48" customWidth="1"/>
    <col min="5891" max="5891" width="11.42578125" style="48" customWidth="1"/>
    <col min="5892" max="5892" width="46.140625" style="48" customWidth="1"/>
    <col min="5893" max="5897" width="21" style="48" customWidth="1"/>
    <col min="5898" max="5898" width="4.5703125" style="48" customWidth="1"/>
    <col min="5899" max="5899" width="3" style="48" customWidth="1"/>
    <col min="5900" max="6144" width="11.42578125" style="48" hidden="1"/>
    <col min="6145" max="6145" width="3.42578125" style="48" customWidth="1"/>
    <col min="6146" max="6146" width="3.7109375" style="48" customWidth="1"/>
    <col min="6147" max="6147" width="11.42578125" style="48" customWidth="1"/>
    <col min="6148" max="6148" width="46.140625" style="48" customWidth="1"/>
    <col min="6149" max="6153" width="21" style="48" customWidth="1"/>
    <col min="6154" max="6154" width="4.5703125" style="48" customWidth="1"/>
    <col min="6155" max="6155" width="3" style="48" customWidth="1"/>
    <col min="6156" max="6400" width="11.42578125" style="48" hidden="1"/>
    <col min="6401" max="6401" width="3.42578125" style="48" customWidth="1"/>
    <col min="6402" max="6402" width="3.7109375" style="48" customWidth="1"/>
    <col min="6403" max="6403" width="11.42578125" style="48" customWidth="1"/>
    <col min="6404" max="6404" width="46.140625" style="48" customWidth="1"/>
    <col min="6405" max="6409" width="21" style="48" customWidth="1"/>
    <col min="6410" max="6410" width="4.5703125" style="48" customWidth="1"/>
    <col min="6411" max="6411" width="3" style="48" customWidth="1"/>
    <col min="6412" max="6656" width="11.42578125" style="48" hidden="1"/>
    <col min="6657" max="6657" width="3.42578125" style="48" customWidth="1"/>
    <col min="6658" max="6658" width="3.7109375" style="48" customWidth="1"/>
    <col min="6659" max="6659" width="11.42578125" style="48" customWidth="1"/>
    <col min="6660" max="6660" width="46.140625" style="48" customWidth="1"/>
    <col min="6661" max="6665" width="21" style="48" customWidth="1"/>
    <col min="6666" max="6666" width="4.5703125" style="48" customWidth="1"/>
    <col min="6667" max="6667" width="3" style="48" customWidth="1"/>
    <col min="6668" max="6912" width="11.42578125" style="48" hidden="1"/>
    <col min="6913" max="6913" width="3.42578125" style="48" customWidth="1"/>
    <col min="6914" max="6914" width="3.7109375" style="48" customWidth="1"/>
    <col min="6915" max="6915" width="11.42578125" style="48" customWidth="1"/>
    <col min="6916" max="6916" width="46.140625" style="48" customWidth="1"/>
    <col min="6917" max="6921" width="21" style="48" customWidth="1"/>
    <col min="6922" max="6922" width="4.5703125" style="48" customWidth="1"/>
    <col min="6923" max="6923" width="3" style="48" customWidth="1"/>
    <col min="6924" max="7168" width="11.42578125" style="48" hidden="1"/>
    <col min="7169" max="7169" width="3.42578125" style="48" customWidth="1"/>
    <col min="7170" max="7170" width="3.7109375" style="48" customWidth="1"/>
    <col min="7171" max="7171" width="11.42578125" style="48" customWidth="1"/>
    <col min="7172" max="7172" width="46.140625" style="48" customWidth="1"/>
    <col min="7173" max="7177" width="21" style="48" customWidth="1"/>
    <col min="7178" max="7178" width="4.5703125" style="48" customWidth="1"/>
    <col min="7179" max="7179" width="3" style="48" customWidth="1"/>
    <col min="7180" max="7424" width="11.42578125" style="48" hidden="1"/>
    <col min="7425" max="7425" width="3.42578125" style="48" customWidth="1"/>
    <col min="7426" max="7426" width="3.7109375" style="48" customWidth="1"/>
    <col min="7427" max="7427" width="11.42578125" style="48" customWidth="1"/>
    <col min="7428" max="7428" width="46.140625" style="48" customWidth="1"/>
    <col min="7429" max="7433" width="21" style="48" customWidth="1"/>
    <col min="7434" max="7434" width="4.5703125" style="48" customWidth="1"/>
    <col min="7435" max="7435" width="3" style="48" customWidth="1"/>
    <col min="7436" max="7680" width="11.42578125" style="48" hidden="1"/>
    <col min="7681" max="7681" width="3.42578125" style="48" customWidth="1"/>
    <col min="7682" max="7682" width="3.7109375" style="48" customWidth="1"/>
    <col min="7683" max="7683" width="11.42578125" style="48" customWidth="1"/>
    <col min="7684" max="7684" width="46.140625" style="48" customWidth="1"/>
    <col min="7685" max="7689" width="21" style="48" customWidth="1"/>
    <col min="7690" max="7690" width="4.5703125" style="48" customWidth="1"/>
    <col min="7691" max="7691" width="3" style="48" customWidth="1"/>
    <col min="7692" max="7936" width="11.42578125" style="48" hidden="1"/>
    <col min="7937" max="7937" width="3.42578125" style="48" customWidth="1"/>
    <col min="7938" max="7938" width="3.7109375" style="48" customWidth="1"/>
    <col min="7939" max="7939" width="11.42578125" style="48" customWidth="1"/>
    <col min="7940" max="7940" width="46.140625" style="48" customWidth="1"/>
    <col min="7941" max="7945" width="21" style="48" customWidth="1"/>
    <col min="7946" max="7946" width="4.5703125" style="48" customWidth="1"/>
    <col min="7947" max="7947" width="3" style="48" customWidth="1"/>
    <col min="7948" max="8192" width="11.42578125" style="48" hidden="1"/>
    <col min="8193" max="8193" width="3.42578125" style="48" customWidth="1"/>
    <col min="8194" max="8194" width="3.7109375" style="48" customWidth="1"/>
    <col min="8195" max="8195" width="11.42578125" style="48" customWidth="1"/>
    <col min="8196" max="8196" width="46.140625" style="48" customWidth="1"/>
    <col min="8197" max="8201" width="21" style="48" customWidth="1"/>
    <col min="8202" max="8202" width="4.5703125" style="48" customWidth="1"/>
    <col min="8203" max="8203" width="3" style="48" customWidth="1"/>
    <col min="8204" max="8448" width="11.42578125" style="48" hidden="1"/>
    <col min="8449" max="8449" width="3.42578125" style="48" customWidth="1"/>
    <col min="8450" max="8450" width="3.7109375" style="48" customWidth="1"/>
    <col min="8451" max="8451" width="11.42578125" style="48" customWidth="1"/>
    <col min="8452" max="8452" width="46.140625" style="48" customWidth="1"/>
    <col min="8453" max="8457" width="21" style="48" customWidth="1"/>
    <col min="8458" max="8458" width="4.5703125" style="48" customWidth="1"/>
    <col min="8459" max="8459" width="3" style="48" customWidth="1"/>
    <col min="8460" max="8704" width="11.42578125" style="48" hidden="1"/>
    <col min="8705" max="8705" width="3.42578125" style="48" customWidth="1"/>
    <col min="8706" max="8706" width="3.7109375" style="48" customWidth="1"/>
    <col min="8707" max="8707" width="11.42578125" style="48" customWidth="1"/>
    <col min="8708" max="8708" width="46.140625" style="48" customWidth="1"/>
    <col min="8709" max="8713" width="21" style="48" customWidth="1"/>
    <col min="8714" max="8714" width="4.5703125" style="48" customWidth="1"/>
    <col min="8715" max="8715" width="3" style="48" customWidth="1"/>
    <col min="8716" max="8960" width="11.42578125" style="48" hidden="1"/>
    <col min="8961" max="8961" width="3.42578125" style="48" customWidth="1"/>
    <col min="8962" max="8962" width="3.7109375" style="48" customWidth="1"/>
    <col min="8963" max="8963" width="11.42578125" style="48" customWidth="1"/>
    <col min="8964" max="8964" width="46.140625" style="48" customWidth="1"/>
    <col min="8965" max="8969" width="21" style="48" customWidth="1"/>
    <col min="8970" max="8970" width="4.5703125" style="48" customWidth="1"/>
    <col min="8971" max="8971" width="3" style="48" customWidth="1"/>
    <col min="8972" max="9216" width="11.42578125" style="48" hidden="1"/>
    <col min="9217" max="9217" width="3.42578125" style="48" customWidth="1"/>
    <col min="9218" max="9218" width="3.7109375" style="48" customWidth="1"/>
    <col min="9219" max="9219" width="11.42578125" style="48" customWidth="1"/>
    <col min="9220" max="9220" width="46.140625" style="48" customWidth="1"/>
    <col min="9221" max="9225" width="21" style="48" customWidth="1"/>
    <col min="9226" max="9226" width="4.5703125" style="48" customWidth="1"/>
    <col min="9227" max="9227" width="3" style="48" customWidth="1"/>
    <col min="9228" max="9472" width="11.42578125" style="48" hidden="1"/>
    <col min="9473" max="9473" width="3.42578125" style="48" customWidth="1"/>
    <col min="9474" max="9474" width="3.7109375" style="48" customWidth="1"/>
    <col min="9475" max="9475" width="11.42578125" style="48" customWidth="1"/>
    <col min="9476" max="9476" width="46.140625" style="48" customWidth="1"/>
    <col min="9477" max="9481" width="21" style="48" customWidth="1"/>
    <col min="9482" max="9482" width="4.5703125" style="48" customWidth="1"/>
    <col min="9483" max="9483" width="3" style="48" customWidth="1"/>
    <col min="9484" max="9728" width="11.42578125" style="48" hidden="1"/>
    <col min="9729" max="9729" width="3.42578125" style="48" customWidth="1"/>
    <col min="9730" max="9730" width="3.7109375" style="48" customWidth="1"/>
    <col min="9731" max="9731" width="11.42578125" style="48" customWidth="1"/>
    <col min="9732" max="9732" width="46.140625" style="48" customWidth="1"/>
    <col min="9733" max="9737" width="21" style="48" customWidth="1"/>
    <col min="9738" max="9738" width="4.5703125" style="48" customWidth="1"/>
    <col min="9739" max="9739" width="3" style="48" customWidth="1"/>
    <col min="9740" max="9984" width="11.42578125" style="48" hidden="1"/>
    <col min="9985" max="9985" width="3.42578125" style="48" customWidth="1"/>
    <col min="9986" max="9986" width="3.7109375" style="48" customWidth="1"/>
    <col min="9987" max="9987" width="11.42578125" style="48" customWidth="1"/>
    <col min="9988" max="9988" width="46.140625" style="48" customWidth="1"/>
    <col min="9989" max="9993" width="21" style="48" customWidth="1"/>
    <col min="9994" max="9994" width="4.5703125" style="48" customWidth="1"/>
    <col min="9995" max="9995" width="3" style="48" customWidth="1"/>
    <col min="9996" max="10240" width="11.42578125" style="48" hidden="1"/>
    <col min="10241" max="10241" width="3.42578125" style="48" customWidth="1"/>
    <col min="10242" max="10242" width="3.7109375" style="48" customWidth="1"/>
    <col min="10243" max="10243" width="11.42578125" style="48" customWidth="1"/>
    <col min="10244" max="10244" width="46.140625" style="48" customWidth="1"/>
    <col min="10245" max="10249" width="21" style="48" customWidth="1"/>
    <col min="10250" max="10250" width="4.5703125" style="48" customWidth="1"/>
    <col min="10251" max="10251" width="3" style="48" customWidth="1"/>
    <col min="10252" max="10496" width="11.42578125" style="48" hidden="1"/>
    <col min="10497" max="10497" width="3.42578125" style="48" customWidth="1"/>
    <col min="10498" max="10498" width="3.7109375" style="48" customWidth="1"/>
    <col min="10499" max="10499" width="11.42578125" style="48" customWidth="1"/>
    <col min="10500" max="10500" width="46.140625" style="48" customWidth="1"/>
    <col min="10501" max="10505" width="21" style="48" customWidth="1"/>
    <col min="10506" max="10506" width="4.5703125" style="48" customWidth="1"/>
    <col min="10507" max="10507" width="3" style="48" customWidth="1"/>
    <col min="10508" max="10752" width="11.42578125" style="48" hidden="1"/>
    <col min="10753" max="10753" width="3.42578125" style="48" customWidth="1"/>
    <col min="10754" max="10754" width="3.7109375" style="48" customWidth="1"/>
    <col min="10755" max="10755" width="11.42578125" style="48" customWidth="1"/>
    <col min="10756" max="10756" width="46.140625" style="48" customWidth="1"/>
    <col min="10757" max="10761" width="21" style="48" customWidth="1"/>
    <col min="10762" max="10762" width="4.5703125" style="48" customWidth="1"/>
    <col min="10763" max="10763" width="3" style="48" customWidth="1"/>
    <col min="10764" max="11008" width="11.42578125" style="48" hidden="1"/>
    <col min="11009" max="11009" width="3.42578125" style="48" customWidth="1"/>
    <col min="11010" max="11010" width="3.7109375" style="48" customWidth="1"/>
    <col min="11011" max="11011" width="11.42578125" style="48" customWidth="1"/>
    <col min="11012" max="11012" width="46.140625" style="48" customWidth="1"/>
    <col min="11013" max="11017" width="21" style="48" customWidth="1"/>
    <col min="11018" max="11018" width="4.5703125" style="48" customWidth="1"/>
    <col min="11019" max="11019" width="3" style="48" customWidth="1"/>
    <col min="11020" max="11264" width="11.42578125" style="48" hidden="1"/>
    <col min="11265" max="11265" width="3.42578125" style="48" customWidth="1"/>
    <col min="11266" max="11266" width="3.7109375" style="48" customWidth="1"/>
    <col min="11267" max="11267" width="11.42578125" style="48" customWidth="1"/>
    <col min="11268" max="11268" width="46.140625" style="48" customWidth="1"/>
    <col min="11269" max="11273" width="21" style="48" customWidth="1"/>
    <col min="11274" max="11274" width="4.5703125" style="48" customWidth="1"/>
    <col min="11275" max="11275" width="3" style="48" customWidth="1"/>
    <col min="11276" max="11520" width="11.42578125" style="48" hidden="1"/>
    <col min="11521" max="11521" width="3.42578125" style="48" customWidth="1"/>
    <col min="11522" max="11522" width="3.7109375" style="48" customWidth="1"/>
    <col min="11523" max="11523" width="11.42578125" style="48" customWidth="1"/>
    <col min="11524" max="11524" width="46.140625" style="48" customWidth="1"/>
    <col min="11525" max="11529" width="21" style="48" customWidth="1"/>
    <col min="11530" max="11530" width="4.5703125" style="48" customWidth="1"/>
    <col min="11531" max="11531" width="3" style="48" customWidth="1"/>
    <col min="11532" max="11776" width="11.42578125" style="48" hidden="1"/>
    <col min="11777" max="11777" width="3.42578125" style="48" customWidth="1"/>
    <col min="11778" max="11778" width="3.7109375" style="48" customWidth="1"/>
    <col min="11779" max="11779" width="11.42578125" style="48" customWidth="1"/>
    <col min="11780" max="11780" width="46.140625" style="48" customWidth="1"/>
    <col min="11781" max="11785" width="21" style="48" customWidth="1"/>
    <col min="11786" max="11786" width="4.5703125" style="48" customWidth="1"/>
    <col min="11787" max="11787" width="3" style="48" customWidth="1"/>
    <col min="11788" max="12032" width="11.42578125" style="48" hidden="1"/>
    <col min="12033" max="12033" width="3.42578125" style="48" customWidth="1"/>
    <col min="12034" max="12034" width="3.7109375" style="48" customWidth="1"/>
    <col min="12035" max="12035" width="11.42578125" style="48" customWidth="1"/>
    <col min="12036" max="12036" width="46.140625" style="48" customWidth="1"/>
    <col min="12037" max="12041" width="21" style="48" customWidth="1"/>
    <col min="12042" max="12042" width="4.5703125" style="48" customWidth="1"/>
    <col min="12043" max="12043" width="3" style="48" customWidth="1"/>
    <col min="12044" max="12288" width="11.42578125" style="48" hidden="1"/>
    <col min="12289" max="12289" width="3.42578125" style="48" customWidth="1"/>
    <col min="12290" max="12290" width="3.7109375" style="48" customWidth="1"/>
    <col min="12291" max="12291" width="11.42578125" style="48" customWidth="1"/>
    <col min="12292" max="12292" width="46.140625" style="48" customWidth="1"/>
    <col min="12293" max="12297" width="21" style="48" customWidth="1"/>
    <col min="12298" max="12298" width="4.5703125" style="48" customWidth="1"/>
    <col min="12299" max="12299" width="3" style="48" customWidth="1"/>
    <col min="12300" max="12544" width="11.42578125" style="48" hidden="1"/>
    <col min="12545" max="12545" width="3.42578125" style="48" customWidth="1"/>
    <col min="12546" max="12546" width="3.7109375" style="48" customWidth="1"/>
    <col min="12547" max="12547" width="11.42578125" style="48" customWidth="1"/>
    <col min="12548" max="12548" width="46.140625" style="48" customWidth="1"/>
    <col min="12549" max="12553" width="21" style="48" customWidth="1"/>
    <col min="12554" max="12554" width="4.5703125" style="48" customWidth="1"/>
    <col min="12555" max="12555" width="3" style="48" customWidth="1"/>
    <col min="12556" max="12800" width="11.42578125" style="48" hidden="1"/>
    <col min="12801" max="12801" width="3.42578125" style="48" customWidth="1"/>
    <col min="12802" max="12802" width="3.7109375" style="48" customWidth="1"/>
    <col min="12803" max="12803" width="11.42578125" style="48" customWidth="1"/>
    <col min="12804" max="12804" width="46.140625" style="48" customWidth="1"/>
    <col min="12805" max="12809" width="21" style="48" customWidth="1"/>
    <col min="12810" max="12810" width="4.5703125" style="48" customWidth="1"/>
    <col min="12811" max="12811" width="3" style="48" customWidth="1"/>
    <col min="12812" max="13056" width="11.42578125" style="48" hidden="1"/>
    <col min="13057" max="13057" width="3.42578125" style="48" customWidth="1"/>
    <col min="13058" max="13058" width="3.7109375" style="48" customWidth="1"/>
    <col min="13059" max="13059" width="11.42578125" style="48" customWidth="1"/>
    <col min="13060" max="13060" width="46.140625" style="48" customWidth="1"/>
    <col min="13061" max="13065" width="21" style="48" customWidth="1"/>
    <col min="13066" max="13066" width="4.5703125" style="48" customWidth="1"/>
    <col min="13067" max="13067" width="3" style="48" customWidth="1"/>
    <col min="13068" max="13312" width="11.42578125" style="48" hidden="1"/>
    <col min="13313" max="13313" width="3.42578125" style="48" customWidth="1"/>
    <col min="13314" max="13314" width="3.7109375" style="48" customWidth="1"/>
    <col min="13315" max="13315" width="11.42578125" style="48" customWidth="1"/>
    <col min="13316" max="13316" width="46.140625" style="48" customWidth="1"/>
    <col min="13317" max="13321" width="21" style="48" customWidth="1"/>
    <col min="13322" max="13322" width="4.5703125" style="48" customWidth="1"/>
    <col min="13323" max="13323" width="3" style="48" customWidth="1"/>
    <col min="13324" max="13568" width="11.42578125" style="48" hidden="1"/>
    <col min="13569" max="13569" width="3.42578125" style="48" customWidth="1"/>
    <col min="13570" max="13570" width="3.7109375" style="48" customWidth="1"/>
    <col min="13571" max="13571" width="11.42578125" style="48" customWidth="1"/>
    <col min="13572" max="13572" width="46.140625" style="48" customWidth="1"/>
    <col min="13573" max="13577" width="21" style="48" customWidth="1"/>
    <col min="13578" max="13578" width="4.5703125" style="48" customWidth="1"/>
    <col min="13579" max="13579" width="3" style="48" customWidth="1"/>
    <col min="13580" max="13824" width="11.42578125" style="48" hidden="1"/>
    <col min="13825" max="13825" width="3.42578125" style="48" customWidth="1"/>
    <col min="13826" max="13826" width="3.7109375" style="48" customWidth="1"/>
    <col min="13827" max="13827" width="11.42578125" style="48" customWidth="1"/>
    <col min="13828" max="13828" width="46.140625" style="48" customWidth="1"/>
    <col min="13829" max="13833" width="21" style="48" customWidth="1"/>
    <col min="13834" max="13834" width="4.5703125" style="48" customWidth="1"/>
    <col min="13835" max="13835" width="3" style="48" customWidth="1"/>
    <col min="13836" max="14080" width="11.42578125" style="48" hidden="1"/>
    <col min="14081" max="14081" width="3.42578125" style="48" customWidth="1"/>
    <col min="14082" max="14082" width="3.7109375" style="48" customWidth="1"/>
    <col min="14083" max="14083" width="11.42578125" style="48" customWidth="1"/>
    <col min="14084" max="14084" width="46.140625" style="48" customWidth="1"/>
    <col min="14085" max="14089" width="21" style="48" customWidth="1"/>
    <col min="14090" max="14090" width="4.5703125" style="48" customWidth="1"/>
    <col min="14091" max="14091" width="3" style="48" customWidth="1"/>
    <col min="14092" max="14336" width="11.42578125" style="48" hidden="1"/>
    <col min="14337" max="14337" width="3.42578125" style="48" customWidth="1"/>
    <col min="14338" max="14338" width="3.7109375" style="48" customWidth="1"/>
    <col min="14339" max="14339" width="11.42578125" style="48" customWidth="1"/>
    <col min="14340" max="14340" width="46.140625" style="48" customWidth="1"/>
    <col min="14341" max="14345" width="21" style="48" customWidth="1"/>
    <col min="14346" max="14346" width="4.5703125" style="48" customWidth="1"/>
    <col min="14347" max="14347" width="3" style="48" customWidth="1"/>
    <col min="14348" max="14592" width="11.42578125" style="48" hidden="1"/>
    <col min="14593" max="14593" width="3.42578125" style="48" customWidth="1"/>
    <col min="14594" max="14594" width="3.7109375" style="48" customWidth="1"/>
    <col min="14595" max="14595" width="11.42578125" style="48" customWidth="1"/>
    <col min="14596" max="14596" width="46.140625" style="48" customWidth="1"/>
    <col min="14597" max="14601" width="21" style="48" customWidth="1"/>
    <col min="14602" max="14602" width="4.5703125" style="48" customWidth="1"/>
    <col min="14603" max="14603" width="3" style="48" customWidth="1"/>
    <col min="14604" max="14848" width="11.42578125" style="48" hidden="1"/>
    <col min="14849" max="14849" width="3.42578125" style="48" customWidth="1"/>
    <col min="14850" max="14850" width="3.7109375" style="48" customWidth="1"/>
    <col min="14851" max="14851" width="11.42578125" style="48" customWidth="1"/>
    <col min="14852" max="14852" width="46.140625" style="48" customWidth="1"/>
    <col min="14853" max="14857" width="21" style="48" customWidth="1"/>
    <col min="14858" max="14858" width="4.5703125" style="48" customWidth="1"/>
    <col min="14859" max="14859" width="3" style="48" customWidth="1"/>
    <col min="14860" max="15104" width="11.42578125" style="48" hidden="1"/>
    <col min="15105" max="15105" width="3.42578125" style="48" customWidth="1"/>
    <col min="15106" max="15106" width="3.7109375" style="48" customWidth="1"/>
    <col min="15107" max="15107" width="11.42578125" style="48" customWidth="1"/>
    <col min="15108" max="15108" width="46.140625" style="48" customWidth="1"/>
    <col min="15109" max="15113" width="21" style="48" customWidth="1"/>
    <col min="15114" max="15114" width="4.5703125" style="48" customWidth="1"/>
    <col min="15115" max="15115" width="3" style="48" customWidth="1"/>
    <col min="15116" max="15360" width="11.42578125" style="48" hidden="1"/>
    <col min="15361" max="15361" width="3.42578125" style="48" customWidth="1"/>
    <col min="15362" max="15362" width="3.7109375" style="48" customWidth="1"/>
    <col min="15363" max="15363" width="11.42578125" style="48" customWidth="1"/>
    <col min="15364" max="15364" width="46.140625" style="48" customWidth="1"/>
    <col min="15365" max="15369" width="21" style="48" customWidth="1"/>
    <col min="15370" max="15370" width="4.5703125" style="48" customWidth="1"/>
    <col min="15371" max="15371" width="3" style="48" customWidth="1"/>
    <col min="15372" max="15616" width="11.42578125" style="48" hidden="1"/>
    <col min="15617" max="15617" width="3.42578125" style="48" customWidth="1"/>
    <col min="15618" max="15618" width="3.7109375" style="48" customWidth="1"/>
    <col min="15619" max="15619" width="11.42578125" style="48" customWidth="1"/>
    <col min="15620" max="15620" width="46.140625" style="48" customWidth="1"/>
    <col min="15621" max="15625" width="21" style="48" customWidth="1"/>
    <col min="15626" max="15626" width="4.5703125" style="48" customWidth="1"/>
    <col min="15627" max="15627" width="3" style="48" customWidth="1"/>
    <col min="15628" max="15872" width="11.42578125" style="48" hidden="1"/>
    <col min="15873" max="15873" width="3.42578125" style="48" customWidth="1"/>
    <col min="15874" max="15874" width="3.7109375" style="48" customWidth="1"/>
    <col min="15875" max="15875" width="11.42578125" style="48" customWidth="1"/>
    <col min="15876" max="15876" width="46.140625" style="48" customWidth="1"/>
    <col min="15877" max="15881" width="21" style="48" customWidth="1"/>
    <col min="15882" max="15882" width="4.5703125" style="48" customWidth="1"/>
    <col min="15883" max="15883" width="3" style="48" customWidth="1"/>
    <col min="15884" max="16128" width="11.42578125" style="48" hidden="1"/>
    <col min="16129" max="16129" width="3.42578125" style="48" customWidth="1"/>
    <col min="16130" max="16130" width="3.7109375" style="48" customWidth="1"/>
    <col min="16131" max="16131" width="11.42578125" style="48" customWidth="1"/>
    <col min="16132" max="16132" width="46.140625" style="48" customWidth="1"/>
    <col min="16133" max="16137" width="21" style="48" customWidth="1"/>
    <col min="16138" max="16138" width="4.5703125" style="48" customWidth="1"/>
    <col min="16139" max="16139" width="3" style="48" customWidth="1"/>
    <col min="16140" max="16384" width="11.42578125" style="48" hidden="1"/>
  </cols>
  <sheetData>
    <row r="1" spans="2:10" ht="12" customHeight="1">
      <c r="B1" s="49"/>
      <c r="C1" s="69"/>
      <c r="D1" s="49"/>
      <c r="E1" s="49"/>
      <c r="F1" s="49"/>
      <c r="G1" s="49"/>
      <c r="H1" s="49"/>
      <c r="I1" s="105"/>
      <c r="J1" s="49"/>
    </row>
    <row r="2" spans="2:10">
      <c r="B2" s="49"/>
      <c r="C2" s="106"/>
      <c r="D2" s="586"/>
      <c r="E2" s="586"/>
      <c r="F2" s="586"/>
      <c r="G2" s="586"/>
      <c r="H2" s="586"/>
      <c r="I2" s="107"/>
      <c r="J2" s="106"/>
    </row>
    <row r="3" spans="2:10" ht="20.25">
      <c r="C3" s="106"/>
      <c r="D3" s="587" t="s">
        <v>121</v>
      </c>
      <c r="E3" s="587"/>
      <c r="F3" s="587"/>
      <c r="G3" s="587"/>
      <c r="H3" s="587"/>
      <c r="I3" s="107"/>
      <c r="J3" s="106"/>
    </row>
    <row r="4" spans="2:10">
      <c r="C4" s="106"/>
      <c r="D4" s="586" t="s">
        <v>559</v>
      </c>
      <c r="E4" s="586"/>
      <c r="F4" s="586"/>
      <c r="G4" s="586"/>
      <c r="H4" s="586"/>
      <c r="I4" s="107"/>
      <c r="J4" s="106"/>
    </row>
    <row r="5" spans="2:10">
      <c r="C5" s="106"/>
      <c r="D5" s="586" t="s">
        <v>122</v>
      </c>
      <c r="E5" s="586"/>
      <c r="F5" s="586"/>
      <c r="G5" s="586"/>
      <c r="H5" s="586"/>
      <c r="I5" s="107"/>
      <c r="J5" s="106"/>
    </row>
    <row r="6" spans="2:10">
      <c r="B6" s="108"/>
      <c r="C6" s="54"/>
      <c r="D6" s="588"/>
      <c r="E6" s="588"/>
      <c r="F6" s="588"/>
      <c r="G6" s="588"/>
      <c r="H6" s="588"/>
      <c r="I6" s="588"/>
      <c r="J6" s="588"/>
    </row>
    <row r="7" spans="2:10">
      <c r="B7" s="108"/>
      <c r="C7" s="54" t="s">
        <v>2</v>
      </c>
      <c r="D7" s="589" t="s">
        <v>3</v>
      </c>
      <c r="E7" s="589"/>
      <c r="F7" s="589"/>
      <c r="G7" s="589"/>
      <c r="H7" s="589"/>
      <c r="I7" s="109"/>
      <c r="J7" s="110"/>
    </row>
    <row r="8" spans="2:10" ht="6" customHeight="1">
      <c r="B8" s="108"/>
      <c r="C8" s="108"/>
      <c r="D8" s="108" t="s">
        <v>124</v>
      </c>
      <c r="E8" s="108"/>
      <c r="F8" s="108"/>
      <c r="G8" s="108"/>
      <c r="H8" s="108"/>
      <c r="I8" s="111"/>
      <c r="J8" s="108"/>
    </row>
    <row r="9" spans="2:10" ht="6.75" customHeight="1">
      <c r="B9" s="108"/>
      <c r="C9" s="108"/>
      <c r="D9" s="108"/>
      <c r="E9" s="108"/>
      <c r="F9" s="108"/>
      <c r="G9" s="108"/>
      <c r="H9" s="108"/>
      <c r="I9" s="111"/>
      <c r="J9" s="108"/>
    </row>
    <row r="10" spans="2:10" ht="48">
      <c r="B10" s="112"/>
      <c r="C10" s="581" t="s">
        <v>65</v>
      </c>
      <c r="D10" s="581"/>
      <c r="E10" s="113" t="s">
        <v>49</v>
      </c>
      <c r="F10" s="113" t="s">
        <v>125</v>
      </c>
      <c r="G10" s="113" t="s">
        <v>126</v>
      </c>
      <c r="H10" s="113" t="s">
        <v>127</v>
      </c>
      <c r="I10" s="114" t="s">
        <v>128</v>
      </c>
      <c r="J10" s="115"/>
    </row>
    <row r="11" spans="2:10">
      <c r="B11" s="116"/>
      <c r="C11" s="108"/>
      <c r="D11" s="108"/>
      <c r="E11" s="108"/>
      <c r="F11" s="108"/>
      <c r="G11" s="108"/>
      <c r="H11" s="108"/>
      <c r="I11" s="111"/>
      <c r="J11" s="117"/>
    </row>
    <row r="12" spans="2:10">
      <c r="B12" s="118"/>
      <c r="C12" s="119"/>
      <c r="D12" s="75"/>
      <c r="E12" s="120"/>
      <c r="F12" s="121"/>
      <c r="G12" s="76"/>
      <c r="H12" s="69"/>
      <c r="I12" s="122"/>
      <c r="J12" s="123"/>
    </row>
    <row r="13" spans="2:10">
      <c r="B13" s="124"/>
      <c r="C13" s="578" t="s">
        <v>58</v>
      </c>
      <c r="D13" s="578"/>
      <c r="E13" s="125">
        <v>0</v>
      </c>
      <c r="F13" s="125">
        <v>0</v>
      </c>
      <c r="G13" s="125">
        <v>0</v>
      </c>
      <c r="H13" s="125">
        <v>0</v>
      </c>
      <c r="I13" s="126">
        <f>SUM(E13:H13)</f>
        <v>0</v>
      </c>
      <c r="J13" s="123"/>
    </row>
    <row r="14" spans="2:10">
      <c r="B14" s="124"/>
      <c r="C14" s="127"/>
      <c r="D14" s="120"/>
      <c r="E14" s="128"/>
      <c r="F14" s="128"/>
      <c r="G14" s="128"/>
      <c r="H14" s="128"/>
      <c r="I14" s="128"/>
      <c r="J14" s="123"/>
    </row>
    <row r="15" spans="2:10">
      <c r="B15" s="124"/>
      <c r="C15" s="584" t="s">
        <v>129</v>
      </c>
      <c r="D15" s="584"/>
      <c r="E15" s="129">
        <v>293126628.13999999</v>
      </c>
      <c r="F15" s="129">
        <f>SUM(F16:F18)</f>
        <v>0</v>
      </c>
      <c r="G15" s="129">
        <f>SUM(G16:G18)</f>
        <v>0</v>
      </c>
      <c r="H15" s="129">
        <f>SUM(H16:H18)</f>
        <v>0</v>
      </c>
      <c r="I15" s="129">
        <f>SUM(E15:H15)</f>
        <v>293126628.13999999</v>
      </c>
      <c r="J15" s="123"/>
    </row>
    <row r="16" spans="2:10">
      <c r="B16" s="118"/>
      <c r="C16" s="577" t="s">
        <v>130</v>
      </c>
      <c r="D16" s="577"/>
      <c r="E16" s="130">
        <v>247246136.05999997</v>
      </c>
      <c r="F16" s="130"/>
      <c r="G16" s="130">
        <v>0</v>
      </c>
      <c r="H16" s="130">
        <v>0</v>
      </c>
      <c r="I16" s="128">
        <f>SUM(E16:H16)</f>
        <v>247246136.05999997</v>
      </c>
      <c r="J16" s="123"/>
    </row>
    <row r="17" spans="2:10">
      <c r="B17" s="118"/>
      <c r="C17" s="577" t="s">
        <v>51</v>
      </c>
      <c r="D17" s="577"/>
      <c r="E17" s="130">
        <v>45880492.079999998</v>
      </c>
      <c r="F17" s="130"/>
      <c r="G17" s="130">
        <v>0</v>
      </c>
      <c r="H17" s="130">
        <v>0</v>
      </c>
      <c r="I17" s="128">
        <f>SUM(E17:H17)</f>
        <v>45880492.079999998</v>
      </c>
      <c r="J17" s="123"/>
    </row>
    <row r="18" spans="2:10">
      <c r="B18" s="118"/>
      <c r="C18" s="577" t="s">
        <v>131</v>
      </c>
      <c r="D18" s="577"/>
      <c r="E18" s="130">
        <v>0</v>
      </c>
      <c r="F18" s="130"/>
      <c r="G18" s="130">
        <v>0</v>
      </c>
      <c r="H18" s="130">
        <v>0</v>
      </c>
      <c r="I18" s="128">
        <f>SUM(E18:H18)</f>
        <v>0</v>
      </c>
      <c r="J18" s="123"/>
    </row>
    <row r="19" spans="2:10">
      <c r="B19" s="124"/>
      <c r="C19" s="127"/>
      <c r="D19" s="120"/>
      <c r="E19" s="128"/>
      <c r="F19" s="128"/>
      <c r="G19" s="128"/>
      <c r="H19" s="128"/>
      <c r="I19" s="128"/>
      <c r="J19" s="123"/>
    </row>
    <row r="20" spans="2:10">
      <c r="B20" s="124"/>
      <c r="C20" s="584" t="s">
        <v>132</v>
      </c>
      <c r="D20" s="584"/>
      <c r="E20" s="129">
        <v>228767943.42000002</v>
      </c>
      <c r="F20" s="129">
        <f>SUM(F21:F24)</f>
        <v>0</v>
      </c>
      <c r="G20" s="129">
        <f>SUM(G21:G24)</f>
        <v>0</v>
      </c>
      <c r="H20" s="129">
        <f>SUM(H21:H24)</f>
        <v>0</v>
      </c>
      <c r="I20" s="131">
        <f>SUM(E20:H20)</f>
        <v>228767943.42000002</v>
      </c>
      <c r="J20" s="123"/>
    </row>
    <row r="21" spans="2:10">
      <c r="B21" s="118"/>
      <c r="C21" s="577" t="s">
        <v>133</v>
      </c>
      <c r="D21" s="577"/>
      <c r="E21" s="130">
        <v>0</v>
      </c>
      <c r="F21" s="130"/>
      <c r="G21" s="130">
        <v>0</v>
      </c>
      <c r="H21" s="130">
        <v>0</v>
      </c>
      <c r="I21" s="128">
        <f>SUM(E21:H21)</f>
        <v>0</v>
      </c>
      <c r="J21" s="123"/>
    </row>
    <row r="22" spans="2:10">
      <c r="B22" s="118"/>
      <c r="C22" s="577" t="s">
        <v>55</v>
      </c>
      <c r="D22" s="577"/>
      <c r="E22" s="130">
        <v>228767943.42000002</v>
      </c>
      <c r="F22" s="130"/>
      <c r="G22" s="130">
        <v>0</v>
      </c>
      <c r="H22" s="130">
        <v>0</v>
      </c>
      <c r="I22" s="128">
        <f>SUM(E22:H22)</f>
        <v>228767943.42000002</v>
      </c>
      <c r="J22" s="123"/>
    </row>
    <row r="23" spans="2:10">
      <c r="B23" s="118"/>
      <c r="C23" s="577" t="s">
        <v>134</v>
      </c>
      <c r="D23" s="577"/>
      <c r="E23" s="130">
        <v>0</v>
      </c>
      <c r="F23" s="130">
        <v>0</v>
      </c>
      <c r="G23" s="130">
        <v>0</v>
      </c>
      <c r="H23" s="130">
        <v>0</v>
      </c>
      <c r="I23" s="128">
        <f>SUM(E23:H23)</f>
        <v>0</v>
      </c>
      <c r="J23" s="123"/>
    </row>
    <row r="24" spans="2:10">
      <c r="B24" s="118"/>
      <c r="C24" s="577" t="s">
        <v>57</v>
      </c>
      <c r="D24" s="577"/>
      <c r="E24" s="130">
        <v>0</v>
      </c>
      <c r="F24" s="130">
        <v>0</v>
      </c>
      <c r="G24" s="130">
        <v>0</v>
      </c>
      <c r="H24" s="130">
        <v>0</v>
      </c>
      <c r="I24" s="128">
        <f>SUM(E24:H24)</f>
        <v>0</v>
      </c>
      <c r="J24" s="123"/>
    </row>
    <row r="25" spans="2:10">
      <c r="B25" s="124"/>
      <c r="C25" s="127"/>
      <c r="D25" s="120"/>
      <c r="E25" s="128"/>
      <c r="F25" s="128"/>
      <c r="G25" s="128"/>
      <c r="H25" s="128"/>
      <c r="I25" s="128"/>
      <c r="J25" s="123"/>
    </row>
    <row r="26" spans="2:10" ht="15.75" thickBot="1">
      <c r="B26" s="124"/>
      <c r="C26" s="585" t="s">
        <v>135</v>
      </c>
      <c r="D26" s="585"/>
      <c r="E26" s="132">
        <v>521894571.56</v>
      </c>
      <c r="F26" s="132">
        <f>F13+F15+F20</f>
        <v>0</v>
      </c>
      <c r="G26" s="132">
        <f>G13+G15+G20</f>
        <v>0</v>
      </c>
      <c r="H26" s="132">
        <f>H13+H15+H20</f>
        <v>0</v>
      </c>
      <c r="I26" s="132">
        <f>I13+I15+I20</f>
        <v>521894571.56</v>
      </c>
      <c r="J26" s="123"/>
    </row>
    <row r="27" spans="2:10">
      <c r="B27" s="118"/>
      <c r="C27" s="120"/>
      <c r="D27" s="76"/>
      <c r="E27" s="128"/>
      <c r="F27" s="128"/>
      <c r="G27" s="128"/>
      <c r="H27" s="128"/>
      <c r="I27" s="128"/>
      <c r="J27" s="123"/>
    </row>
    <row r="28" spans="2:10">
      <c r="B28" s="124"/>
      <c r="C28" s="584" t="s">
        <v>136</v>
      </c>
      <c r="D28" s="584"/>
      <c r="E28" s="129">
        <v>0</v>
      </c>
      <c r="F28" s="129">
        <f>SUM(F29:F31)</f>
        <v>0</v>
      </c>
      <c r="G28" s="129">
        <f>SUM(G29:G31)</f>
        <v>0</v>
      </c>
      <c r="H28" s="129">
        <f>SUM(H29:H31)</f>
        <v>0</v>
      </c>
      <c r="I28" s="129">
        <f>SUM(E28:H28)</f>
        <v>0</v>
      </c>
      <c r="J28" s="123"/>
    </row>
    <row r="29" spans="2:10">
      <c r="B29" s="118"/>
      <c r="C29" s="577" t="s">
        <v>50</v>
      </c>
      <c r="D29" s="577"/>
      <c r="E29" s="130">
        <v>0</v>
      </c>
      <c r="F29" s="130">
        <v>0</v>
      </c>
      <c r="G29" s="130">
        <v>0</v>
      </c>
      <c r="H29" s="130">
        <v>0</v>
      </c>
      <c r="I29" s="128">
        <f>SUM(E29:H29)</f>
        <v>0</v>
      </c>
      <c r="J29" s="123"/>
    </row>
    <row r="30" spans="2:10">
      <c r="B30" s="118"/>
      <c r="C30" s="577" t="s">
        <v>51</v>
      </c>
      <c r="D30" s="577"/>
      <c r="E30" s="130">
        <v>0</v>
      </c>
      <c r="F30" s="130">
        <v>0</v>
      </c>
      <c r="G30" s="130"/>
      <c r="H30" s="130">
        <v>0</v>
      </c>
      <c r="I30" s="128">
        <f>SUM(E30:H30)</f>
        <v>0</v>
      </c>
      <c r="J30" s="123"/>
    </row>
    <row r="31" spans="2:10">
      <c r="B31" s="118"/>
      <c r="C31" s="577" t="s">
        <v>131</v>
      </c>
      <c r="D31" s="577"/>
      <c r="E31" s="130">
        <v>0</v>
      </c>
      <c r="F31" s="130">
        <v>0</v>
      </c>
      <c r="G31" s="130"/>
      <c r="H31" s="130">
        <v>0</v>
      </c>
      <c r="I31" s="128">
        <f>SUM(E31:H31)</f>
        <v>0</v>
      </c>
      <c r="J31" s="123"/>
    </row>
    <row r="32" spans="2:10">
      <c r="B32" s="124"/>
      <c r="C32" s="127"/>
      <c r="D32" s="120"/>
      <c r="E32" s="128"/>
      <c r="F32" s="128"/>
      <c r="G32" s="128"/>
      <c r="H32" s="128"/>
      <c r="I32" s="128"/>
      <c r="J32" s="123"/>
    </row>
    <row r="33" spans="2:11">
      <c r="B33" s="124" t="s">
        <v>124</v>
      </c>
      <c r="C33" s="584" t="s">
        <v>137</v>
      </c>
      <c r="D33" s="584"/>
      <c r="E33" s="129">
        <v>0</v>
      </c>
      <c r="F33" s="129">
        <f>SUM(F34:F37)</f>
        <v>-990281.7</v>
      </c>
      <c r="G33" s="129">
        <f>SUM(G34:G37)</f>
        <v>16887618.420000017</v>
      </c>
      <c r="H33" s="129">
        <f>SUM(H34:H37)</f>
        <v>0</v>
      </c>
      <c r="I33" s="129">
        <f>SUM(E33:H33)</f>
        <v>15897336.720000017</v>
      </c>
      <c r="J33" s="123"/>
    </row>
    <row r="34" spans="2:11">
      <c r="B34" s="118"/>
      <c r="C34" s="577" t="s">
        <v>133</v>
      </c>
      <c r="D34" s="577"/>
      <c r="E34" s="130">
        <v>0</v>
      </c>
      <c r="F34" s="130">
        <v>0</v>
      </c>
      <c r="G34" s="130">
        <f>+ESF!I50</f>
        <v>16887618.420000017</v>
      </c>
      <c r="H34" s="130">
        <v>0</v>
      </c>
      <c r="I34" s="128">
        <f>SUM(E34:H34)</f>
        <v>16887618.420000017</v>
      </c>
      <c r="J34" s="123"/>
    </row>
    <row r="35" spans="2:11">
      <c r="B35" s="118"/>
      <c r="C35" s="577" t="s">
        <v>55</v>
      </c>
      <c r="D35" s="577"/>
      <c r="E35" s="130">
        <v>0</v>
      </c>
      <c r="F35" s="130">
        <v>-990281.7</v>
      </c>
      <c r="G35" s="130"/>
      <c r="H35" s="130">
        <v>0</v>
      </c>
      <c r="I35" s="128">
        <f t="shared" ref="I35:I37" si="0">SUM(E35:H35)</f>
        <v>-990281.7</v>
      </c>
      <c r="J35" s="123"/>
    </row>
    <row r="36" spans="2:11">
      <c r="B36" s="118"/>
      <c r="C36" s="577" t="s">
        <v>134</v>
      </c>
      <c r="D36" s="577"/>
      <c r="E36" s="130">
        <v>0</v>
      </c>
      <c r="F36" s="130">
        <v>0</v>
      </c>
      <c r="G36" s="130">
        <v>0</v>
      </c>
      <c r="H36" s="130">
        <v>0</v>
      </c>
      <c r="I36" s="128">
        <f t="shared" si="0"/>
        <v>0</v>
      </c>
      <c r="J36" s="123"/>
    </row>
    <row r="37" spans="2:11">
      <c r="B37" s="118"/>
      <c r="C37" s="577" t="s">
        <v>57</v>
      </c>
      <c r="D37" s="577"/>
      <c r="E37" s="130">
        <v>0</v>
      </c>
      <c r="F37" s="130">
        <v>0</v>
      </c>
      <c r="G37" s="130">
        <v>0</v>
      </c>
      <c r="H37" s="130">
        <v>0</v>
      </c>
      <c r="I37" s="128">
        <f t="shared" si="0"/>
        <v>0</v>
      </c>
      <c r="J37" s="123"/>
    </row>
    <row r="38" spans="2:11">
      <c r="B38" s="124"/>
      <c r="C38" s="127"/>
      <c r="D38" s="120"/>
      <c r="E38" s="128"/>
      <c r="F38" s="128"/>
      <c r="G38" s="128"/>
      <c r="H38" s="128"/>
      <c r="I38" s="128"/>
      <c r="J38" s="123"/>
    </row>
    <row r="39" spans="2:11">
      <c r="B39" s="133"/>
      <c r="C39" s="583" t="s">
        <v>138</v>
      </c>
      <c r="D39" s="583"/>
      <c r="E39" s="134">
        <v>521894571.55999994</v>
      </c>
      <c r="F39" s="134">
        <f>F26+F28+F33</f>
        <v>-990281.7</v>
      </c>
      <c r="G39" s="134">
        <f>G26+G28+G33</f>
        <v>16887618.420000017</v>
      </c>
      <c r="H39" s="134">
        <f>H26+H28+H33</f>
        <v>0</v>
      </c>
      <c r="I39" s="134">
        <f>SUM(E39:H39)</f>
        <v>537791908.27999997</v>
      </c>
      <c r="J39" s="135"/>
    </row>
    <row r="40" spans="2:11">
      <c r="E40" s="136"/>
      <c r="F40" s="136"/>
      <c r="J40" s="75"/>
    </row>
    <row r="41" spans="2:11">
      <c r="B41" s="49"/>
      <c r="C41" s="576" t="s">
        <v>120</v>
      </c>
      <c r="D41" s="576"/>
      <c r="E41" s="576"/>
      <c r="F41" s="576"/>
      <c r="G41" s="576"/>
      <c r="H41" s="576"/>
      <c r="I41" s="576"/>
      <c r="J41" s="576"/>
      <c r="K41" s="76"/>
    </row>
    <row r="42" spans="2:11">
      <c r="B42" s="49"/>
      <c r="C42" s="76"/>
      <c r="D42" s="96"/>
      <c r="E42" s="97"/>
      <c r="F42" s="97"/>
      <c r="G42" s="49"/>
      <c r="H42" s="98"/>
      <c r="I42" s="138"/>
      <c r="J42" s="97"/>
      <c r="K42" s="97"/>
    </row>
    <row r="43" spans="2:11">
      <c r="B43" s="49"/>
      <c r="C43" s="76"/>
      <c r="J43" s="97"/>
      <c r="K43" s="97"/>
    </row>
    <row r="44" spans="2:11">
      <c r="B44" s="49"/>
      <c r="C44" s="139"/>
      <c r="J44" s="120"/>
      <c r="K44" s="97"/>
    </row>
    <row r="45" spans="2:11">
      <c r="B45" s="49"/>
      <c r="C45" s="140"/>
      <c r="J45" s="120"/>
      <c r="K45" s="97"/>
    </row>
    <row r="46" spans="2:11"/>
  </sheetData>
  <mergeCells count="29">
    <mergeCell ref="C18:D18"/>
    <mergeCell ref="D2:H2"/>
    <mergeCell ref="D3:H3"/>
    <mergeCell ref="D4:H4"/>
    <mergeCell ref="D5:H5"/>
    <mergeCell ref="D6:J6"/>
    <mergeCell ref="D7:H7"/>
    <mergeCell ref="C10:D10"/>
    <mergeCell ref="C13:D13"/>
    <mergeCell ref="C15:D15"/>
    <mergeCell ref="C16:D16"/>
    <mergeCell ref="C17:D17"/>
    <mergeCell ref="C34:D34"/>
    <mergeCell ref="C20:D20"/>
    <mergeCell ref="C21:D21"/>
    <mergeCell ref="C22:D22"/>
    <mergeCell ref="C23:D23"/>
    <mergeCell ref="C24:D24"/>
    <mergeCell ref="C26:D26"/>
    <mergeCell ref="C28:D28"/>
    <mergeCell ref="C29:D29"/>
    <mergeCell ref="C30:D30"/>
    <mergeCell ref="C31:D31"/>
    <mergeCell ref="C33:D33"/>
    <mergeCell ref="C35:D35"/>
    <mergeCell ref="C36:D36"/>
    <mergeCell ref="C37:D37"/>
    <mergeCell ref="C39:D39"/>
    <mergeCell ref="C41:J41"/>
  </mergeCells>
  <pageMargins left="0.7" right="0.7" top="0.75" bottom="0.75" header="0.3" footer="0.3"/>
  <pageSetup scale="52" fitToHeight="0" orientation="portrait" r:id="rId1"/>
  <headerFooter>
    <oddHeader>&amp;C&amp;G</oddHeader>
  </headerFooter>
  <legacyDrawingHF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Q97"/>
  <sheetViews>
    <sheetView view="pageBreakPreview" topLeftCell="C1" zoomScale="60" zoomScaleNormal="100" workbookViewId="0">
      <selection activeCell="E2" sqref="E2:O2"/>
    </sheetView>
  </sheetViews>
  <sheetFormatPr baseColWidth="10" defaultRowHeight="15"/>
  <sheetData>
    <row r="1" spans="1:17">
      <c r="A1" s="55"/>
      <c r="B1" s="50"/>
      <c r="C1" s="50"/>
      <c r="D1" s="50"/>
      <c r="E1" s="582" t="s">
        <v>139</v>
      </c>
      <c r="F1" s="582"/>
      <c r="G1" s="582"/>
      <c r="H1" s="582"/>
      <c r="I1" s="582"/>
      <c r="J1" s="582"/>
      <c r="K1" s="582"/>
      <c r="L1" s="582"/>
      <c r="M1" s="582"/>
      <c r="N1" s="582"/>
      <c r="O1" s="582"/>
      <c r="P1" s="50"/>
      <c r="Q1" s="50"/>
    </row>
    <row r="2" spans="1:17">
      <c r="A2" s="55"/>
      <c r="B2" s="50"/>
      <c r="C2" s="50"/>
      <c r="D2" s="50"/>
      <c r="E2" s="582" t="s">
        <v>558</v>
      </c>
      <c r="F2" s="582"/>
      <c r="G2" s="582"/>
      <c r="H2" s="582"/>
      <c r="I2" s="582"/>
      <c r="J2" s="582"/>
      <c r="K2" s="582"/>
      <c r="L2" s="582"/>
      <c r="M2" s="582"/>
      <c r="N2" s="582"/>
      <c r="O2" s="582"/>
      <c r="P2" s="50"/>
      <c r="Q2" s="50"/>
    </row>
    <row r="3" spans="1:17">
      <c r="A3" s="55"/>
      <c r="B3" s="50"/>
      <c r="C3" s="50"/>
      <c r="D3" s="50"/>
      <c r="E3" s="582" t="s">
        <v>1</v>
      </c>
      <c r="F3" s="582"/>
      <c r="G3" s="582"/>
      <c r="H3" s="582"/>
      <c r="I3" s="582"/>
      <c r="J3" s="582"/>
      <c r="K3" s="582"/>
      <c r="L3" s="582"/>
      <c r="M3" s="582"/>
      <c r="N3" s="582"/>
      <c r="O3" s="582"/>
      <c r="P3" s="50"/>
      <c r="Q3" s="50"/>
    </row>
    <row r="4" spans="1:17">
      <c r="A4" s="55"/>
      <c r="B4" s="55"/>
      <c r="C4" s="141"/>
      <c r="D4" s="142"/>
      <c r="E4" s="52"/>
      <c r="F4" s="52"/>
      <c r="G4" s="52"/>
      <c r="H4" s="52"/>
      <c r="I4" s="52"/>
      <c r="J4" s="52"/>
      <c r="K4" s="52"/>
      <c r="L4" s="52"/>
      <c r="M4" s="52"/>
      <c r="N4" s="52"/>
      <c r="O4" s="50"/>
      <c r="P4" s="49"/>
      <c r="Q4" s="49"/>
    </row>
    <row r="5" spans="1:17" ht="15.75">
      <c r="A5" s="108"/>
      <c r="B5" s="586" t="s">
        <v>2</v>
      </c>
      <c r="C5" s="586"/>
      <c r="D5" s="586"/>
      <c r="E5" s="574" t="s">
        <v>3</v>
      </c>
      <c r="F5" s="574"/>
      <c r="G5" s="574"/>
      <c r="H5" s="574"/>
      <c r="I5" s="574"/>
      <c r="J5" s="574"/>
      <c r="K5" s="574"/>
      <c r="L5" s="574"/>
      <c r="M5" s="574"/>
      <c r="N5" s="574"/>
      <c r="O5" s="574"/>
      <c r="P5" s="143"/>
      <c r="Q5" s="49"/>
    </row>
    <row r="6" spans="1:17">
      <c r="A6" s="55"/>
      <c r="B6" s="141"/>
      <c r="C6" s="141"/>
      <c r="D6" s="142"/>
      <c r="E6" s="141"/>
      <c r="F6" s="141"/>
      <c r="G6" s="144"/>
      <c r="H6" s="144"/>
      <c r="I6" s="142"/>
      <c r="J6" s="49"/>
      <c r="K6" s="49"/>
      <c r="L6" s="49"/>
      <c r="M6" s="49"/>
      <c r="N6" s="49"/>
      <c r="O6" s="49"/>
      <c r="P6" s="49"/>
      <c r="Q6" s="49"/>
    </row>
    <row r="7" spans="1:17">
      <c r="A7" s="55"/>
      <c r="B7" s="55"/>
      <c r="C7" s="145"/>
      <c r="D7" s="142"/>
      <c r="E7" s="145"/>
      <c r="F7" s="145"/>
      <c r="G7" s="146"/>
      <c r="H7" s="146"/>
      <c r="I7" s="142"/>
      <c r="J7" s="49"/>
      <c r="K7" s="49"/>
      <c r="L7" s="49"/>
      <c r="M7" s="49"/>
      <c r="N7" s="49"/>
      <c r="O7" s="49"/>
      <c r="P7" s="49"/>
      <c r="Q7" s="49"/>
    </row>
    <row r="8" spans="1:17">
      <c r="A8" s="147"/>
      <c r="B8" s="595" t="s">
        <v>65</v>
      </c>
      <c r="C8" s="596"/>
      <c r="D8" s="596"/>
      <c r="E8" s="596"/>
      <c r="F8" s="61"/>
      <c r="G8" s="60">
        <v>2016</v>
      </c>
      <c r="H8" s="60">
        <v>2015</v>
      </c>
      <c r="I8" s="148"/>
      <c r="J8" s="596" t="s">
        <v>65</v>
      </c>
      <c r="K8" s="596"/>
      <c r="L8" s="596"/>
      <c r="M8" s="596"/>
      <c r="N8" s="61"/>
      <c r="O8" s="60">
        <v>2016</v>
      </c>
      <c r="P8" s="60">
        <v>2015</v>
      </c>
      <c r="Q8" s="149"/>
    </row>
    <row r="9" spans="1:17">
      <c r="A9" s="55"/>
      <c r="B9" s="63"/>
      <c r="C9" s="55"/>
      <c r="D9" s="64"/>
      <c r="E9" s="64"/>
      <c r="F9" s="64"/>
      <c r="G9" s="150"/>
      <c r="H9" s="150"/>
      <c r="I9" s="55"/>
      <c r="J9" s="49"/>
      <c r="K9" s="49"/>
      <c r="L9" s="49"/>
      <c r="M9" s="49"/>
      <c r="N9" s="49"/>
      <c r="O9" s="49"/>
      <c r="P9" s="49"/>
      <c r="Q9" s="66"/>
    </row>
    <row r="10" spans="1:17">
      <c r="A10" s="69"/>
      <c r="B10" s="118"/>
      <c r="C10" s="151"/>
      <c r="D10" s="151"/>
      <c r="E10" s="151"/>
      <c r="F10" s="151"/>
      <c r="G10" s="150"/>
      <c r="H10" s="150"/>
      <c r="I10" s="69"/>
      <c r="J10" s="49"/>
      <c r="K10" s="49"/>
      <c r="L10" s="49"/>
      <c r="M10" s="49"/>
      <c r="N10" s="49"/>
      <c r="O10" s="49"/>
      <c r="P10" s="49"/>
      <c r="Q10" s="66"/>
    </row>
    <row r="11" spans="1:17">
      <c r="A11" s="69"/>
      <c r="B11" s="594" t="s">
        <v>140</v>
      </c>
      <c r="C11" s="592"/>
      <c r="D11" s="592"/>
      <c r="E11" s="592"/>
      <c r="F11" s="592"/>
      <c r="G11" s="150"/>
      <c r="H11" s="150"/>
      <c r="I11" s="69"/>
      <c r="J11" s="592" t="s">
        <v>141</v>
      </c>
      <c r="K11" s="592"/>
      <c r="L11" s="592"/>
      <c r="M11" s="592"/>
      <c r="N11" s="592"/>
      <c r="O11" s="152"/>
      <c r="P11" s="152"/>
      <c r="Q11" s="66"/>
    </row>
    <row r="12" spans="1:17">
      <c r="A12" s="69"/>
      <c r="B12" s="118"/>
      <c r="C12" s="151"/>
      <c r="D12" s="69"/>
      <c r="E12" s="151"/>
      <c r="F12" s="151"/>
      <c r="G12" s="150"/>
      <c r="H12" s="150"/>
      <c r="I12" s="69"/>
      <c r="J12" s="69"/>
      <c r="K12" s="151"/>
      <c r="L12" s="151"/>
      <c r="M12" s="151"/>
      <c r="N12" s="151"/>
      <c r="O12" s="152"/>
      <c r="P12" s="152"/>
      <c r="Q12" s="66"/>
    </row>
    <row r="13" spans="1:17">
      <c r="A13" s="69"/>
      <c r="B13" s="118"/>
      <c r="C13" s="592" t="s">
        <v>142</v>
      </c>
      <c r="D13" s="592"/>
      <c r="E13" s="592"/>
      <c r="F13" s="592"/>
      <c r="G13" s="153">
        <f>SUM(G14:G24)</f>
        <v>283224342.96000004</v>
      </c>
      <c r="H13" s="153">
        <f>SUM(H14:H24)</f>
        <v>277535499.03000003</v>
      </c>
      <c r="I13" s="69"/>
      <c r="J13" s="69"/>
      <c r="K13" s="592" t="s">
        <v>142</v>
      </c>
      <c r="L13" s="592"/>
      <c r="M13" s="592"/>
      <c r="N13" s="592"/>
      <c r="O13" s="153">
        <f>SUM(O14:O16)</f>
        <v>317357312.33000004</v>
      </c>
      <c r="P13" s="153">
        <f>SUM(P14:P16)</f>
        <v>324279641.32000005</v>
      </c>
      <c r="Q13" s="66"/>
    </row>
    <row r="14" spans="1:17">
      <c r="A14" s="69"/>
      <c r="B14" s="118"/>
      <c r="C14" s="151"/>
      <c r="D14" s="591" t="s">
        <v>70</v>
      </c>
      <c r="E14" s="591"/>
      <c r="F14" s="591"/>
      <c r="G14" s="154">
        <v>0</v>
      </c>
      <c r="H14" s="154">
        <v>0</v>
      </c>
      <c r="I14" s="69"/>
      <c r="J14" s="69"/>
      <c r="K14" s="49"/>
      <c r="L14" s="593" t="s">
        <v>33</v>
      </c>
      <c r="M14" s="593"/>
      <c r="N14" s="593"/>
      <c r="O14" s="154">
        <f>'AÑO ACTU JUN 16'!$G$22</f>
        <v>98250543.379999995</v>
      </c>
      <c r="P14" s="154">
        <f>'AÑO ANT JUN 15'!$G$22</f>
        <v>106429697.3</v>
      </c>
      <c r="Q14" s="66"/>
    </row>
    <row r="15" spans="1:17">
      <c r="A15" s="69"/>
      <c r="B15" s="118"/>
      <c r="C15" s="151"/>
      <c r="D15" s="591" t="s">
        <v>143</v>
      </c>
      <c r="E15" s="591"/>
      <c r="F15" s="591"/>
      <c r="G15" s="154">
        <v>0</v>
      </c>
      <c r="H15" s="154">
        <v>0</v>
      </c>
      <c r="I15" s="69"/>
      <c r="J15" s="69"/>
      <c r="K15" s="49"/>
      <c r="L15" s="593" t="s">
        <v>35</v>
      </c>
      <c r="M15" s="593"/>
      <c r="N15" s="593"/>
      <c r="O15" s="154">
        <f>'AÑO ACTU JUN 16'!$G$16+'AÑO ACTU JUN 16'!$G$17+'AÑO ACTU JUN 16'!$G$18+'AÑO ACTU JUN 16'!$G$19+'AÑO ACTU JUN 16'!$G$20</f>
        <v>202706619.89000005</v>
      </c>
      <c r="P15" s="154">
        <f>'AÑO ANT JUN 15'!$G$16+'AÑO ANT JUN 15'!$G$17+'AÑO ANT JUN 15'!$G$18+'AÑO ANT JUN 15'!$G$19+'AÑO ANT JUN 15'!$G$20</f>
        <v>200773452.41000003</v>
      </c>
      <c r="Q15" s="66"/>
    </row>
    <row r="16" spans="1:17">
      <c r="A16" s="69"/>
      <c r="B16" s="118"/>
      <c r="C16" s="155"/>
      <c r="D16" s="591" t="s">
        <v>144</v>
      </c>
      <c r="E16" s="591"/>
      <c r="F16" s="591"/>
      <c r="G16" s="154">
        <v>0</v>
      </c>
      <c r="H16" s="154">
        <v>0</v>
      </c>
      <c r="I16" s="69"/>
      <c r="J16" s="69"/>
      <c r="K16" s="150"/>
      <c r="L16" s="593" t="s">
        <v>145</v>
      </c>
      <c r="M16" s="593"/>
      <c r="N16" s="593"/>
      <c r="O16" s="154">
        <f>'AÑO ACTU JUN 16'!$H$50+'AÑO ACTU JUN 16'!$H$51+'AÑO ACTU JUN 16'!$H$52+'AÑO ACTU JUN 16'!$H$53+'AÑO ACTU JUN 16'!$H$55+'AÑO ACTU JUN 16'!$H$57</f>
        <v>16400149.059999999</v>
      </c>
      <c r="P16" s="154">
        <f>'AÑO ANT JUN 15'!$H$50+'AÑO ANT JUN 15'!$H$51+'AÑO ANT JUN 15'!$H$52+'AÑO ANT JUN 15'!$H$53+'AÑO ANT JUN 15'!$H$55+'AÑO ANT JUN 15'!$H$57</f>
        <v>17076491.609999999</v>
      </c>
      <c r="Q16" s="66"/>
    </row>
    <row r="17" spans="1:17">
      <c r="A17" s="69"/>
      <c r="B17" s="118"/>
      <c r="C17" s="155"/>
      <c r="D17" s="591" t="s">
        <v>76</v>
      </c>
      <c r="E17" s="591"/>
      <c r="F17" s="591"/>
      <c r="G17" s="154">
        <v>0</v>
      </c>
      <c r="H17" s="154">
        <v>0</v>
      </c>
      <c r="I17" s="69"/>
      <c r="J17" s="69"/>
      <c r="K17" s="150"/>
      <c r="L17" s="49"/>
      <c r="M17" s="49"/>
      <c r="N17" s="49"/>
      <c r="O17" s="49"/>
      <c r="P17" s="49"/>
      <c r="Q17" s="66"/>
    </row>
    <row r="18" spans="1:17">
      <c r="A18" s="69"/>
      <c r="B18" s="118"/>
      <c r="C18" s="155"/>
      <c r="D18" s="591" t="s">
        <v>77</v>
      </c>
      <c r="E18" s="591"/>
      <c r="F18" s="591"/>
      <c r="G18" s="154">
        <v>0</v>
      </c>
      <c r="H18" s="154">
        <v>0</v>
      </c>
      <c r="I18" s="69"/>
      <c r="J18" s="69"/>
      <c r="K18" s="592" t="s">
        <v>146</v>
      </c>
      <c r="L18" s="592"/>
      <c r="M18" s="592"/>
      <c r="N18" s="592"/>
      <c r="O18" s="153">
        <f>SUM(O19:O21)</f>
        <v>317357312.33000004</v>
      </c>
      <c r="P18" s="153">
        <f>SUM(P19:P21)</f>
        <v>324279641.32000005</v>
      </c>
      <c r="Q18" s="66"/>
    </row>
    <row r="19" spans="1:17">
      <c r="A19" s="69"/>
      <c r="B19" s="118"/>
      <c r="C19" s="155"/>
      <c r="D19" s="591" t="s">
        <v>79</v>
      </c>
      <c r="E19" s="591"/>
      <c r="F19" s="591"/>
      <c r="G19" s="154">
        <v>0</v>
      </c>
      <c r="H19" s="154">
        <v>0</v>
      </c>
      <c r="I19" s="69"/>
      <c r="J19" s="69"/>
      <c r="K19" s="150"/>
      <c r="L19" s="593" t="s">
        <v>33</v>
      </c>
      <c r="M19" s="593"/>
      <c r="N19" s="593"/>
      <c r="O19" s="154">
        <f>'AÑO ACTU JUN 16'!$G$22</f>
        <v>98250543.379999995</v>
      </c>
      <c r="P19" s="154">
        <f>'AÑO ANT JUN 15'!$G$22</f>
        <v>106429697.3</v>
      </c>
      <c r="Q19" s="66"/>
    </row>
    <row r="20" spans="1:17">
      <c r="A20" s="69"/>
      <c r="B20" s="118"/>
      <c r="C20" s="155"/>
      <c r="D20" s="591" t="s">
        <v>81</v>
      </c>
      <c r="E20" s="591"/>
      <c r="F20" s="591"/>
      <c r="G20" s="154">
        <f>'AÑO ACTU JUN 16'!$H$50+'AÑO ACTU JUN 16'!$H$51+'AÑO ACTU JUN 16'!$H$52+'AÑO ACTU JUN 16'!$H$53+'AÑO ACTU JUN 16'!$H$55+'AÑO ACTU JUN 16'!$H$57</f>
        <v>16400149.059999999</v>
      </c>
      <c r="H20" s="154">
        <f>'AÑO ANT JUN 15'!$H$50+'AÑO ANT JUN 15'!$H$51+'AÑO ANT JUN 15'!$H$52+'AÑO ANT JUN 15'!$H$53+'AÑO ANT JUN 15'!$H$55+'AÑO ANT JUN 15'!$H$57</f>
        <v>17076491.609999999</v>
      </c>
      <c r="I20" s="69"/>
      <c r="J20" s="69"/>
      <c r="K20" s="151"/>
      <c r="L20" s="593" t="s">
        <v>35</v>
      </c>
      <c r="M20" s="593"/>
      <c r="N20" s="593"/>
      <c r="O20" s="154">
        <f>'AÑO ACTU JUN 16'!$G$16+'AÑO ACTU JUN 16'!$G$17+'AÑO ACTU JUN 16'!$G$18+'AÑO ACTU JUN 16'!$G$19+'AÑO ACTU JUN 16'!$G$20</f>
        <v>202706619.89000005</v>
      </c>
      <c r="P20" s="154">
        <f>'AÑO ANT JUN 15'!$G$16+'AÑO ANT JUN 15'!$G$17+'AÑO ANT JUN 15'!$G$18+'AÑO ANT JUN 15'!$G$19+'AÑO ANT JUN 15'!$G$20</f>
        <v>200773452.41000003</v>
      </c>
      <c r="Q20" s="66"/>
    </row>
    <row r="21" spans="1:17">
      <c r="A21" s="69"/>
      <c r="B21" s="118"/>
      <c r="C21" s="155"/>
      <c r="D21" s="591" t="s">
        <v>83</v>
      </c>
      <c r="E21" s="591"/>
      <c r="F21" s="591"/>
      <c r="G21" s="154">
        <v>0</v>
      </c>
      <c r="H21" s="154">
        <v>0</v>
      </c>
      <c r="I21" s="69"/>
      <c r="J21" s="69"/>
      <c r="K21" s="49"/>
      <c r="L21" s="593" t="s">
        <v>147</v>
      </c>
      <c r="M21" s="593"/>
      <c r="N21" s="593"/>
      <c r="O21" s="154">
        <f>'AÑO ACTU JUN 16'!$H$50+'AÑO ACTU JUN 16'!$H$51+'AÑO ACTU JUN 16'!$H$52+'AÑO ACTU JUN 16'!$H$53+'AÑO ACTU JUN 16'!$H$55+'AÑO ACTU JUN 16'!$H$57</f>
        <v>16400149.059999999</v>
      </c>
      <c r="P21" s="154">
        <f>'AÑO ANT JUN 15'!$H$50+'AÑO ANT JUN 15'!$H$51+'AÑO ANT JUN 15'!$H$52+'AÑO ANT JUN 15'!$H$53+'AÑO ANT JUN 15'!$H$55+'AÑO ANT JUN 15'!$H$57</f>
        <v>17076491.609999999</v>
      </c>
      <c r="Q21" s="66"/>
    </row>
    <row r="22" spans="1:17">
      <c r="A22" s="69"/>
      <c r="B22" s="118"/>
      <c r="C22" s="151"/>
      <c r="D22" s="591" t="s">
        <v>88</v>
      </c>
      <c r="E22" s="591"/>
      <c r="F22" s="591"/>
      <c r="G22" s="154">
        <v>0</v>
      </c>
      <c r="H22" s="154">
        <v>0</v>
      </c>
      <c r="I22" s="69"/>
      <c r="J22" s="69"/>
      <c r="K22" s="150"/>
      <c r="L22" s="49"/>
      <c r="M22" s="49"/>
      <c r="N22" s="49"/>
      <c r="O22" s="49"/>
      <c r="P22" s="49"/>
      <c r="Q22" s="66"/>
    </row>
    <row r="23" spans="1:17">
      <c r="A23" s="69"/>
      <c r="B23" s="118"/>
      <c r="C23" s="155"/>
      <c r="D23" s="591" t="s">
        <v>148</v>
      </c>
      <c r="E23" s="591"/>
      <c r="F23" s="591"/>
      <c r="G23" s="154">
        <f>'AÑO ACTU JUN 16'!$H$46+'AÑO ACTU JUN 16'!$H$47+'AÑO ACTU JUN 16'!$H$48+'AÑO ACTU JUN 16'!$H$49</f>
        <v>261885423.05000001</v>
      </c>
      <c r="H23" s="154">
        <f>'AÑO ANT JUN 15'!$H$46+'AÑO ANT JUN 15'!$H$47+'AÑO ANT JUN 15'!$H$48+'AÑO ANT JUN 15'!$H$49</f>
        <v>259412919.62</v>
      </c>
      <c r="I23" s="69"/>
      <c r="J23" s="69"/>
      <c r="K23" s="592" t="s">
        <v>149</v>
      </c>
      <c r="L23" s="592"/>
      <c r="M23" s="592"/>
      <c r="N23" s="592"/>
      <c r="O23" s="153">
        <f>O13-O18</f>
        <v>0</v>
      </c>
      <c r="P23" s="153">
        <f>P13-P18</f>
        <v>0</v>
      </c>
      <c r="Q23" s="66"/>
    </row>
    <row r="24" spans="1:17">
      <c r="A24" s="69"/>
      <c r="B24" s="118"/>
      <c r="C24" s="151"/>
      <c r="D24" s="591" t="s">
        <v>150</v>
      </c>
      <c r="E24" s="591"/>
      <c r="F24" s="156"/>
      <c r="G24" s="154">
        <f>'AÑO ACTU JUN 16'!$H$54+'AÑO ACTU JUN 16'!$H$56</f>
        <v>4938770.8499999996</v>
      </c>
      <c r="H24" s="154">
        <f>'AÑO ANT JUN 15'!$H$54+'AÑO ANT JUN 15'!$H$56</f>
        <v>1046087.8</v>
      </c>
      <c r="I24" s="69"/>
      <c r="J24" s="69"/>
      <c r="K24" s="49"/>
      <c r="L24" s="49"/>
      <c r="M24" s="49"/>
      <c r="N24" s="49"/>
      <c r="O24" s="49"/>
      <c r="P24" s="49"/>
      <c r="Q24" s="66"/>
    </row>
    <row r="25" spans="1:17">
      <c r="A25" s="69"/>
      <c r="B25" s="118"/>
      <c r="C25" s="151"/>
      <c r="D25" s="69"/>
      <c r="E25" s="151"/>
      <c r="F25" s="151"/>
      <c r="G25" s="150"/>
      <c r="H25" s="150"/>
      <c r="I25" s="69"/>
      <c r="J25" s="49"/>
      <c r="K25" s="49"/>
      <c r="L25" s="49"/>
      <c r="M25" s="49"/>
      <c r="N25" s="49"/>
      <c r="O25" s="49"/>
      <c r="P25" s="49"/>
      <c r="Q25" s="66"/>
    </row>
    <row r="26" spans="1:17">
      <c r="A26" s="69"/>
      <c r="B26" s="118"/>
      <c r="C26" s="592" t="s">
        <v>146</v>
      </c>
      <c r="D26" s="592"/>
      <c r="E26" s="592"/>
      <c r="F26" s="592"/>
      <c r="G26" s="153">
        <f>SUM(G27:G42)</f>
        <v>266336724.54000002</v>
      </c>
      <c r="H26" s="153">
        <f>SUM(H27:H42)</f>
        <v>246740031.49000001</v>
      </c>
      <c r="I26" s="69"/>
      <c r="J26" s="592" t="s">
        <v>151</v>
      </c>
      <c r="K26" s="592"/>
      <c r="L26" s="592"/>
      <c r="M26" s="592"/>
      <c r="N26" s="592"/>
      <c r="O26" s="152"/>
      <c r="P26" s="152"/>
      <c r="Q26" s="66"/>
    </row>
    <row r="27" spans="1:17">
      <c r="A27" s="69"/>
      <c r="B27" s="118"/>
      <c r="C27" s="157"/>
      <c r="D27" s="591" t="s">
        <v>152</v>
      </c>
      <c r="E27" s="591"/>
      <c r="F27" s="591"/>
      <c r="G27" s="154">
        <f>'AÑO ACTU JUN 16'!G58</f>
        <v>251554350.65000001</v>
      </c>
      <c r="H27" s="154">
        <f>'AÑO ANT JUN 15'!$G$58</f>
        <v>229434755.66999999</v>
      </c>
      <c r="I27" s="69"/>
      <c r="J27" s="69"/>
      <c r="K27" s="151"/>
      <c r="L27" s="151"/>
      <c r="M27" s="151"/>
      <c r="N27" s="151"/>
      <c r="O27" s="152"/>
      <c r="P27" s="152"/>
      <c r="Q27" s="66"/>
    </row>
    <row r="28" spans="1:17">
      <c r="A28" s="69"/>
      <c r="B28" s="118"/>
      <c r="C28" s="157"/>
      <c r="D28" s="591" t="s">
        <v>73</v>
      </c>
      <c r="E28" s="591"/>
      <c r="F28" s="591"/>
      <c r="G28" s="154">
        <f>'AÑO ACTU JUN 16'!G59</f>
        <v>1680555</v>
      </c>
      <c r="H28" s="154">
        <f>'AÑO ANT JUN 15'!$G$60</f>
        <v>15837018.08</v>
      </c>
      <c r="I28" s="69"/>
      <c r="J28" s="49"/>
      <c r="K28" s="592" t="s">
        <v>142</v>
      </c>
      <c r="L28" s="592"/>
      <c r="M28" s="592"/>
      <c r="N28" s="592"/>
      <c r="O28" s="153">
        <f>O29+O32+O33</f>
        <v>0</v>
      </c>
      <c r="P28" s="153">
        <f>P29+P32+P33</f>
        <v>0</v>
      </c>
      <c r="Q28" s="66"/>
    </row>
    <row r="29" spans="1:17">
      <c r="A29" s="69"/>
      <c r="B29" s="118"/>
      <c r="C29" s="157"/>
      <c r="D29" s="591" t="s">
        <v>75</v>
      </c>
      <c r="E29" s="591"/>
      <c r="F29" s="591"/>
      <c r="G29" s="154">
        <f>'AÑO ACTU JUN 16'!G60</f>
        <v>12948550.890000001</v>
      </c>
      <c r="H29" s="154">
        <f>'AÑO ANT JUN 15'!$G$59</f>
        <v>1398176.9</v>
      </c>
      <c r="I29" s="69"/>
      <c r="J29" s="69"/>
      <c r="K29" s="49"/>
      <c r="L29" s="593" t="s">
        <v>153</v>
      </c>
      <c r="M29" s="593"/>
      <c r="N29" s="593"/>
      <c r="O29" s="154">
        <f>SUM(O30:O31)</f>
        <v>0</v>
      </c>
      <c r="P29" s="154">
        <f>SUM(P30:P31)</f>
        <v>0</v>
      </c>
      <c r="Q29" s="66"/>
    </row>
    <row r="30" spans="1:17">
      <c r="A30" s="69"/>
      <c r="B30" s="118"/>
      <c r="C30" s="151"/>
      <c r="D30" s="591" t="s">
        <v>80</v>
      </c>
      <c r="E30" s="591"/>
      <c r="F30" s="591"/>
      <c r="G30" s="154">
        <v>0</v>
      </c>
      <c r="H30" s="154">
        <v>0</v>
      </c>
      <c r="I30" s="69"/>
      <c r="J30" s="69"/>
      <c r="K30" s="157"/>
      <c r="L30" s="593" t="s">
        <v>154</v>
      </c>
      <c r="M30" s="593"/>
      <c r="N30" s="593"/>
      <c r="O30" s="154">
        <v>0</v>
      </c>
      <c r="P30" s="154">
        <v>0</v>
      </c>
      <c r="Q30" s="66"/>
    </row>
    <row r="31" spans="1:17">
      <c r="A31" s="69"/>
      <c r="B31" s="118"/>
      <c r="C31" s="157"/>
      <c r="D31" s="591" t="s">
        <v>155</v>
      </c>
      <c r="E31" s="591"/>
      <c r="F31" s="591"/>
      <c r="G31" s="154">
        <v>0</v>
      </c>
      <c r="H31" s="154">
        <v>0</v>
      </c>
      <c r="I31" s="69"/>
      <c r="J31" s="69"/>
      <c r="K31" s="157"/>
      <c r="L31" s="593" t="s">
        <v>156</v>
      </c>
      <c r="M31" s="593"/>
      <c r="N31" s="593"/>
      <c r="O31" s="154">
        <v>0</v>
      </c>
      <c r="P31" s="154">
        <v>0</v>
      </c>
      <c r="Q31" s="66"/>
    </row>
    <row r="32" spans="1:17">
      <c r="A32" s="69"/>
      <c r="B32" s="118"/>
      <c r="C32" s="157"/>
      <c r="D32" s="591" t="s">
        <v>157</v>
      </c>
      <c r="E32" s="591"/>
      <c r="F32" s="591"/>
      <c r="G32" s="154">
        <f>'AÑO ACTU JUN 16'!$G$61</f>
        <v>138000</v>
      </c>
      <c r="H32" s="154">
        <f>'AÑO ANT JUN 15'!$G$61</f>
        <v>65000</v>
      </c>
      <c r="I32" s="69"/>
      <c r="J32" s="69"/>
      <c r="K32" s="157"/>
      <c r="L32" s="593" t="s">
        <v>158</v>
      </c>
      <c r="M32" s="593"/>
      <c r="N32" s="593"/>
      <c r="O32" s="154">
        <v>0</v>
      </c>
      <c r="P32" s="154">
        <v>0</v>
      </c>
      <c r="Q32" s="66"/>
    </row>
    <row r="33" spans="1:17">
      <c r="A33" s="69"/>
      <c r="B33" s="118"/>
      <c r="C33" s="157"/>
      <c r="D33" s="591" t="s">
        <v>85</v>
      </c>
      <c r="E33" s="591"/>
      <c r="F33" s="591"/>
      <c r="G33" s="154">
        <v>0</v>
      </c>
      <c r="H33" s="154">
        <v>0</v>
      </c>
      <c r="I33" s="69"/>
      <c r="J33" s="69"/>
      <c r="K33" s="150"/>
      <c r="L33" s="593" t="s">
        <v>159</v>
      </c>
      <c r="M33" s="593"/>
      <c r="N33" s="593"/>
      <c r="O33" s="154">
        <v>0</v>
      </c>
      <c r="P33" s="154">
        <v>0</v>
      </c>
      <c r="Q33" s="66"/>
    </row>
    <row r="34" spans="1:17">
      <c r="A34" s="69"/>
      <c r="B34" s="118"/>
      <c r="C34" s="157"/>
      <c r="D34" s="591" t="s">
        <v>87</v>
      </c>
      <c r="E34" s="591"/>
      <c r="F34" s="591"/>
      <c r="G34" s="154">
        <v>0</v>
      </c>
      <c r="H34" s="154">
        <v>0</v>
      </c>
      <c r="I34" s="69"/>
      <c r="J34" s="69"/>
      <c r="K34" s="150"/>
      <c r="L34" s="49"/>
      <c r="M34" s="49"/>
      <c r="N34" s="49"/>
      <c r="O34" s="49"/>
      <c r="P34" s="49"/>
      <c r="Q34" s="66"/>
    </row>
    <row r="35" spans="1:17">
      <c r="A35" s="69"/>
      <c r="B35" s="118"/>
      <c r="C35" s="157"/>
      <c r="D35" s="591" t="s">
        <v>89</v>
      </c>
      <c r="E35" s="591"/>
      <c r="F35" s="591"/>
      <c r="G35" s="154">
        <v>0</v>
      </c>
      <c r="H35" s="154">
        <v>0</v>
      </c>
      <c r="I35" s="69"/>
      <c r="J35" s="69"/>
      <c r="K35" s="592" t="s">
        <v>146</v>
      </c>
      <c r="L35" s="592"/>
      <c r="M35" s="592"/>
      <c r="N35" s="592"/>
      <c r="O35" s="153">
        <f>O36+O39+O40</f>
        <v>0</v>
      </c>
      <c r="P35" s="153">
        <f>P36+P39+P40</f>
        <v>0</v>
      </c>
      <c r="Q35" s="66"/>
    </row>
    <row r="36" spans="1:17">
      <c r="A36" s="69"/>
      <c r="B36" s="118"/>
      <c r="C36" s="157"/>
      <c r="D36" s="591" t="s">
        <v>91</v>
      </c>
      <c r="E36" s="591"/>
      <c r="F36" s="591"/>
      <c r="G36" s="154">
        <v>0</v>
      </c>
      <c r="H36" s="154">
        <v>0</v>
      </c>
      <c r="I36" s="69"/>
      <c r="J36" s="49"/>
      <c r="K36" s="49"/>
      <c r="L36" s="593" t="s">
        <v>160</v>
      </c>
      <c r="M36" s="593"/>
      <c r="N36" s="593"/>
      <c r="O36" s="154">
        <f>SUM(O37:O38)</f>
        <v>0</v>
      </c>
      <c r="P36" s="154">
        <f>SUM(P37:P38)</f>
        <v>0</v>
      </c>
      <c r="Q36" s="66"/>
    </row>
    <row r="37" spans="1:17">
      <c r="A37" s="69"/>
      <c r="B37" s="118"/>
      <c r="C37" s="157"/>
      <c r="D37" s="591" t="s">
        <v>92</v>
      </c>
      <c r="E37" s="591"/>
      <c r="F37" s="591"/>
      <c r="G37" s="154">
        <v>0</v>
      </c>
      <c r="H37" s="154">
        <v>0</v>
      </c>
      <c r="I37" s="69"/>
      <c r="J37" s="69"/>
      <c r="K37" s="49"/>
      <c r="L37" s="593" t="s">
        <v>154</v>
      </c>
      <c r="M37" s="593"/>
      <c r="N37" s="593"/>
      <c r="O37" s="154">
        <v>0</v>
      </c>
      <c r="P37" s="154">
        <v>0</v>
      </c>
      <c r="Q37" s="66"/>
    </row>
    <row r="38" spans="1:17">
      <c r="A38" s="69"/>
      <c r="B38" s="118"/>
      <c r="C38" s="157"/>
      <c r="D38" s="591" t="s">
        <v>94</v>
      </c>
      <c r="E38" s="591"/>
      <c r="F38" s="591"/>
      <c r="G38" s="154">
        <v>0</v>
      </c>
      <c r="H38" s="154">
        <v>0</v>
      </c>
      <c r="I38" s="69"/>
      <c r="J38" s="69"/>
      <c r="K38" s="157"/>
      <c r="L38" s="593" t="s">
        <v>156</v>
      </c>
      <c r="M38" s="593"/>
      <c r="N38" s="593"/>
      <c r="O38" s="154">
        <v>0</v>
      </c>
      <c r="P38" s="154">
        <v>0</v>
      </c>
      <c r="Q38" s="66"/>
    </row>
    <row r="39" spans="1:17">
      <c r="A39" s="69"/>
      <c r="B39" s="118"/>
      <c r="C39" s="157"/>
      <c r="D39" s="591" t="s">
        <v>161</v>
      </c>
      <c r="E39" s="591"/>
      <c r="F39" s="591"/>
      <c r="G39" s="154">
        <v>0</v>
      </c>
      <c r="H39" s="154">
        <v>0</v>
      </c>
      <c r="I39" s="69"/>
      <c r="J39" s="69"/>
      <c r="K39" s="157"/>
      <c r="L39" s="593" t="s">
        <v>162</v>
      </c>
      <c r="M39" s="593"/>
      <c r="N39" s="593"/>
      <c r="O39" s="154">
        <v>0</v>
      </c>
      <c r="P39" s="154">
        <v>0</v>
      </c>
      <c r="Q39" s="66"/>
    </row>
    <row r="40" spans="1:17">
      <c r="A40" s="69"/>
      <c r="B40" s="118"/>
      <c r="C40" s="151"/>
      <c r="D40" s="591" t="s">
        <v>130</v>
      </c>
      <c r="E40" s="591"/>
      <c r="F40" s="591"/>
      <c r="G40" s="154">
        <v>0</v>
      </c>
      <c r="H40" s="154">
        <v>0</v>
      </c>
      <c r="I40" s="69"/>
      <c r="J40" s="69"/>
      <c r="K40" s="157"/>
      <c r="L40" s="593" t="s">
        <v>163</v>
      </c>
      <c r="M40" s="593"/>
      <c r="N40" s="593"/>
      <c r="O40" s="154">
        <v>0</v>
      </c>
      <c r="P40" s="154">
        <v>0</v>
      </c>
      <c r="Q40" s="66"/>
    </row>
    <row r="41" spans="1:17">
      <c r="A41" s="69"/>
      <c r="B41" s="118"/>
      <c r="C41" s="157"/>
      <c r="D41" s="591" t="s">
        <v>101</v>
      </c>
      <c r="E41" s="591"/>
      <c r="F41" s="591"/>
      <c r="G41" s="154">
        <v>0</v>
      </c>
      <c r="H41" s="154">
        <v>0</v>
      </c>
      <c r="I41" s="69"/>
      <c r="J41" s="69"/>
      <c r="K41" s="150"/>
      <c r="L41" s="49"/>
      <c r="M41" s="49"/>
      <c r="N41" s="49"/>
      <c r="O41" s="49"/>
      <c r="P41" s="49"/>
      <c r="Q41" s="66"/>
    </row>
    <row r="42" spans="1:17">
      <c r="A42" s="69"/>
      <c r="B42" s="118"/>
      <c r="C42" s="157"/>
      <c r="D42" s="591" t="s">
        <v>164</v>
      </c>
      <c r="E42" s="591"/>
      <c r="F42" s="591"/>
      <c r="G42" s="154">
        <f>'AÑO ACTU JUN 16'!$G$62</f>
        <v>15268</v>
      </c>
      <c r="H42" s="154">
        <f>'AÑO ANT JUN 15'!G62</f>
        <v>5080.84</v>
      </c>
      <c r="I42" s="69"/>
      <c r="J42" s="69"/>
      <c r="K42" s="592" t="s">
        <v>165</v>
      </c>
      <c r="L42" s="592"/>
      <c r="M42" s="592"/>
      <c r="N42" s="592"/>
      <c r="O42" s="153">
        <f>O28-O35</f>
        <v>0</v>
      </c>
      <c r="P42" s="153">
        <f>P28-P35</f>
        <v>0</v>
      </c>
      <c r="Q42" s="66"/>
    </row>
    <row r="43" spans="1:17">
      <c r="A43" s="69"/>
      <c r="B43" s="118"/>
      <c r="C43" s="157"/>
      <c r="D43" s="49"/>
      <c r="E43" s="49"/>
      <c r="F43" s="49"/>
      <c r="G43" s="49"/>
      <c r="H43" s="49"/>
      <c r="I43" s="69"/>
      <c r="J43" s="69"/>
      <c r="K43" s="150"/>
      <c r="L43" s="150"/>
      <c r="M43" s="150"/>
      <c r="N43" s="150"/>
      <c r="O43" s="152"/>
      <c r="P43" s="152"/>
      <c r="Q43" s="66"/>
    </row>
    <row r="44" spans="1:17">
      <c r="A44" s="69"/>
      <c r="B44" s="118"/>
      <c r="C44" s="151"/>
      <c r="D44" s="69"/>
      <c r="E44" s="151"/>
      <c r="F44" s="151"/>
      <c r="G44" s="150"/>
      <c r="H44" s="150"/>
      <c r="I44" s="69"/>
      <c r="J44" s="69"/>
      <c r="K44" s="150"/>
      <c r="L44" s="150"/>
      <c r="M44" s="150"/>
      <c r="N44" s="150"/>
      <c r="O44" s="152"/>
      <c r="P44" s="152"/>
      <c r="Q44" s="66"/>
    </row>
    <row r="45" spans="1:17">
      <c r="A45" s="158"/>
      <c r="B45" s="159"/>
      <c r="C45" s="592" t="s">
        <v>166</v>
      </c>
      <c r="D45" s="592"/>
      <c r="E45" s="592"/>
      <c r="F45" s="592"/>
      <c r="G45" s="160">
        <f>G13-G26</f>
        <v>16887618.420000017</v>
      </c>
      <c r="H45" s="160">
        <f>H13-H26</f>
        <v>30795467.540000021</v>
      </c>
      <c r="I45" s="158"/>
      <c r="J45" s="590" t="s">
        <v>167</v>
      </c>
      <c r="K45" s="590"/>
      <c r="L45" s="590"/>
      <c r="M45" s="590"/>
      <c r="N45" s="590"/>
      <c r="O45" s="160">
        <f>G45+O23+O42</f>
        <v>16887618.420000017</v>
      </c>
      <c r="P45" s="160">
        <f>H45+P23+P42</f>
        <v>30795467.540000021</v>
      </c>
      <c r="Q45" s="161"/>
    </row>
    <row r="46" spans="1:17">
      <c r="A46" s="158"/>
      <c r="B46" s="159"/>
      <c r="C46" s="157"/>
      <c r="D46" s="157"/>
      <c r="E46" s="157"/>
      <c r="F46" s="157"/>
      <c r="G46" s="160"/>
      <c r="H46" s="160"/>
      <c r="I46" s="158"/>
      <c r="J46" s="162"/>
      <c r="K46" s="162"/>
      <c r="L46" s="162"/>
      <c r="M46" s="162"/>
      <c r="N46" s="162"/>
      <c r="O46" s="160"/>
      <c r="P46" s="160"/>
      <c r="Q46" s="161"/>
    </row>
    <row r="47" spans="1:17">
      <c r="A47" s="158"/>
      <c r="B47" s="159"/>
      <c r="C47" s="157"/>
      <c r="D47" s="157"/>
      <c r="E47" s="157"/>
      <c r="F47" s="157"/>
      <c r="G47" s="160"/>
      <c r="H47" s="160"/>
      <c r="I47" s="158"/>
      <c r="J47" s="590" t="s">
        <v>168</v>
      </c>
      <c r="K47" s="590"/>
      <c r="L47" s="590"/>
      <c r="M47" s="590"/>
      <c r="N47" s="590"/>
      <c r="O47" s="163">
        <v>0</v>
      </c>
      <c r="P47" s="163">
        <v>0</v>
      </c>
      <c r="Q47" s="161"/>
    </row>
    <row r="48" spans="1:17">
      <c r="A48" s="158"/>
      <c r="B48" s="159"/>
      <c r="C48" s="157"/>
      <c r="D48" s="157"/>
      <c r="E48" s="157"/>
      <c r="F48" s="157"/>
      <c r="G48" s="160"/>
      <c r="H48" s="160"/>
      <c r="I48" s="158"/>
      <c r="J48" s="590" t="s">
        <v>169</v>
      </c>
      <c r="K48" s="590"/>
      <c r="L48" s="590"/>
      <c r="M48" s="590"/>
      <c r="N48" s="590"/>
      <c r="O48" s="164">
        <f>+O45+O47</f>
        <v>16887618.420000017</v>
      </c>
      <c r="P48" s="164">
        <f>+P45+P47</f>
        <v>30795467.540000021</v>
      </c>
      <c r="Q48" s="161"/>
    </row>
    <row r="49" spans="1:17">
      <c r="A49" s="158"/>
      <c r="B49" s="159"/>
      <c r="C49" s="157"/>
      <c r="D49" s="157"/>
      <c r="E49" s="157"/>
      <c r="F49" s="157"/>
      <c r="G49" s="160"/>
      <c r="H49" s="160"/>
      <c r="I49" s="158"/>
      <c r="J49" s="162"/>
      <c r="K49" s="162"/>
      <c r="L49" s="162"/>
      <c r="M49" s="162"/>
      <c r="N49" s="162"/>
      <c r="O49" s="160"/>
      <c r="P49" s="160"/>
      <c r="Q49" s="161"/>
    </row>
    <row r="50" spans="1:17">
      <c r="A50" s="69"/>
      <c r="B50" s="165"/>
      <c r="C50" s="166"/>
      <c r="D50" s="166"/>
      <c r="E50" s="166"/>
      <c r="F50" s="166"/>
      <c r="G50" s="167"/>
      <c r="H50" s="167"/>
      <c r="I50" s="168"/>
      <c r="J50" s="88"/>
      <c r="K50" s="88"/>
      <c r="L50" s="88"/>
      <c r="M50" s="88"/>
      <c r="N50" s="88"/>
      <c r="O50" s="88"/>
      <c r="P50" s="88"/>
      <c r="Q50" s="90"/>
    </row>
    <row r="51" spans="1:17">
      <c r="A51" s="69"/>
      <c r="B51" s="55"/>
      <c r="C51" s="55"/>
      <c r="D51" s="55"/>
      <c r="E51" s="55"/>
      <c r="F51" s="55"/>
      <c r="G51" s="69"/>
      <c r="H51" s="69"/>
      <c r="I51" s="69"/>
      <c r="J51" s="69"/>
      <c r="K51" s="150"/>
      <c r="L51" s="150"/>
      <c r="M51" s="150"/>
      <c r="N51" s="150"/>
      <c r="O51" s="152"/>
      <c r="P51" s="152"/>
      <c r="Q51" s="49"/>
    </row>
    <row r="52" spans="1:17">
      <c r="A52" s="69"/>
      <c r="B52" s="55"/>
      <c r="C52" s="55"/>
      <c r="D52" s="55"/>
      <c r="E52" s="55"/>
      <c r="F52" s="55"/>
      <c r="G52" s="69"/>
      <c r="H52" s="69"/>
      <c r="I52" s="69"/>
      <c r="J52" s="49"/>
      <c r="K52" s="49"/>
      <c r="L52" s="49"/>
      <c r="M52" s="49"/>
      <c r="N52" s="49"/>
      <c r="O52" s="49"/>
      <c r="P52" s="49"/>
      <c r="Q52" s="49"/>
    </row>
    <row r="53" spans="1:17">
      <c r="A53" s="49"/>
      <c r="B53" s="76" t="s">
        <v>120</v>
      </c>
      <c r="C53" s="76"/>
      <c r="D53" s="76"/>
      <c r="E53" s="76"/>
      <c r="F53" s="76"/>
      <c r="G53" s="76"/>
      <c r="H53" s="76"/>
      <c r="I53" s="76"/>
      <c r="J53" s="76"/>
      <c r="K53" s="49"/>
      <c r="L53" s="49"/>
      <c r="M53" s="49"/>
      <c r="N53" s="49"/>
      <c r="O53" s="49"/>
      <c r="P53" s="49"/>
      <c r="Q53" s="49"/>
    </row>
    <row r="54" spans="1:17">
      <c r="A54" s="49"/>
      <c r="B54" s="76"/>
      <c r="C54" s="96"/>
      <c r="D54" s="97"/>
      <c r="E54" s="97"/>
      <c r="F54" s="49"/>
      <c r="G54" s="98"/>
      <c r="H54" s="96"/>
      <c r="I54" s="97"/>
      <c r="J54" s="97"/>
      <c r="K54" s="49"/>
      <c r="L54" s="49"/>
      <c r="M54" s="49"/>
      <c r="N54" s="49"/>
      <c r="O54" s="49"/>
      <c r="P54" s="49"/>
      <c r="Q54" s="49"/>
    </row>
    <row r="94" spans="15:15">
      <c r="O94" t="s">
        <v>567</v>
      </c>
    </row>
    <row r="95" spans="15:15">
      <c r="O95" t="s">
        <v>567</v>
      </c>
    </row>
    <row r="96" spans="15:15">
      <c r="O96" t="s">
        <v>568</v>
      </c>
    </row>
    <row r="97" spans="15:15">
      <c r="O97" t="s">
        <v>567</v>
      </c>
    </row>
  </sheetData>
  <mergeCells count="65">
    <mergeCell ref="B8:E8"/>
    <mergeCell ref="J8:M8"/>
    <mergeCell ref="E1:O1"/>
    <mergeCell ref="E2:O2"/>
    <mergeCell ref="E3:O3"/>
    <mergeCell ref="B5:D5"/>
    <mergeCell ref="E5:O5"/>
    <mergeCell ref="D18:F18"/>
    <mergeCell ref="K18:N18"/>
    <mergeCell ref="B11:F11"/>
    <mergeCell ref="J11:N11"/>
    <mergeCell ref="C13:F13"/>
    <mergeCell ref="K13:N13"/>
    <mergeCell ref="D14:F14"/>
    <mergeCell ref="L14:N14"/>
    <mergeCell ref="D15:F15"/>
    <mergeCell ref="L15:N15"/>
    <mergeCell ref="D16:F16"/>
    <mergeCell ref="L16:N16"/>
    <mergeCell ref="D17:F17"/>
    <mergeCell ref="D19:F19"/>
    <mergeCell ref="L19:N19"/>
    <mergeCell ref="D20:F20"/>
    <mergeCell ref="L20:N20"/>
    <mergeCell ref="D21:F21"/>
    <mergeCell ref="L21:N21"/>
    <mergeCell ref="D30:F30"/>
    <mergeCell ref="L30:N30"/>
    <mergeCell ref="D22:F22"/>
    <mergeCell ref="D23:F23"/>
    <mergeCell ref="K23:N23"/>
    <mergeCell ref="D24:E24"/>
    <mergeCell ref="C26:F26"/>
    <mergeCell ref="J26:N26"/>
    <mergeCell ref="D27:F27"/>
    <mergeCell ref="D28:F28"/>
    <mergeCell ref="K28:N28"/>
    <mergeCell ref="D29:F29"/>
    <mergeCell ref="L29:N29"/>
    <mergeCell ref="D37:F37"/>
    <mergeCell ref="L37:N37"/>
    <mergeCell ref="D31:F31"/>
    <mergeCell ref="L31:N31"/>
    <mergeCell ref="D32:F32"/>
    <mergeCell ref="L32:N32"/>
    <mergeCell ref="D33:F33"/>
    <mergeCell ref="L33:N33"/>
    <mergeCell ref="D34:F34"/>
    <mergeCell ref="D35:F35"/>
    <mergeCell ref="K35:N35"/>
    <mergeCell ref="D36:F36"/>
    <mergeCell ref="L36:N36"/>
    <mergeCell ref="D38:F38"/>
    <mergeCell ref="L38:N38"/>
    <mergeCell ref="D39:F39"/>
    <mergeCell ref="L39:N39"/>
    <mergeCell ref="D40:F40"/>
    <mergeCell ref="L40:N40"/>
    <mergeCell ref="J48:N48"/>
    <mergeCell ref="D41:F41"/>
    <mergeCell ref="D42:F42"/>
    <mergeCell ref="K42:N42"/>
    <mergeCell ref="C45:F45"/>
    <mergeCell ref="J45:N45"/>
    <mergeCell ref="J47:N47"/>
  </mergeCells>
  <pageMargins left="0.7" right="0.7" top="0.75" bottom="0.75" header="0.3" footer="0.3"/>
  <pageSetup scale="46" fitToHeight="0" orientation="portrait" r:id="rId1"/>
  <headerFooter>
    <oddHeader>&amp;C&amp;G</oddHeader>
  </headerFooter>
  <legacyDrawingHF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WVS47"/>
  <sheetViews>
    <sheetView view="pageBreakPreview" zoomScale="60" zoomScaleNormal="100" workbookViewId="0">
      <selection activeCell="E2" sqref="E2"/>
    </sheetView>
  </sheetViews>
  <sheetFormatPr baseColWidth="10" defaultColWidth="0" defaultRowHeight="15" zeroHeight="1"/>
  <cols>
    <col min="1" max="1" width="2.140625" style="48" customWidth="1"/>
    <col min="2" max="2" width="3" style="48" customWidth="1"/>
    <col min="3" max="3" width="23" style="48" customWidth="1"/>
    <col min="4" max="4" width="27.5703125" style="48" customWidth="1"/>
    <col min="5" max="9" width="21" style="191" customWidth="1"/>
    <col min="10" max="10" width="3" style="48" customWidth="1"/>
    <col min="11" max="11" width="2.5703125" style="48" customWidth="1"/>
    <col min="12" max="18" width="0" style="48" hidden="1" customWidth="1"/>
    <col min="19" max="256" width="11.42578125" style="48" hidden="1"/>
    <col min="257" max="257" width="2.140625" style="48" customWidth="1"/>
    <col min="258" max="258" width="3" style="48" customWidth="1"/>
    <col min="259" max="259" width="23" style="48" customWidth="1"/>
    <col min="260" max="260" width="27.5703125" style="48" customWidth="1"/>
    <col min="261" max="265" width="21" style="48" customWidth="1"/>
    <col min="266" max="266" width="3" style="48" customWidth="1"/>
    <col min="267" max="267" width="2.5703125" style="48" customWidth="1"/>
    <col min="268" max="274" width="11.42578125" style="48" hidden="1" customWidth="1"/>
    <col min="275" max="512" width="11.42578125" style="48" hidden="1"/>
    <col min="513" max="513" width="2.140625" style="48" customWidth="1"/>
    <col min="514" max="514" width="3" style="48" customWidth="1"/>
    <col min="515" max="515" width="23" style="48" customWidth="1"/>
    <col min="516" max="516" width="27.5703125" style="48" customWidth="1"/>
    <col min="517" max="521" width="21" style="48" customWidth="1"/>
    <col min="522" max="522" width="3" style="48" customWidth="1"/>
    <col min="523" max="523" width="2.5703125" style="48" customWidth="1"/>
    <col min="524" max="530" width="11.42578125" style="48" hidden="1" customWidth="1"/>
    <col min="531" max="768" width="11.42578125" style="48" hidden="1"/>
    <col min="769" max="769" width="2.140625" style="48" customWidth="1"/>
    <col min="770" max="770" width="3" style="48" customWidth="1"/>
    <col min="771" max="771" width="23" style="48" customWidth="1"/>
    <col min="772" max="772" width="27.5703125" style="48" customWidth="1"/>
    <col min="773" max="777" width="21" style="48" customWidth="1"/>
    <col min="778" max="778" width="3" style="48" customWidth="1"/>
    <col min="779" max="779" width="2.5703125" style="48" customWidth="1"/>
    <col min="780" max="786" width="11.42578125" style="48" hidden="1" customWidth="1"/>
    <col min="787" max="1024" width="11.42578125" style="48" hidden="1"/>
    <col min="1025" max="1025" width="2.140625" style="48" customWidth="1"/>
    <col min="1026" max="1026" width="3" style="48" customWidth="1"/>
    <col min="1027" max="1027" width="23" style="48" customWidth="1"/>
    <col min="1028" max="1028" width="27.5703125" style="48" customWidth="1"/>
    <col min="1029" max="1033" width="21" style="48" customWidth="1"/>
    <col min="1034" max="1034" width="3" style="48" customWidth="1"/>
    <col min="1035" max="1035" width="2.5703125" style="48" customWidth="1"/>
    <col min="1036" max="1042" width="11.42578125" style="48" hidden="1" customWidth="1"/>
    <col min="1043" max="1280" width="11.42578125" style="48" hidden="1"/>
    <col min="1281" max="1281" width="2.140625" style="48" customWidth="1"/>
    <col min="1282" max="1282" width="3" style="48" customWidth="1"/>
    <col min="1283" max="1283" width="23" style="48" customWidth="1"/>
    <col min="1284" max="1284" width="27.5703125" style="48" customWidth="1"/>
    <col min="1285" max="1289" width="21" style="48" customWidth="1"/>
    <col min="1290" max="1290" width="3" style="48" customWidth="1"/>
    <col min="1291" max="1291" width="2.5703125" style="48" customWidth="1"/>
    <col min="1292" max="1298" width="11.42578125" style="48" hidden="1" customWidth="1"/>
    <col min="1299" max="1536" width="11.42578125" style="48" hidden="1"/>
    <col min="1537" max="1537" width="2.140625" style="48" customWidth="1"/>
    <col min="1538" max="1538" width="3" style="48" customWidth="1"/>
    <col min="1539" max="1539" width="23" style="48" customWidth="1"/>
    <col min="1540" max="1540" width="27.5703125" style="48" customWidth="1"/>
    <col min="1541" max="1545" width="21" style="48" customWidth="1"/>
    <col min="1546" max="1546" width="3" style="48" customWidth="1"/>
    <col min="1547" max="1547" width="2.5703125" style="48" customWidth="1"/>
    <col min="1548" max="1554" width="11.42578125" style="48" hidden="1" customWidth="1"/>
    <col min="1555" max="1792" width="11.42578125" style="48" hidden="1"/>
    <col min="1793" max="1793" width="2.140625" style="48" customWidth="1"/>
    <col min="1794" max="1794" width="3" style="48" customWidth="1"/>
    <col min="1795" max="1795" width="23" style="48" customWidth="1"/>
    <col min="1796" max="1796" width="27.5703125" style="48" customWidth="1"/>
    <col min="1797" max="1801" width="21" style="48" customWidth="1"/>
    <col min="1802" max="1802" width="3" style="48" customWidth="1"/>
    <col min="1803" max="1803" width="2.5703125" style="48" customWidth="1"/>
    <col min="1804" max="1810" width="11.42578125" style="48" hidden="1" customWidth="1"/>
    <col min="1811" max="2048" width="11.42578125" style="48" hidden="1"/>
    <col min="2049" max="2049" width="2.140625" style="48" customWidth="1"/>
    <col min="2050" max="2050" width="3" style="48" customWidth="1"/>
    <col min="2051" max="2051" width="23" style="48" customWidth="1"/>
    <col min="2052" max="2052" width="27.5703125" style="48" customWidth="1"/>
    <col min="2053" max="2057" width="21" style="48" customWidth="1"/>
    <col min="2058" max="2058" width="3" style="48" customWidth="1"/>
    <col min="2059" max="2059" width="2.5703125" style="48" customWidth="1"/>
    <col min="2060" max="2066" width="11.42578125" style="48" hidden="1" customWidth="1"/>
    <col min="2067" max="2304" width="11.42578125" style="48" hidden="1"/>
    <col min="2305" max="2305" width="2.140625" style="48" customWidth="1"/>
    <col min="2306" max="2306" width="3" style="48" customWidth="1"/>
    <col min="2307" max="2307" width="23" style="48" customWidth="1"/>
    <col min="2308" max="2308" width="27.5703125" style="48" customWidth="1"/>
    <col min="2309" max="2313" width="21" style="48" customWidth="1"/>
    <col min="2314" max="2314" width="3" style="48" customWidth="1"/>
    <col min="2315" max="2315" width="2.5703125" style="48" customWidth="1"/>
    <col min="2316" max="2322" width="11.42578125" style="48" hidden="1" customWidth="1"/>
    <col min="2323" max="2560" width="11.42578125" style="48" hidden="1"/>
    <col min="2561" max="2561" width="2.140625" style="48" customWidth="1"/>
    <col min="2562" max="2562" width="3" style="48" customWidth="1"/>
    <col min="2563" max="2563" width="23" style="48" customWidth="1"/>
    <col min="2564" max="2564" width="27.5703125" style="48" customWidth="1"/>
    <col min="2565" max="2569" width="21" style="48" customWidth="1"/>
    <col min="2570" max="2570" width="3" style="48" customWidth="1"/>
    <col min="2571" max="2571" width="2.5703125" style="48" customWidth="1"/>
    <col min="2572" max="2578" width="11.42578125" style="48" hidden="1" customWidth="1"/>
    <col min="2579" max="2816" width="11.42578125" style="48" hidden="1"/>
    <col min="2817" max="2817" width="2.140625" style="48" customWidth="1"/>
    <col min="2818" max="2818" width="3" style="48" customWidth="1"/>
    <col min="2819" max="2819" width="23" style="48" customWidth="1"/>
    <col min="2820" max="2820" width="27.5703125" style="48" customWidth="1"/>
    <col min="2821" max="2825" width="21" style="48" customWidth="1"/>
    <col min="2826" max="2826" width="3" style="48" customWidth="1"/>
    <col min="2827" max="2827" width="2.5703125" style="48" customWidth="1"/>
    <col min="2828" max="2834" width="11.42578125" style="48" hidden="1" customWidth="1"/>
    <col min="2835" max="3072" width="11.42578125" style="48" hidden="1"/>
    <col min="3073" max="3073" width="2.140625" style="48" customWidth="1"/>
    <col min="3074" max="3074" width="3" style="48" customWidth="1"/>
    <col min="3075" max="3075" width="23" style="48" customWidth="1"/>
    <col min="3076" max="3076" width="27.5703125" style="48" customWidth="1"/>
    <col min="3077" max="3081" width="21" style="48" customWidth="1"/>
    <col min="3082" max="3082" width="3" style="48" customWidth="1"/>
    <col min="3083" max="3083" width="2.5703125" style="48" customWidth="1"/>
    <col min="3084" max="3090" width="11.42578125" style="48" hidden="1" customWidth="1"/>
    <col min="3091" max="3328" width="11.42578125" style="48" hidden="1"/>
    <col min="3329" max="3329" width="2.140625" style="48" customWidth="1"/>
    <col min="3330" max="3330" width="3" style="48" customWidth="1"/>
    <col min="3331" max="3331" width="23" style="48" customWidth="1"/>
    <col min="3332" max="3332" width="27.5703125" style="48" customWidth="1"/>
    <col min="3333" max="3337" width="21" style="48" customWidth="1"/>
    <col min="3338" max="3338" width="3" style="48" customWidth="1"/>
    <col min="3339" max="3339" width="2.5703125" style="48" customWidth="1"/>
    <col min="3340" max="3346" width="11.42578125" style="48" hidden="1" customWidth="1"/>
    <col min="3347" max="3584" width="11.42578125" style="48" hidden="1"/>
    <col min="3585" max="3585" width="2.140625" style="48" customWidth="1"/>
    <col min="3586" max="3586" width="3" style="48" customWidth="1"/>
    <col min="3587" max="3587" width="23" style="48" customWidth="1"/>
    <col min="3588" max="3588" width="27.5703125" style="48" customWidth="1"/>
    <col min="3589" max="3593" width="21" style="48" customWidth="1"/>
    <col min="3594" max="3594" width="3" style="48" customWidth="1"/>
    <col min="3595" max="3595" width="2.5703125" style="48" customWidth="1"/>
    <col min="3596" max="3602" width="11.42578125" style="48" hidden="1" customWidth="1"/>
    <col min="3603" max="3840" width="11.42578125" style="48" hidden="1"/>
    <col min="3841" max="3841" width="2.140625" style="48" customWidth="1"/>
    <col min="3842" max="3842" width="3" style="48" customWidth="1"/>
    <col min="3843" max="3843" width="23" style="48" customWidth="1"/>
    <col min="3844" max="3844" width="27.5703125" style="48" customWidth="1"/>
    <col min="3845" max="3849" width="21" style="48" customWidth="1"/>
    <col min="3850" max="3850" width="3" style="48" customWidth="1"/>
    <col min="3851" max="3851" width="2.5703125" style="48" customWidth="1"/>
    <col min="3852" max="3858" width="11.42578125" style="48" hidden="1" customWidth="1"/>
    <col min="3859" max="4096" width="11.42578125" style="48" hidden="1"/>
    <col min="4097" max="4097" width="2.140625" style="48" customWidth="1"/>
    <col min="4098" max="4098" width="3" style="48" customWidth="1"/>
    <col min="4099" max="4099" width="23" style="48" customWidth="1"/>
    <col min="4100" max="4100" width="27.5703125" style="48" customWidth="1"/>
    <col min="4101" max="4105" width="21" style="48" customWidth="1"/>
    <col min="4106" max="4106" width="3" style="48" customWidth="1"/>
    <col min="4107" max="4107" width="2.5703125" style="48" customWidth="1"/>
    <col min="4108" max="4114" width="11.42578125" style="48" hidden="1" customWidth="1"/>
    <col min="4115" max="4352" width="11.42578125" style="48" hidden="1"/>
    <col min="4353" max="4353" width="2.140625" style="48" customWidth="1"/>
    <col min="4354" max="4354" width="3" style="48" customWidth="1"/>
    <col min="4355" max="4355" width="23" style="48" customWidth="1"/>
    <col min="4356" max="4356" width="27.5703125" style="48" customWidth="1"/>
    <col min="4357" max="4361" width="21" style="48" customWidth="1"/>
    <col min="4362" max="4362" width="3" style="48" customWidth="1"/>
    <col min="4363" max="4363" width="2.5703125" style="48" customWidth="1"/>
    <col min="4364" max="4370" width="11.42578125" style="48" hidden="1" customWidth="1"/>
    <col min="4371" max="4608" width="11.42578125" style="48" hidden="1"/>
    <col min="4609" max="4609" width="2.140625" style="48" customWidth="1"/>
    <col min="4610" max="4610" width="3" style="48" customWidth="1"/>
    <col min="4611" max="4611" width="23" style="48" customWidth="1"/>
    <col min="4612" max="4612" width="27.5703125" style="48" customWidth="1"/>
    <col min="4613" max="4617" width="21" style="48" customWidth="1"/>
    <col min="4618" max="4618" width="3" style="48" customWidth="1"/>
    <col min="4619" max="4619" width="2.5703125" style="48" customWidth="1"/>
    <col min="4620" max="4626" width="11.42578125" style="48" hidden="1" customWidth="1"/>
    <col min="4627" max="4864" width="11.42578125" style="48" hidden="1"/>
    <col min="4865" max="4865" width="2.140625" style="48" customWidth="1"/>
    <col min="4866" max="4866" width="3" style="48" customWidth="1"/>
    <col min="4867" max="4867" width="23" style="48" customWidth="1"/>
    <col min="4868" max="4868" width="27.5703125" style="48" customWidth="1"/>
    <col min="4869" max="4873" width="21" style="48" customWidth="1"/>
    <col min="4874" max="4874" width="3" style="48" customWidth="1"/>
    <col min="4875" max="4875" width="2.5703125" style="48" customWidth="1"/>
    <col min="4876" max="4882" width="11.42578125" style="48" hidden="1" customWidth="1"/>
    <col min="4883" max="5120" width="11.42578125" style="48" hidden="1"/>
    <col min="5121" max="5121" width="2.140625" style="48" customWidth="1"/>
    <col min="5122" max="5122" width="3" style="48" customWidth="1"/>
    <col min="5123" max="5123" width="23" style="48" customWidth="1"/>
    <col min="5124" max="5124" width="27.5703125" style="48" customWidth="1"/>
    <col min="5125" max="5129" width="21" style="48" customWidth="1"/>
    <col min="5130" max="5130" width="3" style="48" customWidth="1"/>
    <col min="5131" max="5131" width="2.5703125" style="48" customWidth="1"/>
    <col min="5132" max="5138" width="11.42578125" style="48" hidden="1" customWidth="1"/>
    <col min="5139" max="5376" width="11.42578125" style="48" hidden="1"/>
    <col min="5377" max="5377" width="2.140625" style="48" customWidth="1"/>
    <col min="5378" max="5378" width="3" style="48" customWidth="1"/>
    <col min="5379" max="5379" width="23" style="48" customWidth="1"/>
    <col min="5380" max="5380" width="27.5703125" style="48" customWidth="1"/>
    <col min="5381" max="5385" width="21" style="48" customWidth="1"/>
    <col min="5386" max="5386" width="3" style="48" customWidth="1"/>
    <col min="5387" max="5387" width="2.5703125" style="48" customWidth="1"/>
    <col min="5388" max="5394" width="11.42578125" style="48" hidden="1" customWidth="1"/>
    <col min="5395" max="5632" width="11.42578125" style="48" hidden="1"/>
    <col min="5633" max="5633" width="2.140625" style="48" customWidth="1"/>
    <col min="5634" max="5634" width="3" style="48" customWidth="1"/>
    <col min="5635" max="5635" width="23" style="48" customWidth="1"/>
    <col min="5636" max="5636" width="27.5703125" style="48" customWidth="1"/>
    <col min="5637" max="5641" width="21" style="48" customWidth="1"/>
    <col min="5642" max="5642" width="3" style="48" customWidth="1"/>
    <col min="5643" max="5643" width="2.5703125" style="48" customWidth="1"/>
    <col min="5644" max="5650" width="11.42578125" style="48" hidden="1" customWidth="1"/>
    <col min="5651" max="5888" width="11.42578125" style="48" hidden="1"/>
    <col min="5889" max="5889" width="2.140625" style="48" customWidth="1"/>
    <col min="5890" max="5890" width="3" style="48" customWidth="1"/>
    <col min="5891" max="5891" width="23" style="48" customWidth="1"/>
    <col min="5892" max="5892" width="27.5703125" style="48" customWidth="1"/>
    <col min="5893" max="5897" width="21" style="48" customWidth="1"/>
    <col min="5898" max="5898" width="3" style="48" customWidth="1"/>
    <col min="5899" max="5899" width="2.5703125" style="48" customWidth="1"/>
    <col min="5900" max="5906" width="11.42578125" style="48" hidden="1" customWidth="1"/>
    <col min="5907" max="6144" width="11.42578125" style="48" hidden="1"/>
    <col min="6145" max="6145" width="2.140625" style="48" customWidth="1"/>
    <col min="6146" max="6146" width="3" style="48" customWidth="1"/>
    <col min="6147" max="6147" width="23" style="48" customWidth="1"/>
    <col min="6148" max="6148" width="27.5703125" style="48" customWidth="1"/>
    <col min="6149" max="6153" width="21" style="48" customWidth="1"/>
    <col min="6154" max="6154" width="3" style="48" customWidth="1"/>
    <col min="6155" max="6155" width="2.5703125" style="48" customWidth="1"/>
    <col min="6156" max="6162" width="11.42578125" style="48" hidden="1" customWidth="1"/>
    <col min="6163" max="6400" width="11.42578125" style="48" hidden="1"/>
    <col min="6401" max="6401" width="2.140625" style="48" customWidth="1"/>
    <col min="6402" max="6402" width="3" style="48" customWidth="1"/>
    <col min="6403" max="6403" width="23" style="48" customWidth="1"/>
    <col min="6404" max="6404" width="27.5703125" style="48" customWidth="1"/>
    <col min="6405" max="6409" width="21" style="48" customWidth="1"/>
    <col min="6410" max="6410" width="3" style="48" customWidth="1"/>
    <col min="6411" max="6411" width="2.5703125" style="48" customWidth="1"/>
    <col min="6412" max="6418" width="11.42578125" style="48" hidden="1" customWidth="1"/>
    <col min="6419" max="6656" width="11.42578125" style="48" hidden="1"/>
    <col min="6657" max="6657" width="2.140625" style="48" customWidth="1"/>
    <col min="6658" max="6658" width="3" style="48" customWidth="1"/>
    <col min="6659" max="6659" width="23" style="48" customWidth="1"/>
    <col min="6660" max="6660" width="27.5703125" style="48" customWidth="1"/>
    <col min="6661" max="6665" width="21" style="48" customWidth="1"/>
    <col min="6666" max="6666" width="3" style="48" customWidth="1"/>
    <col min="6667" max="6667" width="2.5703125" style="48" customWidth="1"/>
    <col min="6668" max="6674" width="11.42578125" style="48" hidden="1" customWidth="1"/>
    <col min="6675" max="6912" width="11.42578125" style="48" hidden="1"/>
    <col min="6913" max="6913" width="2.140625" style="48" customWidth="1"/>
    <col min="6914" max="6914" width="3" style="48" customWidth="1"/>
    <col min="6915" max="6915" width="23" style="48" customWidth="1"/>
    <col min="6916" max="6916" width="27.5703125" style="48" customWidth="1"/>
    <col min="6917" max="6921" width="21" style="48" customWidth="1"/>
    <col min="6922" max="6922" width="3" style="48" customWidth="1"/>
    <col min="6923" max="6923" width="2.5703125" style="48" customWidth="1"/>
    <col min="6924" max="6930" width="11.42578125" style="48" hidden="1" customWidth="1"/>
    <col min="6931" max="7168" width="11.42578125" style="48" hidden="1"/>
    <col min="7169" max="7169" width="2.140625" style="48" customWidth="1"/>
    <col min="7170" max="7170" width="3" style="48" customWidth="1"/>
    <col min="7171" max="7171" width="23" style="48" customWidth="1"/>
    <col min="7172" max="7172" width="27.5703125" style="48" customWidth="1"/>
    <col min="7173" max="7177" width="21" style="48" customWidth="1"/>
    <col min="7178" max="7178" width="3" style="48" customWidth="1"/>
    <col min="7179" max="7179" width="2.5703125" style="48" customWidth="1"/>
    <col min="7180" max="7186" width="11.42578125" style="48" hidden="1" customWidth="1"/>
    <col min="7187" max="7424" width="11.42578125" style="48" hidden="1"/>
    <col min="7425" max="7425" width="2.140625" style="48" customWidth="1"/>
    <col min="7426" max="7426" width="3" style="48" customWidth="1"/>
    <col min="7427" max="7427" width="23" style="48" customWidth="1"/>
    <col min="7428" max="7428" width="27.5703125" style="48" customWidth="1"/>
    <col min="7429" max="7433" width="21" style="48" customWidth="1"/>
    <col min="7434" max="7434" width="3" style="48" customWidth="1"/>
    <col min="7435" max="7435" width="2.5703125" style="48" customWidth="1"/>
    <col min="7436" max="7442" width="11.42578125" style="48" hidden="1" customWidth="1"/>
    <col min="7443" max="7680" width="11.42578125" style="48" hidden="1"/>
    <col min="7681" max="7681" width="2.140625" style="48" customWidth="1"/>
    <col min="7682" max="7682" width="3" style="48" customWidth="1"/>
    <col min="7683" max="7683" width="23" style="48" customWidth="1"/>
    <col min="7684" max="7684" width="27.5703125" style="48" customWidth="1"/>
    <col min="7685" max="7689" width="21" style="48" customWidth="1"/>
    <col min="7690" max="7690" width="3" style="48" customWidth="1"/>
    <col min="7691" max="7691" width="2.5703125" style="48" customWidth="1"/>
    <col min="7692" max="7698" width="11.42578125" style="48" hidden="1" customWidth="1"/>
    <col min="7699" max="7936" width="11.42578125" style="48" hidden="1"/>
    <col min="7937" max="7937" width="2.140625" style="48" customWidth="1"/>
    <col min="7938" max="7938" width="3" style="48" customWidth="1"/>
    <col min="7939" max="7939" width="23" style="48" customWidth="1"/>
    <col min="7940" max="7940" width="27.5703125" style="48" customWidth="1"/>
    <col min="7941" max="7945" width="21" style="48" customWidth="1"/>
    <col min="7946" max="7946" width="3" style="48" customWidth="1"/>
    <col min="7947" max="7947" width="2.5703125" style="48" customWidth="1"/>
    <col min="7948" max="7954" width="11.42578125" style="48" hidden="1" customWidth="1"/>
    <col min="7955" max="8192" width="11.42578125" style="48" hidden="1"/>
    <col min="8193" max="8193" width="2.140625" style="48" customWidth="1"/>
    <col min="8194" max="8194" width="3" style="48" customWidth="1"/>
    <col min="8195" max="8195" width="23" style="48" customWidth="1"/>
    <col min="8196" max="8196" width="27.5703125" style="48" customWidth="1"/>
    <col min="8197" max="8201" width="21" style="48" customWidth="1"/>
    <col min="8202" max="8202" width="3" style="48" customWidth="1"/>
    <col min="8203" max="8203" width="2.5703125" style="48" customWidth="1"/>
    <col min="8204" max="8210" width="11.42578125" style="48" hidden="1" customWidth="1"/>
    <col min="8211" max="8448" width="11.42578125" style="48" hidden="1"/>
    <col min="8449" max="8449" width="2.140625" style="48" customWidth="1"/>
    <col min="8450" max="8450" width="3" style="48" customWidth="1"/>
    <col min="8451" max="8451" width="23" style="48" customWidth="1"/>
    <col min="8452" max="8452" width="27.5703125" style="48" customWidth="1"/>
    <col min="8453" max="8457" width="21" style="48" customWidth="1"/>
    <col min="8458" max="8458" width="3" style="48" customWidth="1"/>
    <col min="8459" max="8459" width="2.5703125" style="48" customWidth="1"/>
    <col min="8460" max="8466" width="11.42578125" style="48" hidden="1" customWidth="1"/>
    <col min="8467" max="8704" width="11.42578125" style="48" hidden="1"/>
    <col min="8705" max="8705" width="2.140625" style="48" customWidth="1"/>
    <col min="8706" max="8706" width="3" style="48" customWidth="1"/>
    <col min="8707" max="8707" width="23" style="48" customWidth="1"/>
    <col min="8708" max="8708" width="27.5703125" style="48" customWidth="1"/>
    <col min="8709" max="8713" width="21" style="48" customWidth="1"/>
    <col min="8714" max="8714" width="3" style="48" customWidth="1"/>
    <col min="8715" max="8715" width="2.5703125" style="48" customWidth="1"/>
    <col min="8716" max="8722" width="11.42578125" style="48" hidden="1" customWidth="1"/>
    <col min="8723" max="8960" width="11.42578125" style="48" hidden="1"/>
    <col min="8961" max="8961" width="2.140625" style="48" customWidth="1"/>
    <col min="8962" max="8962" width="3" style="48" customWidth="1"/>
    <col min="8963" max="8963" width="23" style="48" customWidth="1"/>
    <col min="8964" max="8964" width="27.5703125" style="48" customWidth="1"/>
    <col min="8965" max="8969" width="21" style="48" customWidth="1"/>
    <col min="8970" max="8970" width="3" style="48" customWidth="1"/>
    <col min="8971" max="8971" width="2.5703125" style="48" customWidth="1"/>
    <col min="8972" max="8978" width="11.42578125" style="48" hidden="1" customWidth="1"/>
    <col min="8979" max="9216" width="11.42578125" style="48" hidden="1"/>
    <col min="9217" max="9217" width="2.140625" style="48" customWidth="1"/>
    <col min="9218" max="9218" width="3" style="48" customWidth="1"/>
    <col min="9219" max="9219" width="23" style="48" customWidth="1"/>
    <col min="9220" max="9220" width="27.5703125" style="48" customWidth="1"/>
    <col min="9221" max="9225" width="21" style="48" customWidth="1"/>
    <col min="9226" max="9226" width="3" style="48" customWidth="1"/>
    <col min="9227" max="9227" width="2.5703125" style="48" customWidth="1"/>
    <col min="9228" max="9234" width="11.42578125" style="48" hidden="1" customWidth="1"/>
    <col min="9235" max="9472" width="11.42578125" style="48" hidden="1"/>
    <col min="9473" max="9473" width="2.140625" style="48" customWidth="1"/>
    <col min="9474" max="9474" width="3" style="48" customWidth="1"/>
    <col min="9475" max="9475" width="23" style="48" customWidth="1"/>
    <col min="9476" max="9476" width="27.5703125" style="48" customWidth="1"/>
    <col min="9477" max="9481" width="21" style="48" customWidth="1"/>
    <col min="9482" max="9482" width="3" style="48" customWidth="1"/>
    <col min="9483" max="9483" width="2.5703125" style="48" customWidth="1"/>
    <col min="9484" max="9490" width="11.42578125" style="48" hidden="1" customWidth="1"/>
    <col min="9491" max="9728" width="11.42578125" style="48" hidden="1"/>
    <col min="9729" max="9729" width="2.140625" style="48" customWidth="1"/>
    <col min="9730" max="9730" width="3" style="48" customWidth="1"/>
    <col min="9731" max="9731" width="23" style="48" customWidth="1"/>
    <col min="9732" max="9732" width="27.5703125" style="48" customWidth="1"/>
    <col min="9733" max="9737" width="21" style="48" customWidth="1"/>
    <col min="9738" max="9738" width="3" style="48" customWidth="1"/>
    <col min="9739" max="9739" width="2.5703125" style="48" customWidth="1"/>
    <col min="9740" max="9746" width="11.42578125" style="48" hidden="1" customWidth="1"/>
    <col min="9747" max="9984" width="11.42578125" style="48" hidden="1"/>
    <col min="9985" max="9985" width="2.140625" style="48" customWidth="1"/>
    <col min="9986" max="9986" width="3" style="48" customWidth="1"/>
    <col min="9987" max="9987" width="23" style="48" customWidth="1"/>
    <col min="9988" max="9988" width="27.5703125" style="48" customWidth="1"/>
    <col min="9989" max="9993" width="21" style="48" customWidth="1"/>
    <col min="9994" max="9994" width="3" style="48" customWidth="1"/>
    <col min="9995" max="9995" width="2.5703125" style="48" customWidth="1"/>
    <col min="9996" max="10002" width="11.42578125" style="48" hidden="1" customWidth="1"/>
    <col min="10003" max="10240" width="11.42578125" style="48" hidden="1"/>
    <col min="10241" max="10241" width="2.140625" style="48" customWidth="1"/>
    <col min="10242" max="10242" width="3" style="48" customWidth="1"/>
    <col min="10243" max="10243" width="23" style="48" customWidth="1"/>
    <col min="10244" max="10244" width="27.5703125" style="48" customWidth="1"/>
    <col min="10245" max="10249" width="21" style="48" customWidth="1"/>
    <col min="10250" max="10250" width="3" style="48" customWidth="1"/>
    <col min="10251" max="10251" width="2.5703125" style="48" customWidth="1"/>
    <col min="10252" max="10258" width="11.42578125" style="48" hidden="1" customWidth="1"/>
    <col min="10259" max="10496" width="11.42578125" style="48" hidden="1"/>
    <col min="10497" max="10497" width="2.140625" style="48" customWidth="1"/>
    <col min="10498" max="10498" width="3" style="48" customWidth="1"/>
    <col min="10499" max="10499" width="23" style="48" customWidth="1"/>
    <col min="10500" max="10500" width="27.5703125" style="48" customWidth="1"/>
    <col min="10501" max="10505" width="21" style="48" customWidth="1"/>
    <col min="10506" max="10506" width="3" style="48" customWidth="1"/>
    <col min="10507" max="10507" width="2.5703125" style="48" customWidth="1"/>
    <col min="10508" max="10514" width="11.42578125" style="48" hidden="1" customWidth="1"/>
    <col min="10515" max="10752" width="11.42578125" style="48" hidden="1"/>
    <col min="10753" max="10753" width="2.140625" style="48" customWidth="1"/>
    <col min="10754" max="10754" width="3" style="48" customWidth="1"/>
    <col min="10755" max="10755" width="23" style="48" customWidth="1"/>
    <col min="10756" max="10756" width="27.5703125" style="48" customWidth="1"/>
    <col min="10757" max="10761" width="21" style="48" customWidth="1"/>
    <col min="10762" max="10762" width="3" style="48" customWidth="1"/>
    <col min="10763" max="10763" width="2.5703125" style="48" customWidth="1"/>
    <col min="10764" max="10770" width="11.42578125" style="48" hidden="1" customWidth="1"/>
    <col min="10771" max="11008" width="11.42578125" style="48" hidden="1"/>
    <col min="11009" max="11009" width="2.140625" style="48" customWidth="1"/>
    <col min="11010" max="11010" width="3" style="48" customWidth="1"/>
    <col min="11011" max="11011" width="23" style="48" customWidth="1"/>
    <col min="11012" max="11012" width="27.5703125" style="48" customWidth="1"/>
    <col min="11013" max="11017" width="21" style="48" customWidth="1"/>
    <col min="11018" max="11018" width="3" style="48" customWidth="1"/>
    <col min="11019" max="11019" width="2.5703125" style="48" customWidth="1"/>
    <col min="11020" max="11026" width="11.42578125" style="48" hidden="1" customWidth="1"/>
    <col min="11027" max="11264" width="11.42578125" style="48" hidden="1"/>
    <col min="11265" max="11265" width="2.140625" style="48" customWidth="1"/>
    <col min="11266" max="11266" width="3" style="48" customWidth="1"/>
    <col min="11267" max="11267" width="23" style="48" customWidth="1"/>
    <col min="11268" max="11268" width="27.5703125" style="48" customWidth="1"/>
    <col min="11269" max="11273" width="21" style="48" customWidth="1"/>
    <col min="11274" max="11274" width="3" style="48" customWidth="1"/>
    <col min="11275" max="11275" width="2.5703125" style="48" customWidth="1"/>
    <col min="11276" max="11282" width="11.42578125" style="48" hidden="1" customWidth="1"/>
    <col min="11283" max="11520" width="11.42578125" style="48" hidden="1"/>
    <col min="11521" max="11521" width="2.140625" style="48" customWidth="1"/>
    <col min="11522" max="11522" width="3" style="48" customWidth="1"/>
    <col min="11523" max="11523" width="23" style="48" customWidth="1"/>
    <col min="11524" max="11524" width="27.5703125" style="48" customWidth="1"/>
    <col min="11525" max="11529" width="21" style="48" customWidth="1"/>
    <col min="11530" max="11530" width="3" style="48" customWidth="1"/>
    <col min="11531" max="11531" width="2.5703125" style="48" customWidth="1"/>
    <col min="11532" max="11538" width="11.42578125" style="48" hidden="1" customWidth="1"/>
    <col min="11539" max="11776" width="11.42578125" style="48" hidden="1"/>
    <col min="11777" max="11777" width="2.140625" style="48" customWidth="1"/>
    <col min="11778" max="11778" width="3" style="48" customWidth="1"/>
    <col min="11779" max="11779" width="23" style="48" customWidth="1"/>
    <col min="11780" max="11780" width="27.5703125" style="48" customWidth="1"/>
    <col min="11781" max="11785" width="21" style="48" customWidth="1"/>
    <col min="11786" max="11786" width="3" style="48" customWidth="1"/>
    <col min="11787" max="11787" width="2.5703125" style="48" customWidth="1"/>
    <col min="11788" max="11794" width="11.42578125" style="48" hidden="1" customWidth="1"/>
    <col min="11795" max="12032" width="11.42578125" style="48" hidden="1"/>
    <col min="12033" max="12033" width="2.140625" style="48" customWidth="1"/>
    <col min="12034" max="12034" width="3" style="48" customWidth="1"/>
    <col min="12035" max="12035" width="23" style="48" customWidth="1"/>
    <col min="12036" max="12036" width="27.5703125" style="48" customWidth="1"/>
    <col min="12037" max="12041" width="21" style="48" customWidth="1"/>
    <col min="12042" max="12042" width="3" style="48" customWidth="1"/>
    <col min="12043" max="12043" width="2.5703125" style="48" customWidth="1"/>
    <col min="12044" max="12050" width="11.42578125" style="48" hidden="1" customWidth="1"/>
    <col min="12051" max="12288" width="11.42578125" style="48" hidden="1"/>
    <col min="12289" max="12289" width="2.140625" style="48" customWidth="1"/>
    <col min="12290" max="12290" width="3" style="48" customWidth="1"/>
    <col min="12291" max="12291" width="23" style="48" customWidth="1"/>
    <col min="12292" max="12292" width="27.5703125" style="48" customWidth="1"/>
    <col min="12293" max="12297" width="21" style="48" customWidth="1"/>
    <col min="12298" max="12298" width="3" style="48" customWidth="1"/>
    <col min="12299" max="12299" width="2.5703125" style="48" customWidth="1"/>
    <col min="12300" max="12306" width="11.42578125" style="48" hidden="1" customWidth="1"/>
    <col min="12307" max="12544" width="11.42578125" style="48" hidden="1"/>
    <col min="12545" max="12545" width="2.140625" style="48" customWidth="1"/>
    <col min="12546" max="12546" width="3" style="48" customWidth="1"/>
    <col min="12547" max="12547" width="23" style="48" customWidth="1"/>
    <col min="12548" max="12548" width="27.5703125" style="48" customWidth="1"/>
    <col min="12549" max="12553" width="21" style="48" customWidth="1"/>
    <col min="12554" max="12554" width="3" style="48" customWidth="1"/>
    <col min="12555" max="12555" width="2.5703125" style="48" customWidth="1"/>
    <col min="12556" max="12562" width="11.42578125" style="48" hidden="1" customWidth="1"/>
    <col min="12563" max="12800" width="11.42578125" style="48" hidden="1"/>
    <col min="12801" max="12801" width="2.140625" style="48" customWidth="1"/>
    <col min="12802" max="12802" width="3" style="48" customWidth="1"/>
    <col min="12803" max="12803" width="23" style="48" customWidth="1"/>
    <col min="12804" max="12804" width="27.5703125" style="48" customWidth="1"/>
    <col min="12805" max="12809" width="21" style="48" customWidth="1"/>
    <col min="12810" max="12810" width="3" style="48" customWidth="1"/>
    <col min="12811" max="12811" width="2.5703125" style="48" customWidth="1"/>
    <col min="12812" max="12818" width="11.42578125" style="48" hidden="1" customWidth="1"/>
    <col min="12819" max="13056" width="11.42578125" style="48" hidden="1"/>
    <col min="13057" max="13057" width="2.140625" style="48" customWidth="1"/>
    <col min="13058" max="13058" width="3" style="48" customWidth="1"/>
    <col min="13059" max="13059" width="23" style="48" customWidth="1"/>
    <col min="13060" max="13060" width="27.5703125" style="48" customWidth="1"/>
    <col min="13061" max="13065" width="21" style="48" customWidth="1"/>
    <col min="13066" max="13066" width="3" style="48" customWidth="1"/>
    <col min="13067" max="13067" width="2.5703125" style="48" customWidth="1"/>
    <col min="13068" max="13074" width="11.42578125" style="48" hidden="1" customWidth="1"/>
    <col min="13075" max="13312" width="11.42578125" style="48" hidden="1"/>
    <col min="13313" max="13313" width="2.140625" style="48" customWidth="1"/>
    <col min="13314" max="13314" width="3" style="48" customWidth="1"/>
    <col min="13315" max="13315" width="23" style="48" customWidth="1"/>
    <col min="13316" max="13316" width="27.5703125" style="48" customWidth="1"/>
    <col min="13317" max="13321" width="21" style="48" customWidth="1"/>
    <col min="13322" max="13322" width="3" style="48" customWidth="1"/>
    <col min="13323" max="13323" width="2.5703125" style="48" customWidth="1"/>
    <col min="13324" max="13330" width="11.42578125" style="48" hidden="1" customWidth="1"/>
    <col min="13331" max="13568" width="11.42578125" style="48" hidden="1"/>
    <col min="13569" max="13569" width="2.140625" style="48" customWidth="1"/>
    <col min="13570" max="13570" width="3" style="48" customWidth="1"/>
    <col min="13571" max="13571" width="23" style="48" customWidth="1"/>
    <col min="13572" max="13572" width="27.5703125" style="48" customWidth="1"/>
    <col min="13573" max="13577" width="21" style="48" customWidth="1"/>
    <col min="13578" max="13578" width="3" style="48" customWidth="1"/>
    <col min="13579" max="13579" width="2.5703125" style="48" customWidth="1"/>
    <col min="13580" max="13586" width="11.42578125" style="48" hidden="1" customWidth="1"/>
    <col min="13587" max="13824" width="11.42578125" style="48" hidden="1"/>
    <col min="13825" max="13825" width="2.140625" style="48" customWidth="1"/>
    <col min="13826" max="13826" width="3" style="48" customWidth="1"/>
    <col min="13827" max="13827" width="23" style="48" customWidth="1"/>
    <col min="13828" max="13828" width="27.5703125" style="48" customWidth="1"/>
    <col min="13829" max="13833" width="21" style="48" customWidth="1"/>
    <col min="13834" max="13834" width="3" style="48" customWidth="1"/>
    <col min="13835" max="13835" width="2.5703125" style="48" customWidth="1"/>
    <col min="13836" max="13842" width="11.42578125" style="48" hidden="1" customWidth="1"/>
    <col min="13843" max="14080" width="11.42578125" style="48" hidden="1"/>
    <col min="14081" max="14081" width="2.140625" style="48" customWidth="1"/>
    <col min="14082" max="14082" width="3" style="48" customWidth="1"/>
    <col min="14083" max="14083" width="23" style="48" customWidth="1"/>
    <col min="14084" max="14084" width="27.5703125" style="48" customWidth="1"/>
    <col min="14085" max="14089" width="21" style="48" customWidth="1"/>
    <col min="14090" max="14090" width="3" style="48" customWidth="1"/>
    <col min="14091" max="14091" width="2.5703125" style="48" customWidth="1"/>
    <col min="14092" max="14098" width="11.42578125" style="48" hidden="1" customWidth="1"/>
    <col min="14099" max="14336" width="11.42578125" style="48" hidden="1"/>
    <col min="14337" max="14337" width="2.140625" style="48" customWidth="1"/>
    <col min="14338" max="14338" width="3" style="48" customWidth="1"/>
    <col min="14339" max="14339" width="23" style="48" customWidth="1"/>
    <col min="14340" max="14340" width="27.5703125" style="48" customWidth="1"/>
    <col min="14341" max="14345" width="21" style="48" customWidth="1"/>
    <col min="14346" max="14346" width="3" style="48" customWidth="1"/>
    <col min="14347" max="14347" width="2.5703125" style="48" customWidth="1"/>
    <col min="14348" max="14354" width="11.42578125" style="48" hidden="1" customWidth="1"/>
    <col min="14355" max="14592" width="11.42578125" style="48" hidden="1"/>
    <col min="14593" max="14593" width="2.140625" style="48" customWidth="1"/>
    <col min="14594" max="14594" width="3" style="48" customWidth="1"/>
    <col min="14595" max="14595" width="23" style="48" customWidth="1"/>
    <col min="14596" max="14596" width="27.5703125" style="48" customWidth="1"/>
    <col min="14597" max="14601" width="21" style="48" customWidth="1"/>
    <col min="14602" max="14602" width="3" style="48" customWidth="1"/>
    <col min="14603" max="14603" width="2.5703125" style="48" customWidth="1"/>
    <col min="14604" max="14610" width="11.42578125" style="48" hidden="1" customWidth="1"/>
    <col min="14611" max="14848" width="11.42578125" style="48" hidden="1"/>
    <col min="14849" max="14849" width="2.140625" style="48" customWidth="1"/>
    <col min="14850" max="14850" width="3" style="48" customWidth="1"/>
    <col min="14851" max="14851" width="23" style="48" customWidth="1"/>
    <col min="14852" max="14852" width="27.5703125" style="48" customWidth="1"/>
    <col min="14853" max="14857" width="21" style="48" customWidth="1"/>
    <col min="14858" max="14858" width="3" style="48" customWidth="1"/>
    <col min="14859" max="14859" width="2.5703125" style="48" customWidth="1"/>
    <col min="14860" max="14866" width="11.42578125" style="48" hidden="1" customWidth="1"/>
    <col min="14867" max="15104" width="11.42578125" style="48" hidden="1"/>
    <col min="15105" max="15105" width="2.140625" style="48" customWidth="1"/>
    <col min="15106" max="15106" width="3" style="48" customWidth="1"/>
    <col min="15107" max="15107" width="23" style="48" customWidth="1"/>
    <col min="15108" max="15108" width="27.5703125" style="48" customWidth="1"/>
    <col min="15109" max="15113" width="21" style="48" customWidth="1"/>
    <col min="15114" max="15114" width="3" style="48" customWidth="1"/>
    <col min="15115" max="15115" width="2.5703125" style="48" customWidth="1"/>
    <col min="15116" max="15122" width="11.42578125" style="48" hidden="1" customWidth="1"/>
    <col min="15123" max="15360" width="11.42578125" style="48" hidden="1"/>
    <col min="15361" max="15361" width="2.140625" style="48" customWidth="1"/>
    <col min="15362" max="15362" width="3" style="48" customWidth="1"/>
    <col min="15363" max="15363" width="23" style="48" customWidth="1"/>
    <col min="15364" max="15364" width="27.5703125" style="48" customWidth="1"/>
    <col min="15365" max="15369" width="21" style="48" customWidth="1"/>
    <col min="15370" max="15370" width="3" style="48" customWidth="1"/>
    <col min="15371" max="15371" width="2.5703125" style="48" customWidth="1"/>
    <col min="15372" max="15378" width="11.42578125" style="48" hidden="1" customWidth="1"/>
    <col min="15379" max="15616" width="11.42578125" style="48" hidden="1"/>
    <col min="15617" max="15617" width="2.140625" style="48" customWidth="1"/>
    <col min="15618" max="15618" width="3" style="48" customWidth="1"/>
    <col min="15619" max="15619" width="23" style="48" customWidth="1"/>
    <col min="15620" max="15620" width="27.5703125" style="48" customWidth="1"/>
    <col min="15621" max="15625" width="21" style="48" customWidth="1"/>
    <col min="15626" max="15626" width="3" style="48" customWidth="1"/>
    <col min="15627" max="15627" width="2.5703125" style="48" customWidth="1"/>
    <col min="15628" max="15634" width="11.42578125" style="48" hidden="1" customWidth="1"/>
    <col min="15635" max="15872" width="11.42578125" style="48" hidden="1"/>
    <col min="15873" max="15873" width="2.140625" style="48" customWidth="1"/>
    <col min="15874" max="15874" width="3" style="48" customWidth="1"/>
    <col min="15875" max="15875" width="23" style="48" customWidth="1"/>
    <col min="15876" max="15876" width="27.5703125" style="48" customWidth="1"/>
    <col min="15877" max="15881" width="21" style="48" customWidth="1"/>
    <col min="15882" max="15882" width="3" style="48" customWidth="1"/>
    <col min="15883" max="15883" width="2.5703125" style="48" customWidth="1"/>
    <col min="15884" max="15890" width="11.42578125" style="48" hidden="1" customWidth="1"/>
    <col min="15891" max="16128" width="11.42578125" style="48" hidden="1"/>
    <col min="16129" max="16129" width="2.140625" style="48" customWidth="1"/>
    <col min="16130" max="16130" width="3" style="48" customWidth="1"/>
    <col min="16131" max="16131" width="23" style="48" customWidth="1"/>
    <col min="16132" max="16132" width="27.5703125" style="48" customWidth="1"/>
    <col min="16133" max="16137" width="21" style="48" customWidth="1"/>
    <col min="16138" max="16138" width="3" style="48" customWidth="1"/>
    <col min="16139" max="16139" width="2.5703125" style="48" customWidth="1"/>
    <col min="16140" max="16146" width="11.42578125" style="48" hidden="1" customWidth="1"/>
    <col min="16147" max="16384" width="11.42578125" style="48" hidden="1"/>
  </cols>
  <sheetData>
    <row r="1" spans="2:14" ht="8.25" customHeight="1">
      <c r="B1" s="49"/>
      <c r="C1" s="69"/>
      <c r="D1" s="610"/>
      <c r="E1" s="610"/>
      <c r="F1" s="610"/>
      <c r="G1" s="611"/>
      <c r="H1" s="611"/>
      <c r="I1" s="611"/>
      <c r="J1" s="169"/>
      <c r="K1" s="612"/>
      <c r="L1" s="612"/>
      <c r="M1" s="49"/>
      <c r="N1" s="49"/>
    </row>
    <row r="2" spans="2:14" ht="9" customHeight="1">
      <c r="B2" s="49"/>
      <c r="C2" s="69"/>
      <c r="D2" s="49"/>
      <c r="E2" s="170"/>
      <c r="F2" s="170"/>
      <c r="G2" s="170"/>
      <c r="H2" s="170"/>
      <c r="I2" s="170"/>
      <c r="J2" s="49"/>
      <c r="K2" s="49"/>
      <c r="L2" s="49"/>
      <c r="M2" s="49"/>
      <c r="N2" s="49"/>
    </row>
    <row r="3" spans="2:14">
      <c r="B3" s="49"/>
      <c r="C3" s="106"/>
      <c r="D3" s="586"/>
      <c r="E3" s="586"/>
      <c r="F3" s="586"/>
      <c r="G3" s="586"/>
      <c r="H3" s="586"/>
      <c r="I3" s="171"/>
      <c r="J3" s="106"/>
      <c r="K3" s="49"/>
      <c r="L3" s="49"/>
      <c r="M3" s="49"/>
      <c r="N3" s="49"/>
    </row>
    <row r="4" spans="2:14" ht="20.25">
      <c r="B4" s="49"/>
      <c r="C4" s="106"/>
      <c r="D4" s="587" t="s">
        <v>170</v>
      </c>
      <c r="E4" s="587"/>
      <c r="F4" s="587"/>
      <c r="G4" s="587"/>
      <c r="H4" s="587"/>
      <c r="I4" s="171"/>
      <c r="J4" s="106"/>
      <c r="K4" s="49"/>
      <c r="L4" s="49"/>
      <c r="M4" s="49"/>
      <c r="N4" s="49"/>
    </row>
    <row r="5" spans="2:14">
      <c r="B5" s="49"/>
      <c r="C5" s="106"/>
      <c r="D5" s="586" t="s">
        <v>171</v>
      </c>
      <c r="E5" s="586"/>
      <c r="F5" s="586"/>
      <c r="G5" s="586"/>
      <c r="H5" s="586"/>
      <c r="I5" s="171"/>
      <c r="J5" s="106"/>
      <c r="K5" s="49"/>
      <c r="L5" s="49"/>
      <c r="M5" s="49"/>
      <c r="N5" s="49"/>
    </row>
    <row r="6" spans="2:14">
      <c r="B6" s="49"/>
      <c r="C6" s="106"/>
      <c r="D6" s="586" t="s">
        <v>1</v>
      </c>
      <c r="E6" s="586"/>
      <c r="F6" s="586"/>
      <c r="G6" s="586"/>
      <c r="H6" s="586"/>
      <c r="I6" s="171"/>
      <c r="J6" s="106"/>
      <c r="K6" s="49"/>
      <c r="L6" s="49"/>
      <c r="M6" s="49"/>
      <c r="N6" s="49"/>
    </row>
    <row r="7" spans="2:14">
      <c r="B7" s="108"/>
      <c r="C7" s="54" t="s">
        <v>2</v>
      </c>
      <c r="D7" s="589" t="s">
        <v>3</v>
      </c>
      <c r="E7" s="589"/>
      <c r="F7" s="589"/>
      <c r="G7" s="589"/>
      <c r="H7" s="589"/>
      <c r="I7" s="172"/>
      <c r="J7" s="173"/>
      <c r="K7" s="173"/>
      <c r="L7" s="173"/>
      <c r="M7" s="173"/>
      <c r="N7" s="173"/>
    </row>
    <row r="8" spans="2:14" ht="9.75" customHeight="1">
      <c r="B8" s="602"/>
      <c r="C8" s="602"/>
      <c r="D8" s="602"/>
      <c r="E8" s="602"/>
      <c r="F8" s="602"/>
      <c r="G8" s="602"/>
      <c r="H8" s="602"/>
      <c r="I8" s="602"/>
      <c r="J8" s="602"/>
      <c r="K8" s="49"/>
      <c r="L8" s="49"/>
      <c r="M8" s="49"/>
      <c r="N8" s="49"/>
    </row>
    <row r="9" spans="2:14" ht="8.25" customHeight="1">
      <c r="B9" s="602"/>
      <c r="C9" s="602"/>
      <c r="D9" s="602"/>
      <c r="E9" s="602"/>
      <c r="F9" s="602"/>
      <c r="G9" s="602"/>
      <c r="H9" s="602"/>
      <c r="I9" s="602"/>
      <c r="J9" s="602"/>
      <c r="K9" s="49"/>
      <c r="L9" s="49"/>
      <c r="M9" s="49"/>
      <c r="N9" s="49"/>
    </row>
    <row r="10" spans="2:14" ht="24.95" customHeight="1">
      <c r="B10" s="174"/>
      <c r="C10" s="603" t="s">
        <v>65</v>
      </c>
      <c r="D10" s="603"/>
      <c r="E10" s="175" t="s">
        <v>172</v>
      </c>
      <c r="F10" s="175" t="s">
        <v>173</v>
      </c>
      <c r="G10" s="175" t="s">
        <v>174</v>
      </c>
      <c r="H10" s="175" t="s">
        <v>175</v>
      </c>
      <c r="I10" s="175" t="s">
        <v>176</v>
      </c>
      <c r="J10" s="176"/>
      <c r="K10" s="177"/>
      <c r="L10" s="177"/>
      <c r="M10" s="177"/>
      <c r="N10" s="177"/>
    </row>
    <row r="11" spans="2:14">
      <c r="B11" s="178"/>
      <c r="C11" s="604"/>
      <c r="D11" s="604"/>
      <c r="E11" s="179">
        <v>1</v>
      </c>
      <c r="F11" s="179">
        <v>2</v>
      </c>
      <c r="G11" s="179">
        <v>3</v>
      </c>
      <c r="H11" s="179" t="s">
        <v>177</v>
      </c>
      <c r="I11" s="179" t="s">
        <v>178</v>
      </c>
      <c r="J11" s="180"/>
      <c r="K11" s="177"/>
      <c r="L11" s="177"/>
      <c r="M11" s="177"/>
      <c r="N11" s="177"/>
    </row>
    <row r="12" spans="2:14" ht="6" customHeight="1">
      <c r="B12" s="605"/>
      <c r="C12" s="602"/>
      <c r="D12" s="602"/>
      <c r="E12" s="602"/>
      <c r="F12" s="602"/>
      <c r="G12" s="602"/>
      <c r="H12" s="602"/>
      <c r="I12" s="602"/>
      <c r="J12" s="606"/>
      <c r="K12" s="49"/>
      <c r="L12" s="49"/>
      <c r="M12" s="49"/>
      <c r="N12" s="49"/>
    </row>
    <row r="13" spans="2:14" ht="10.5" customHeight="1">
      <c r="B13" s="607"/>
      <c r="C13" s="608"/>
      <c r="D13" s="608"/>
      <c r="E13" s="608"/>
      <c r="F13" s="608"/>
      <c r="G13" s="608"/>
      <c r="H13" s="608"/>
      <c r="I13" s="608"/>
      <c r="J13" s="609"/>
      <c r="K13" s="49"/>
      <c r="L13" s="49"/>
      <c r="M13" s="49"/>
      <c r="N13" s="49"/>
    </row>
    <row r="14" spans="2:14">
      <c r="B14" s="124"/>
      <c r="C14" s="598" t="s">
        <v>6</v>
      </c>
      <c r="D14" s="598"/>
      <c r="E14" s="181"/>
      <c r="F14" s="181"/>
      <c r="G14" s="181"/>
      <c r="H14" s="181"/>
      <c r="I14" s="181"/>
      <c r="J14" s="182"/>
      <c r="K14" s="49"/>
      <c r="L14" s="49"/>
      <c r="M14" s="49"/>
      <c r="N14" s="49"/>
    </row>
    <row r="15" spans="2:14">
      <c r="B15" s="124"/>
      <c r="C15" s="183"/>
      <c r="D15" s="183"/>
      <c r="E15" s="181"/>
      <c r="F15" s="184"/>
      <c r="G15" s="184"/>
      <c r="H15" s="181"/>
      <c r="I15" s="181"/>
      <c r="J15" s="182"/>
      <c r="K15" s="49"/>
      <c r="L15" s="49"/>
      <c r="M15" s="49"/>
      <c r="N15" s="49"/>
    </row>
    <row r="16" spans="2:14">
      <c r="B16" s="185"/>
      <c r="C16" s="578" t="s">
        <v>8</v>
      </c>
      <c r="D16" s="578"/>
      <c r="E16" s="181">
        <f>E18+E19+E20+E21+E22+E23+E24</f>
        <v>49291775.339999996</v>
      </c>
      <c r="F16" s="186">
        <f>SUM(F18:F25)</f>
        <v>100097613.01000001</v>
      </c>
      <c r="G16" s="186">
        <f>SUM(G18:G25)</f>
        <v>97603456.829999998</v>
      </c>
      <c r="H16" s="181">
        <f>E16+F16-G16</f>
        <v>51785931.519999996</v>
      </c>
      <c r="I16" s="186">
        <f>SUM(I18:I24)</f>
        <v>2494156.1800000262</v>
      </c>
      <c r="J16" s="187"/>
      <c r="K16" s="49"/>
      <c r="L16" s="49"/>
      <c r="M16" s="49"/>
      <c r="N16" s="49"/>
    </row>
    <row r="17" spans="2:15">
      <c r="B17" s="118"/>
      <c r="C17" s="69"/>
      <c r="D17" s="69"/>
      <c r="E17" s="188"/>
      <c r="F17" s="188"/>
      <c r="G17" s="188"/>
      <c r="H17" s="188"/>
      <c r="I17" s="186"/>
      <c r="J17" s="72"/>
      <c r="K17" s="49"/>
      <c r="L17" s="49"/>
      <c r="M17" s="49"/>
      <c r="N17" s="49"/>
      <c r="O17" s="49"/>
    </row>
    <row r="18" spans="2:15">
      <c r="B18" s="118"/>
      <c r="C18" s="597" t="s">
        <v>10</v>
      </c>
      <c r="D18" s="597"/>
      <c r="E18" s="181">
        <f>'AÑO ACTU JUN 16'!$C$5+'AÑO ACTU JUN 16'!$C$6+'AÑO ACTU JUN 16'!$C$7</f>
        <v>48722106.659999996</v>
      </c>
      <c r="F18" s="181">
        <f>'AÑO ACTU JUN 16'!$E$5+'AÑO ACTU JUN 16'!$E$6+'AÑO ACTU JUN 16'!$E$7</f>
        <v>99590456.38000001</v>
      </c>
      <c r="G18" s="181">
        <f>'AÑO ACTU JUN 16'!$F$5+'AÑO ACTU JUN 16'!$F$6+'AÑO ACTU JUN 16'!$F$7</f>
        <v>97130226.219999999</v>
      </c>
      <c r="H18" s="181">
        <f>E18+F18-G18</f>
        <v>51182336.820000023</v>
      </c>
      <c r="I18" s="184">
        <f>H18-E18</f>
        <v>2460230.1600000262</v>
      </c>
      <c r="J18" s="72"/>
      <c r="K18" s="49"/>
      <c r="L18" s="49"/>
      <c r="M18" s="49"/>
      <c r="N18" s="49"/>
      <c r="O18" s="49"/>
    </row>
    <row r="19" spans="2:15">
      <c r="B19" s="118"/>
      <c r="C19" s="597" t="s">
        <v>12</v>
      </c>
      <c r="D19" s="597"/>
      <c r="E19" s="181">
        <f>'AÑO ACTU JUN 16'!$C$8+'AÑO ACTU JUN 16'!$C$14+'AÑO ACTU JUN 16'!$C$15</f>
        <v>569668.67999999993</v>
      </c>
      <c r="F19" s="181">
        <f>'AÑO ACTU JUN 16'!$E$8+'AÑO ACTU JUN 16'!$E$14+'AÑO ACTU JUN 16'!$E$15</f>
        <v>507156.63</v>
      </c>
      <c r="G19" s="181">
        <f>'AÑO ACTU JUN 16'!$F$8+'AÑO ACTU JUN 16'!$F$14+'AÑO ACTU JUN 16'!$F$15</f>
        <v>473230.61</v>
      </c>
      <c r="H19" s="181">
        <f t="shared" ref="H19:H24" si="0">E19+F19-G19</f>
        <v>603594.70000000007</v>
      </c>
      <c r="I19" s="184">
        <f t="shared" ref="I19:I24" si="1">H19-E19</f>
        <v>33926.020000000135</v>
      </c>
      <c r="J19" s="72"/>
      <c r="K19" s="49"/>
      <c r="L19" s="49"/>
      <c r="M19" s="49"/>
      <c r="N19" s="49"/>
      <c r="O19" s="49"/>
    </row>
    <row r="20" spans="2:15">
      <c r="B20" s="118"/>
      <c r="C20" s="597" t="s">
        <v>14</v>
      </c>
      <c r="D20" s="597"/>
      <c r="E20" s="181"/>
      <c r="F20" s="189"/>
      <c r="G20" s="189"/>
      <c r="H20" s="181">
        <f t="shared" si="0"/>
        <v>0</v>
      </c>
      <c r="I20" s="184">
        <f t="shared" si="1"/>
        <v>0</v>
      </c>
      <c r="J20" s="72"/>
      <c r="K20" s="49"/>
      <c r="L20" s="49"/>
      <c r="M20" s="49"/>
      <c r="N20" s="49"/>
      <c r="O20" s="49"/>
    </row>
    <row r="21" spans="2:15">
      <c r="B21" s="118"/>
      <c r="C21" s="597" t="s">
        <v>16</v>
      </c>
      <c r="D21" s="597"/>
      <c r="E21" s="181">
        <v>0</v>
      </c>
      <c r="F21" s="189">
        <v>0</v>
      </c>
      <c r="G21" s="189">
        <v>0</v>
      </c>
      <c r="H21" s="181">
        <f t="shared" si="0"/>
        <v>0</v>
      </c>
      <c r="I21" s="184">
        <f t="shared" si="1"/>
        <v>0</v>
      </c>
      <c r="J21" s="72"/>
      <c r="K21" s="49"/>
      <c r="L21" s="49"/>
      <c r="M21" s="49"/>
      <c r="N21" s="49"/>
      <c r="O21" s="49" t="s">
        <v>124</v>
      </c>
    </row>
    <row r="22" spans="2:15">
      <c r="B22" s="118"/>
      <c r="C22" s="597" t="s">
        <v>18</v>
      </c>
      <c r="D22" s="597"/>
      <c r="E22" s="181">
        <v>0</v>
      </c>
      <c r="F22" s="189">
        <v>0</v>
      </c>
      <c r="G22" s="189">
        <v>0</v>
      </c>
      <c r="H22" s="181">
        <f t="shared" si="0"/>
        <v>0</v>
      </c>
      <c r="I22" s="184">
        <f t="shared" si="1"/>
        <v>0</v>
      </c>
      <c r="J22" s="72"/>
      <c r="K22" s="49"/>
      <c r="L22" s="49"/>
      <c r="M22" s="49"/>
      <c r="N22" s="49"/>
      <c r="O22" s="49"/>
    </row>
    <row r="23" spans="2:15">
      <c r="B23" s="118"/>
      <c r="C23" s="597" t="s">
        <v>20</v>
      </c>
      <c r="D23" s="597"/>
      <c r="E23" s="181">
        <v>0</v>
      </c>
      <c r="F23" s="189">
        <v>0</v>
      </c>
      <c r="G23" s="189">
        <v>0</v>
      </c>
      <c r="H23" s="181">
        <f t="shared" si="0"/>
        <v>0</v>
      </c>
      <c r="I23" s="184">
        <f t="shared" si="1"/>
        <v>0</v>
      </c>
      <c r="J23" s="72"/>
      <c r="K23" s="49"/>
      <c r="L23" s="49"/>
      <c r="M23" s="49" t="s">
        <v>124</v>
      </c>
      <c r="N23" s="49"/>
      <c r="O23" s="49"/>
    </row>
    <row r="24" spans="2:15">
      <c r="B24" s="118"/>
      <c r="C24" s="597" t="s">
        <v>22</v>
      </c>
      <c r="D24" s="597"/>
      <c r="E24" s="181"/>
      <c r="F24" s="189">
        <v>0</v>
      </c>
      <c r="G24" s="189">
        <v>0</v>
      </c>
      <c r="H24" s="181">
        <f t="shared" si="0"/>
        <v>0</v>
      </c>
      <c r="I24" s="184">
        <f t="shared" si="1"/>
        <v>0</v>
      </c>
      <c r="J24" s="72"/>
    </row>
    <row r="25" spans="2:15">
      <c r="B25" s="118"/>
      <c r="C25" s="156"/>
      <c r="D25" s="156"/>
      <c r="E25" s="181"/>
      <c r="F25" s="190"/>
      <c r="G25" s="190"/>
      <c r="H25" s="181"/>
      <c r="I25" s="184"/>
      <c r="J25" s="72"/>
    </row>
    <row r="26" spans="2:15">
      <c r="B26" s="185"/>
      <c r="C26" s="578" t="s">
        <v>27</v>
      </c>
      <c r="D26" s="578"/>
      <c r="E26" s="186">
        <f>SUM(E27:E36)</f>
        <v>529283767.10000002</v>
      </c>
      <c r="F26" s="186">
        <f>SUM(F27:F36)</f>
        <v>0</v>
      </c>
      <c r="G26" s="186">
        <f>SUM(G27:G36)</f>
        <v>0</v>
      </c>
      <c r="H26" s="181">
        <f>E26+F26-G26</f>
        <v>529283767.10000002</v>
      </c>
      <c r="I26" s="186">
        <f>SUM(I28:I36)</f>
        <v>0</v>
      </c>
      <c r="J26" s="187"/>
    </row>
    <row r="27" spans="2:15">
      <c r="B27" s="118"/>
      <c r="C27" s="69"/>
      <c r="D27" s="156"/>
      <c r="E27" s="181"/>
      <c r="F27" s="188"/>
      <c r="G27" s="188"/>
      <c r="H27" s="181"/>
      <c r="I27" s="186"/>
      <c r="J27" s="72"/>
    </row>
    <row r="28" spans="2:15">
      <c r="B28" s="118"/>
      <c r="C28" s="597" t="s">
        <v>29</v>
      </c>
      <c r="D28" s="597"/>
      <c r="E28" s="181">
        <v>0</v>
      </c>
      <c r="F28" s="191">
        <v>0</v>
      </c>
      <c r="G28" s="191">
        <v>0</v>
      </c>
      <c r="H28" s="181">
        <f t="shared" ref="H28:H36" si="2">E28+F28-G28</f>
        <v>0</v>
      </c>
      <c r="I28" s="186">
        <f>H28-E28</f>
        <v>0</v>
      </c>
      <c r="J28" s="72"/>
    </row>
    <row r="29" spans="2:15">
      <c r="B29" s="118"/>
      <c r="C29" s="597" t="s">
        <v>31</v>
      </c>
      <c r="D29" s="597"/>
      <c r="E29" s="181">
        <f>'AÑO ACTU JUN 16'!$C$10+'AÑO ACTU JUN 16'!$C$13</f>
        <v>220296755.78999999</v>
      </c>
      <c r="F29" s="181">
        <f>'AÑO ACTU JUN 16'!$E$10+'AÑO ACTU JUN 16'!$E$13</f>
        <v>0</v>
      </c>
      <c r="G29" s="181">
        <f>'AÑO ACTU JUN 16'!$F$10+'AÑO ACTU JUN 16'!$F$13</f>
        <v>0</v>
      </c>
      <c r="H29" s="181">
        <f t="shared" si="2"/>
        <v>220296755.78999999</v>
      </c>
      <c r="I29" s="184">
        <f>H29-E29</f>
        <v>0</v>
      </c>
      <c r="J29" s="72"/>
    </row>
    <row r="30" spans="2:15">
      <c r="B30" s="118"/>
      <c r="C30" s="597" t="s">
        <v>33</v>
      </c>
      <c r="D30" s="597"/>
      <c r="E30" s="181">
        <f>'AÑO ACTU JUN 16'!$C$22</f>
        <v>98250543.379999995</v>
      </c>
      <c r="F30" s="181">
        <f>'AÑO ACTU JUN 16'!$E$22</f>
        <v>0</v>
      </c>
      <c r="G30" s="181">
        <f>'AÑO ACTU JUN 16'!$F$22</f>
        <v>0</v>
      </c>
      <c r="H30" s="181">
        <f t="shared" si="2"/>
        <v>98250543.379999995</v>
      </c>
      <c r="I30" s="184">
        <f>H30-E30</f>
        <v>0</v>
      </c>
      <c r="J30" s="72"/>
    </row>
    <row r="31" spans="2:15">
      <c r="B31" s="118"/>
      <c r="C31" s="597" t="s">
        <v>179</v>
      </c>
      <c r="D31" s="597"/>
      <c r="E31" s="181">
        <f>'AÑO ACTU JUN 16'!$C$16+'AÑO ACTU JUN 16'!$C$17+'AÑO ACTU JUN 16'!$C$18+'AÑO ACTU JUN 16'!$C$19+'AÑO ACTU JUN 16'!$C$20</f>
        <v>202706619.89000005</v>
      </c>
      <c r="F31" s="181">
        <f>'AÑO ACTU JUN 16'!$E$16+'AÑO ACTU JUN 16'!$E$17+'AÑO ACTU JUN 16'!$E$18+'AÑO ACTU JUN 16'!$E$19+'AÑO ACTU JUN 16'!$E$20</f>
        <v>0</v>
      </c>
      <c r="G31" s="181">
        <f>'AÑO ACTU JUN 16'!$F$16+'AÑO ACTU JUN 16'!$F$17+'AÑO ACTU JUN 16'!$F$18+'AÑO ACTU JUN 16'!$F$19+'AÑO ACTU JUN 16'!$F$20</f>
        <v>0</v>
      </c>
      <c r="H31" s="181">
        <f t="shared" si="2"/>
        <v>202706619.89000005</v>
      </c>
      <c r="I31" s="184">
        <f>H31-E31</f>
        <v>0</v>
      </c>
      <c r="J31" s="72"/>
    </row>
    <row r="32" spans="2:15">
      <c r="B32" s="118"/>
      <c r="C32" s="597" t="s">
        <v>37</v>
      </c>
      <c r="D32" s="597"/>
      <c r="E32" s="181">
        <v>0</v>
      </c>
      <c r="F32" s="191">
        <v>0</v>
      </c>
      <c r="G32" s="191">
        <v>0</v>
      </c>
      <c r="H32" s="181">
        <f t="shared" si="2"/>
        <v>0</v>
      </c>
      <c r="I32" s="184">
        <f>H32-E32</f>
        <v>0</v>
      </c>
      <c r="J32" s="72"/>
    </row>
    <row r="33" spans="2:260">
      <c r="B33" s="118"/>
      <c r="C33" s="597" t="s">
        <v>39</v>
      </c>
      <c r="D33" s="597"/>
      <c r="E33" s="181">
        <v>0</v>
      </c>
      <c r="F33" s="191">
        <v>0</v>
      </c>
      <c r="G33" s="191">
        <v>0</v>
      </c>
      <c r="H33" s="181">
        <f t="shared" si="2"/>
        <v>0</v>
      </c>
      <c r="I33" s="184">
        <f t="shared" ref="I33:I35" si="3">H33-E33</f>
        <v>0</v>
      </c>
      <c r="J33" s="72"/>
    </row>
    <row r="34" spans="2:260">
      <c r="B34" s="118"/>
      <c r="C34" s="597" t="s">
        <v>41</v>
      </c>
      <c r="D34" s="597"/>
      <c r="E34" s="181">
        <f>'AÑO ACTU JUN 16'!$C$24+'AÑO ACTU JUN 16'!$C$25+'AÑO ACTU JUN 16'!$C$26+'AÑO ACTU JUN 16'!$C$27+'AÑO ACTU JUN 16'!$C$28</f>
        <v>8029848.04</v>
      </c>
      <c r="F34" s="181">
        <f>'AÑO ACTU JUN 16'!$E$24+'AÑO ACTU JUN 16'!$E$25+'AÑO ACTU JUN 16'!$E$26+'AÑO ACTU JUN 16'!$E$27+'AÑO ACTU JUN 16'!$E$28</f>
        <v>0</v>
      </c>
      <c r="G34" s="181">
        <f>'AÑO ACTU JUN 16'!$F$24+'AÑO ACTU JUN 16'!$F$25+'AÑO ACTU JUN 16'!$F$26+'AÑO ACTU JUN 16'!$F$27+'AÑO ACTU JUN 16'!$F$28</f>
        <v>0</v>
      </c>
      <c r="H34" s="181">
        <f t="shared" si="2"/>
        <v>8029848.04</v>
      </c>
      <c r="I34" s="184">
        <f t="shared" si="3"/>
        <v>0</v>
      </c>
      <c r="J34" s="72"/>
      <c r="IZ34" s="137"/>
    </row>
    <row r="35" spans="2:260">
      <c r="B35" s="118"/>
      <c r="C35" s="597" t="s">
        <v>42</v>
      </c>
      <c r="D35" s="597"/>
      <c r="E35" s="181">
        <v>0</v>
      </c>
      <c r="F35" s="191">
        <v>0</v>
      </c>
      <c r="G35" s="191">
        <v>0</v>
      </c>
      <c r="H35" s="181">
        <f t="shared" si="2"/>
        <v>0</v>
      </c>
      <c r="I35" s="184">
        <f t="shared" si="3"/>
        <v>0</v>
      </c>
      <c r="J35" s="72"/>
    </row>
    <row r="36" spans="2:260">
      <c r="B36" s="118"/>
      <c r="C36" s="597" t="s">
        <v>44</v>
      </c>
      <c r="D36" s="597"/>
      <c r="E36" s="181">
        <v>3.92901711165905E-10</v>
      </c>
      <c r="F36" s="191">
        <v>0</v>
      </c>
      <c r="G36" s="191">
        <v>0</v>
      </c>
      <c r="H36" s="181">
        <f t="shared" si="2"/>
        <v>3.92901711165905E-10</v>
      </c>
      <c r="I36" s="181">
        <f>H36-E36</f>
        <v>0</v>
      </c>
      <c r="J36" s="72"/>
    </row>
    <row r="37" spans="2:260">
      <c r="B37" s="118"/>
      <c r="C37" s="156"/>
      <c r="D37" s="156"/>
      <c r="E37" s="181"/>
      <c r="F37" s="186"/>
      <c r="G37" s="186"/>
      <c r="H37" s="181"/>
      <c r="I37" s="184"/>
      <c r="J37" s="72"/>
    </row>
    <row r="38" spans="2:260">
      <c r="B38" s="124"/>
      <c r="C38" s="598" t="s">
        <v>48</v>
      </c>
      <c r="D38" s="598"/>
      <c r="E38" s="181">
        <f>E16+E26</f>
        <v>578575542.44000006</v>
      </c>
      <c r="F38" s="186">
        <f>F16+F26</f>
        <v>100097613.01000001</v>
      </c>
      <c r="G38" s="186">
        <f>G16+G26</f>
        <v>97603456.829999998</v>
      </c>
      <c r="H38" s="181">
        <f>H16+H26</f>
        <v>581069698.62</v>
      </c>
      <c r="I38" s="186">
        <f>I16+I26</f>
        <v>2494156.1800000262</v>
      </c>
      <c r="J38" s="182"/>
    </row>
    <row r="39" spans="2:260">
      <c r="B39" s="599"/>
      <c r="C39" s="600"/>
      <c r="D39" s="600"/>
      <c r="E39" s="600"/>
      <c r="F39" s="600"/>
      <c r="G39" s="600"/>
      <c r="H39" s="600"/>
      <c r="I39" s="600"/>
      <c r="J39" s="601"/>
    </row>
    <row r="40" spans="2:260">
      <c r="B40" s="55"/>
      <c r="C40" s="192"/>
      <c r="D40" s="193"/>
      <c r="F40" s="194"/>
      <c r="G40" s="194"/>
      <c r="H40" s="194"/>
      <c r="I40" s="194"/>
      <c r="J40" s="55"/>
    </row>
    <row r="41" spans="2:260">
      <c r="B41" s="49"/>
      <c r="C41" s="577" t="s">
        <v>120</v>
      </c>
      <c r="D41" s="577"/>
      <c r="E41" s="577"/>
      <c r="F41" s="577"/>
      <c r="G41" s="577"/>
      <c r="H41" s="577"/>
      <c r="I41" s="577"/>
      <c r="J41" s="76"/>
      <c r="K41" s="76"/>
      <c r="L41" s="49"/>
      <c r="M41" s="49"/>
      <c r="N41" s="49"/>
      <c r="O41" s="49"/>
      <c r="P41" s="49"/>
      <c r="Q41" s="49"/>
      <c r="R41" s="49"/>
    </row>
    <row r="42" spans="2:260">
      <c r="B42" s="49"/>
      <c r="C42" s="76"/>
      <c r="D42" s="96"/>
      <c r="E42" s="195"/>
      <c r="F42" s="195"/>
      <c r="G42" s="170"/>
      <c r="H42" s="196"/>
      <c r="I42" s="195"/>
      <c r="J42" s="97"/>
      <c r="K42" s="97"/>
      <c r="L42" s="49"/>
      <c r="M42" s="49"/>
      <c r="N42" s="49"/>
      <c r="O42" s="49"/>
      <c r="P42" s="49"/>
      <c r="Q42" s="49"/>
      <c r="R42" s="49"/>
    </row>
    <row r="43" spans="2:260"/>
    <row r="44" spans="2:260"/>
    <row r="45" spans="2:260"/>
    <row r="46" spans="2:260"/>
    <row r="47" spans="2:260" hidden="1"/>
  </sheetData>
  <mergeCells count="35">
    <mergeCell ref="D5:H5"/>
    <mergeCell ref="D1:F1"/>
    <mergeCell ref="G1:I1"/>
    <mergeCell ref="K1:L1"/>
    <mergeCell ref="D3:H3"/>
    <mergeCell ref="D4:H4"/>
    <mergeCell ref="C20:D20"/>
    <mergeCell ref="D6:H6"/>
    <mergeCell ref="D7:H7"/>
    <mergeCell ref="B8:J8"/>
    <mergeCell ref="B9:J9"/>
    <mergeCell ref="C10:D11"/>
    <mergeCell ref="B12:J12"/>
    <mergeCell ref="B13:J13"/>
    <mergeCell ref="C14:D14"/>
    <mergeCell ref="C16:D16"/>
    <mergeCell ref="C18:D18"/>
    <mergeCell ref="C19:D19"/>
    <mergeCell ref="C34:D34"/>
    <mergeCell ref="C21:D21"/>
    <mergeCell ref="C22:D22"/>
    <mergeCell ref="C23:D23"/>
    <mergeCell ref="C24:D24"/>
    <mergeCell ref="C26:D26"/>
    <mergeCell ref="C28:D28"/>
    <mergeCell ref="C29:D29"/>
    <mergeCell ref="C30:D30"/>
    <mergeCell ref="C31:D31"/>
    <mergeCell ref="C32:D32"/>
    <mergeCell ref="C33:D33"/>
    <mergeCell ref="C35:D35"/>
    <mergeCell ref="C36:D36"/>
    <mergeCell ref="C38:D38"/>
    <mergeCell ref="B39:J39"/>
    <mergeCell ref="C41:I41"/>
  </mergeCells>
  <pageMargins left="0.7" right="0.7" top="0.75" bottom="0.75" header="0.3" footer="0.3"/>
  <pageSetup scale="54" fitToHeight="0" orientation="portrait" r:id="rId1"/>
  <headerFooter>
    <oddHeader>&amp;C&amp;G</oddHeader>
  </headerFooter>
  <legacyDrawingHF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WVT52"/>
  <sheetViews>
    <sheetView view="pageLayout" zoomScaleNormal="100" workbookViewId="0">
      <selection activeCell="D5" sqref="D5:I5"/>
    </sheetView>
  </sheetViews>
  <sheetFormatPr baseColWidth="10" defaultColWidth="0" defaultRowHeight="15" zeroHeight="1"/>
  <cols>
    <col min="1" max="1" width="2.42578125" style="48" customWidth="1"/>
    <col min="2" max="2" width="3" style="48" customWidth="1"/>
    <col min="3" max="4" width="11.42578125" style="48" customWidth="1"/>
    <col min="5" max="5" width="23.5703125" style="48" customWidth="1"/>
    <col min="6" max="6" width="2.85546875" style="48" customWidth="1"/>
    <col min="7" max="10" width="21" style="48" customWidth="1"/>
    <col min="11" max="11" width="2.7109375" style="48" customWidth="1"/>
    <col min="12" max="12" width="3.7109375" style="48" customWidth="1"/>
    <col min="13" max="18" width="0" style="48" hidden="1"/>
    <col min="19" max="256" width="11.42578125" style="48" hidden="1"/>
    <col min="257" max="257" width="2.42578125" style="48" customWidth="1"/>
    <col min="258" max="258" width="3" style="48" customWidth="1"/>
    <col min="259" max="260" width="11.42578125" style="48" customWidth="1"/>
    <col min="261" max="261" width="23.5703125" style="48" customWidth="1"/>
    <col min="262" max="262" width="2.85546875" style="48" customWidth="1"/>
    <col min="263" max="266" width="21" style="48" customWidth="1"/>
    <col min="267" max="267" width="2.7109375" style="48" customWidth="1"/>
    <col min="268" max="268" width="3.7109375" style="48" customWidth="1"/>
    <col min="269" max="512" width="11.42578125" style="48" hidden="1"/>
    <col min="513" max="513" width="2.42578125" style="48" customWidth="1"/>
    <col min="514" max="514" width="3" style="48" customWidth="1"/>
    <col min="515" max="516" width="11.42578125" style="48" customWidth="1"/>
    <col min="517" max="517" width="23.5703125" style="48" customWidth="1"/>
    <col min="518" max="518" width="2.85546875" style="48" customWidth="1"/>
    <col min="519" max="522" width="21" style="48" customWidth="1"/>
    <col min="523" max="523" width="2.7109375" style="48" customWidth="1"/>
    <col min="524" max="524" width="3.7109375" style="48" customWidth="1"/>
    <col min="525" max="768" width="11.42578125" style="48" hidden="1"/>
    <col min="769" max="769" width="2.42578125" style="48" customWidth="1"/>
    <col min="770" max="770" width="3" style="48" customWidth="1"/>
    <col min="771" max="772" width="11.42578125" style="48" customWidth="1"/>
    <col min="773" max="773" width="23.5703125" style="48" customWidth="1"/>
    <col min="774" max="774" width="2.85546875" style="48" customWidth="1"/>
    <col min="775" max="778" width="21" style="48" customWidth="1"/>
    <col min="779" max="779" width="2.7109375" style="48" customWidth="1"/>
    <col min="780" max="780" width="3.7109375" style="48" customWidth="1"/>
    <col min="781" max="1024" width="11.42578125" style="48" hidden="1"/>
    <col min="1025" max="1025" width="2.42578125" style="48" customWidth="1"/>
    <col min="1026" max="1026" width="3" style="48" customWidth="1"/>
    <col min="1027" max="1028" width="11.42578125" style="48" customWidth="1"/>
    <col min="1029" max="1029" width="23.5703125" style="48" customWidth="1"/>
    <col min="1030" max="1030" width="2.85546875" style="48" customWidth="1"/>
    <col min="1031" max="1034" width="21" style="48" customWidth="1"/>
    <col min="1035" max="1035" width="2.7109375" style="48" customWidth="1"/>
    <col min="1036" max="1036" width="3.7109375" style="48" customWidth="1"/>
    <col min="1037" max="1280" width="11.42578125" style="48" hidden="1"/>
    <col min="1281" max="1281" width="2.42578125" style="48" customWidth="1"/>
    <col min="1282" max="1282" width="3" style="48" customWidth="1"/>
    <col min="1283" max="1284" width="11.42578125" style="48" customWidth="1"/>
    <col min="1285" max="1285" width="23.5703125" style="48" customWidth="1"/>
    <col min="1286" max="1286" width="2.85546875" style="48" customWidth="1"/>
    <col min="1287" max="1290" width="21" style="48" customWidth="1"/>
    <col min="1291" max="1291" width="2.7109375" style="48" customWidth="1"/>
    <col min="1292" max="1292" width="3.7109375" style="48" customWidth="1"/>
    <col min="1293" max="1536" width="11.42578125" style="48" hidden="1"/>
    <col min="1537" max="1537" width="2.42578125" style="48" customWidth="1"/>
    <col min="1538" max="1538" width="3" style="48" customWidth="1"/>
    <col min="1539" max="1540" width="11.42578125" style="48" customWidth="1"/>
    <col min="1541" max="1541" width="23.5703125" style="48" customWidth="1"/>
    <col min="1542" max="1542" width="2.85546875" style="48" customWidth="1"/>
    <col min="1543" max="1546" width="21" style="48" customWidth="1"/>
    <col min="1547" max="1547" width="2.7109375" style="48" customWidth="1"/>
    <col min="1548" max="1548" width="3.7109375" style="48" customWidth="1"/>
    <col min="1549" max="1792" width="11.42578125" style="48" hidden="1"/>
    <col min="1793" max="1793" width="2.42578125" style="48" customWidth="1"/>
    <col min="1794" max="1794" width="3" style="48" customWidth="1"/>
    <col min="1795" max="1796" width="11.42578125" style="48" customWidth="1"/>
    <col min="1797" max="1797" width="23.5703125" style="48" customWidth="1"/>
    <col min="1798" max="1798" width="2.85546875" style="48" customWidth="1"/>
    <col min="1799" max="1802" width="21" style="48" customWidth="1"/>
    <col min="1803" max="1803" width="2.7109375" style="48" customWidth="1"/>
    <col min="1804" max="1804" width="3.7109375" style="48" customWidth="1"/>
    <col min="1805" max="2048" width="11.42578125" style="48" hidden="1"/>
    <col min="2049" max="2049" width="2.42578125" style="48" customWidth="1"/>
    <col min="2050" max="2050" width="3" style="48" customWidth="1"/>
    <col min="2051" max="2052" width="11.42578125" style="48" customWidth="1"/>
    <col min="2053" max="2053" width="23.5703125" style="48" customWidth="1"/>
    <col min="2054" max="2054" width="2.85546875" style="48" customWidth="1"/>
    <col min="2055" max="2058" width="21" style="48" customWidth="1"/>
    <col min="2059" max="2059" width="2.7109375" style="48" customWidth="1"/>
    <col min="2060" max="2060" width="3.7109375" style="48" customWidth="1"/>
    <col min="2061" max="2304" width="11.42578125" style="48" hidden="1"/>
    <col min="2305" max="2305" width="2.42578125" style="48" customWidth="1"/>
    <col min="2306" max="2306" width="3" style="48" customWidth="1"/>
    <col min="2307" max="2308" width="11.42578125" style="48" customWidth="1"/>
    <col min="2309" max="2309" width="23.5703125" style="48" customWidth="1"/>
    <col min="2310" max="2310" width="2.85546875" style="48" customWidth="1"/>
    <col min="2311" max="2314" width="21" style="48" customWidth="1"/>
    <col min="2315" max="2315" width="2.7109375" style="48" customWidth="1"/>
    <col min="2316" max="2316" width="3.7109375" style="48" customWidth="1"/>
    <col min="2317" max="2560" width="11.42578125" style="48" hidden="1"/>
    <col min="2561" max="2561" width="2.42578125" style="48" customWidth="1"/>
    <col min="2562" max="2562" width="3" style="48" customWidth="1"/>
    <col min="2563" max="2564" width="11.42578125" style="48" customWidth="1"/>
    <col min="2565" max="2565" width="23.5703125" style="48" customWidth="1"/>
    <col min="2566" max="2566" width="2.85546875" style="48" customWidth="1"/>
    <col min="2567" max="2570" width="21" style="48" customWidth="1"/>
    <col min="2571" max="2571" width="2.7109375" style="48" customWidth="1"/>
    <col min="2572" max="2572" width="3.7109375" style="48" customWidth="1"/>
    <col min="2573" max="2816" width="11.42578125" style="48" hidden="1"/>
    <col min="2817" max="2817" width="2.42578125" style="48" customWidth="1"/>
    <col min="2818" max="2818" width="3" style="48" customWidth="1"/>
    <col min="2819" max="2820" width="11.42578125" style="48" customWidth="1"/>
    <col min="2821" max="2821" width="23.5703125" style="48" customWidth="1"/>
    <col min="2822" max="2822" width="2.85546875" style="48" customWidth="1"/>
    <col min="2823" max="2826" width="21" style="48" customWidth="1"/>
    <col min="2827" max="2827" width="2.7109375" style="48" customWidth="1"/>
    <col min="2828" max="2828" width="3.7109375" style="48" customWidth="1"/>
    <col min="2829" max="3072" width="11.42578125" style="48" hidden="1"/>
    <col min="3073" max="3073" width="2.42578125" style="48" customWidth="1"/>
    <col min="3074" max="3074" width="3" style="48" customWidth="1"/>
    <col min="3075" max="3076" width="11.42578125" style="48" customWidth="1"/>
    <col min="3077" max="3077" width="23.5703125" style="48" customWidth="1"/>
    <col min="3078" max="3078" width="2.85546875" style="48" customWidth="1"/>
    <col min="3079" max="3082" width="21" style="48" customWidth="1"/>
    <col min="3083" max="3083" width="2.7109375" style="48" customWidth="1"/>
    <col min="3084" max="3084" width="3.7109375" style="48" customWidth="1"/>
    <col min="3085" max="3328" width="11.42578125" style="48" hidden="1"/>
    <col min="3329" max="3329" width="2.42578125" style="48" customWidth="1"/>
    <col min="3330" max="3330" width="3" style="48" customWidth="1"/>
    <col min="3331" max="3332" width="11.42578125" style="48" customWidth="1"/>
    <col min="3333" max="3333" width="23.5703125" style="48" customWidth="1"/>
    <col min="3334" max="3334" width="2.85546875" style="48" customWidth="1"/>
    <col min="3335" max="3338" width="21" style="48" customWidth="1"/>
    <col min="3339" max="3339" width="2.7109375" style="48" customWidth="1"/>
    <col min="3340" max="3340" width="3.7109375" style="48" customWidth="1"/>
    <col min="3341" max="3584" width="11.42578125" style="48" hidden="1"/>
    <col min="3585" max="3585" width="2.42578125" style="48" customWidth="1"/>
    <col min="3586" max="3586" width="3" style="48" customWidth="1"/>
    <col min="3587" max="3588" width="11.42578125" style="48" customWidth="1"/>
    <col min="3589" max="3589" width="23.5703125" style="48" customWidth="1"/>
    <col min="3590" max="3590" width="2.85546875" style="48" customWidth="1"/>
    <col min="3591" max="3594" width="21" style="48" customWidth="1"/>
    <col min="3595" max="3595" width="2.7109375" style="48" customWidth="1"/>
    <col min="3596" max="3596" width="3.7109375" style="48" customWidth="1"/>
    <col min="3597" max="3840" width="11.42578125" style="48" hidden="1"/>
    <col min="3841" max="3841" width="2.42578125" style="48" customWidth="1"/>
    <col min="3842" max="3842" width="3" style="48" customWidth="1"/>
    <col min="3843" max="3844" width="11.42578125" style="48" customWidth="1"/>
    <col min="3845" max="3845" width="23.5703125" style="48" customWidth="1"/>
    <col min="3846" max="3846" width="2.85546875" style="48" customWidth="1"/>
    <col min="3847" max="3850" width="21" style="48" customWidth="1"/>
    <col min="3851" max="3851" width="2.7109375" style="48" customWidth="1"/>
    <col min="3852" max="3852" width="3.7109375" style="48" customWidth="1"/>
    <col min="3853" max="4096" width="11.42578125" style="48" hidden="1"/>
    <col min="4097" max="4097" width="2.42578125" style="48" customWidth="1"/>
    <col min="4098" max="4098" width="3" style="48" customWidth="1"/>
    <col min="4099" max="4100" width="11.42578125" style="48" customWidth="1"/>
    <col min="4101" max="4101" width="23.5703125" style="48" customWidth="1"/>
    <col min="4102" max="4102" width="2.85546875" style="48" customWidth="1"/>
    <col min="4103" max="4106" width="21" style="48" customWidth="1"/>
    <col min="4107" max="4107" width="2.7109375" style="48" customWidth="1"/>
    <col min="4108" max="4108" width="3.7109375" style="48" customWidth="1"/>
    <col min="4109" max="4352" width="11.42578125" style="48" hidden="1"/>
    <col min="4353" max="4353" width="2.42578125" style="48" customWidth="1"/>
    <col min="4354" max="4354" width="3" style="48" customWidth="1"/>
    <col min="4355" max="4356" width="11.42578125" style="48" customWidth="1"/>
    <col min="4357" max="4357" width="23.5703125" style="48" customWidth="1"/>
    <col min="4358" max="4358" width="2.85546875" style="48" customWidth="1"/>
    <col min="4359" max="4362" width="21" style="48" customWidth="1"/>
    <col min="4363" max="4363" width="2.7109375" style="48" customWidth="1"/>
    <col min="4364" max="4364" width="3.7109375" style="48" customWidth="1"/>
    <col min="4365" max="4608" width="11.42578125" style="48" hidden="1"/>
    <col min="4609" max="4609" width="2.42578125" style="48" customWidth="1"/>
    <col min="4610" max="4610" width="3" style="48" customWidth="1"/>
    <col min="4611" max="4612" width="11.42578125" style="48" customWidth="1"/>
    <col min="4613" max="4613" width="23.5703125" style="48" customWidth="1"/>
    <col min="4614" max="4614" width="2.85546875" style="48" customWidth="1"/>
    <col min="4615" max="4618" width="21" style="48" customWidth="1"/>
    <col min="4619" max="4619" width="2.7109375" style="48" customWidth="1"/>
    <col min="4620" max="4620" width="3.7109375" style="48" customWidth="1"/>
    <col min="4621" max="4864" width="11.42578125" style="48" hidden="1"/>
    <col min="4865" max="4865" width="2.42578125" style="48" customWidth="1"/>
    <col min="4866" max="4866" width="3" style="48" customWidth="1"/>
    <col min="4867" max="4868" width="11.42578125" style="48" customWidth="1"/>
    <col min="4869" max="4869" width="23.5703125" style="48" customWidth="1"/>
    <col min="4870" max="4870" width="2.85546875" style="48" customWidth="1"/>
    <col min="4871" max="4874" width="21" style="48" customWidth="1"/>
    <col min="4875" max="4875" width="2.7109375" style="48" customWidth="1"/>
    <col min="4876" max="4876" width="3.7109375" style="48" customWidth="1"/>
    <col min="4877" max="5120" width="11.42578125" style="48" hidden="1"/>
    <col min="5121" max="5121" width="2.42578125" style="48" customWidth="1"/>
    <col min="5122" max="5122" width="3" style="48" customWidth="1"/>
    <col min="5123" max="5124" width="11.42578125" style="48" customWidth="1"/>
    <col min="5125" max="5125" width="23.5703125" style="48" customWidth="1"/>
    <col min="5126" max="5126" width="2.85546875" style="48" customWidth="1"/>
    <col min="5127" max="5130" width="21" style="48" customWidth="1"/>
    <col min="5131" max="5131" width="2.7109375" style="48" customWidth="1"/>
    <col min="5132" max="5132" width="3.7109375" style="48" customWidth="1"/>
    <col min="5133" max="5376" width="11.42578125" style="48" hidden="1"/>
    <col min="5377" max="5377" width="2.42578125" style="48" customWidth="1"/>
    <col min="5378" max="5378" width="3" style="48" customWidth="1"/>
    <col min="5379" max="5380" width="11.42578125" style="48" customWidth="1"/>
    <col min="5381" max="5381" width="23.5703125" style="48" customWidth="1"/>
    <col min="5382" max="5382" width="2.85546875" style="48" customWidth="1"/>
    <col min="5383" max="5386" width="21" style="48" customWidth="1"/>
    <col min="5387" max="5387" width="2.7109375" style="48" customWidth="1"/>
    <col min="5388" max="5388" width="3.7109375" style="48" customWidth="1"/>
    <col min="5389" max="5632" width="11.42578125" style="48" hidden="1"/>
    <col min="5633" max="5633" width="2.42578125" style="48" customWidth="1"/>
    <col min="5634" max="5634" width="3" style="48" customWidth="1"/>
    <col min="5635" max="5636" width="11.42578125" style="48" customWidth="1"/>
    <col min="5637" max="5637" width="23.5703125" style="48" customWidth="1"/>
    <col min="5638" max="5638" width="2.85546875" style="48" customWidth="1"/>
    <col min="5639" max="5642" width="21" style="48" customWidth="1"/>
    <col min="5643" max="5643" width="2.7109375" style="48" customWidth="1"/>
    <col min="5644" max="5644" width="3.7109375" style="48" customWidth="1"/>
    <col min="5645" max="5888" width="11.42578125" style="48" hidden="1"/>
    <col min="5889" max="5889" width="2.42578125" style="48" customWidth="1"/>
    <col min="5890" max="5890" width="3" style="48" customWidth="1"/>
    <col min="5891" max="5892" width="11.42578125" style="48" customWidth="1"/>
    <col min="5893" max="5893" width="23.5703125" style="48" customWidth="1"/>
    <col min="5894" max="5894" width="2.85546875" style="48" customWidth="1"/>
    <col min="5895" max="5898" width="21" style="48" customWidth="1"/>
    <col min="5899" max="5899" width="2.7109375" style="48" customWidth="1"/>
    <col min="5900" max="5900" width="3.7109375" style="48" customWidth="1"/>
    <col min="5901" max="6144" width="11.42578125" style="48" hidden="1"/>
    <col min="6145" max="6145" width="2.42578125" style="48" customWidth="1"/>
    <col min="6146" max="6146" width="3" style="48" customWidth="1"/>
    <col min="6147" max="6148" width="11.42578125" style="48" customWidth="1"/>
    <col min="6149" max="6149" width="23.5703125" style="48" customWidth="1"/>
    <col min="6150" max="6150" width="2.85546875" style="48" customWidth="1"/>
    <col min="6151" max="6154" width="21" style="48" customWidth="1"/>
    <col min="6155" max="6155" width="2.7109375" style="48" customWidth="1"/>
    <col min="6156" max="6156" width="3.7109375" style="48" customWidth="1"/>
    <col min="6157" max="6400" width="11.42578125" style="48" hidden="1"/>
    <col min="6401" max="6401" width="2.42578125" style="48" customWidth="1"/>
    <col min="6402" max="6402" width="3" style="48" customWidth="1"/>
    <col min="6403" max="6404" width="11.42578125" style="48" customWidth="1"/>
    <col min="6405" max="6405" width="23.5703125" style="48" customWidth="1"/>
    <col min="6406" max="6406" width="2.85546875" style="48" customWidth="1"/>
    <col min="6407" max="6410" width="21" style="48" customWidth="1"/>
    <col min="6411" max="6411" width="2.7109375" style="48" customWidth="1"/>
    <col min="6412" max="6412" width="3.7109375" style="48" customWidth="1"/>
    <col min="6413" max="6656" width="11.42578125" style="48" hidden="1"/>
    <col min="6657" max="6657" width="2.42578125" style="48" customWidth="1"/>
    <col min="6658" max="6658" width="3" style="48" customWidth="1"/>
    <col min="6659" max="6660" width="11.42578125" style="48" customWidth="1"/>
    <col min="6661" max="6661" width="23.5703125" style="48" customWidth="1"/>
    <col min="6662" max="6662" width="2.85546875" style="48" customWidth="1"/>
    <col min="6663" max="6666" width="21" style="48" customWidth="1"/>
    <col min="6667" max="6667" width="2.7109375" style="48" customWidth="1"/>
    <col min="6668" max="6668" width="3.7109375" style="48" customWidth="1"/>
    <col min="6669" max="6912" width="11.42578125" style="48" hidden="1"/>
    <col min="6913" max="6913" width="2.42578125" style="48" customWidth="1"/>
    <col min="6914" max="6914" width="3" style="48" customWidth="1"/>
    <col min="6915" max="6916" width="11.42578125" style="48" customWidth="1"/>
    <col min="6917" max="6917" width="23.5703125" style="48" customWidth="1"/>
    <col min="6918" max="6918" width="2.85546875" style="48" customWidth="1"/>
    <col min="6919" max="6922" width="21" style="48" customWidth="1"/>
    <col min="6923" max="6923" width="2.7109375" style="48" customWidth="1"/>
    <col min="6924" max="6924" width="3.7109375" style="48" customWidth="1"/>
    <col min="6925" max="7168" width="11.42578125" style="48" hidden="1"/>
    <col min="7169" max="7169" width="2.42578125" style="48" customWidth="1"/>
    <col min="7170" max="7170" width="3" style="48" customWidth="1"/>
    <col min="7171" max="7172" width="11.42578125" style="48" customWidth="1"/>
    <col min="7173" max="7173" width="23.5703125" style="48" customWidth="1"/>
    <col min="7174" max="7174" width="2.85546875" style="48" customWidth="1"/>
    <col min="7175" max="7178" width="21" style="48" customWidth="1"/>
    <col min="7179" max="7179" width="2.7109375" style="48" customWidth="1"/>
    <col min="7180" max="7180" width="3.7109375" style="48" customWidth="1"/>
    <col min="7181" max="7424" width="11.42578125" style="48" hidden="1"/>
    <col min="7425" max="7425" width="2.42578125" style="48" customWidth="1"/>
    <col min="7426" max="7426" width="3" style="48" customWidth="1"/>
    <col min="7427" max="7428" width="11.42578125" style="48" customWidth="1"/>
    <col min="7429" max="7429" width="23.5703125" style="48" customWidth="1"/>
    <col min="7430" max="7430" width="2.85546875" style="48" customWidth="1"/>
    <col min="7431" max="7434" width="21" style="48" customWidth="1"/>
    <col min="7435" max="7435" width="2.7109375" style="48" customWidth="1"/>
    <col min="7436" max="7436" width="3.7109375" style="48" customWidth="1"/>
    <col min="7437" max="7680" width="11.42578125" style="48" hidden="1"/>
    <col min="7681" max="7681" width="2.42578125" style="48" customWidth="1"/>
    <col min="7682" max="7682" width="3" style="48" customWidth="1"/>
    <col min="7683" max="7684" width="11.42578125" style="48" customWidth="1"/>
    <col min="7685" max="7685" width="23.5703125" style="48" customWidth="1"/>
    <col min="7686" max="7686" width="2.85546875" style="48" customWidth="1"/>
    <col min="7687" max="7690" width="21" style="48" customWidth="1"/>
    <col min="7691" max="7691" width="2.7109375" style="48" customWidth="1"/>
    <col min="7692" max="7692" width="3.7109375" style="48" customWidth="1"/>
    <col min="7693" max="7936" width="11.42578125" style="48" hidden="1"/>
    <col min="7937" max="7937" width="2.42578125" style="48" customWidth="1"/>
    <col min="7938" max="7938" width="3" style="48" customWidth="1"/>
    <col min="7939" max="7940" width="11.42578125" style="48" customWidth="1"/>
    <col min="7941" max="7941" width="23.5703125" style="48" customWidth="1"/>
    <col min="7942" max="7942" width="2.85546875" style="48" customWidth="1"/>
    <col min="7943" max="7946" width="21" style="48" customWidth="1"/>
    <col min="7947" max="7947" width="2.7109375" style="48" customWidth="1"/>
    <col min="7948" max="7948" width="3.7109375" style="48" customWidth="1"/>
    <col min="7949" max="8192" width="11.42578125" style="48" hidden="1"/>
    <col min="8193" max="8193" width="2.42578125" style="48" customWidth="1"/>
    <col min="8194" max="8194" width="3" style="48" customWidth="1"/>
    <col min="8195" max="8196" width="11.42578125" style="48" customWidth="1"/>
    <col min="8197" max="8197" width="23.5703125" style="48" customWidth="1"/>
    <col min="8198" max="8198" width="2.85546875" style="48" customWidth="1"/>
    <col min="8199" max="8202" width="21" style="48" customWidth="1"/>
    <col min="8203" max="8203" width="2.7109375" style="48" customWidth="1"/>
    <col min="8204" max="8204" width="3.7109375" style="48" customWidth="1"/>
    <col min="8205" max="8448" width="11.42578125" style="48" hidden="1"/>
    <col min="8449" max="8449" width="2.42578125" style="48" customWidth="1"/>
    <col min="8450" max="8450" width="3" style="48" customWidth="1"/>
    <col min="8451" max="8452" width="11.42578125" style="48" customWidth="1"/>
    <col min="8453" max="8453" width="23.5703125" style="48" customWidth="1"/>
    <col min="8454" max="8454" width="2.85546875" style="48" customWidth="1"/>
    <col min="8455" max="8458" width="21" style="48" customWidth="1"/>
    <col min="8459" max="8459" width="2.7109375" style="48" customWidth="1"/>
    <col min="8460" max="8460" width="3.7109375" style="48" customWidth="1"/>
    <col min="8461" max="8704" width="11.42578125" style="48" hidden="1"/>
    <col min="8705" max="8705" width="2.42578125" style="48" customWidth="1"/>
    <col min="8706" max="8706" width="3" style="48" customWidth="1"/>
    <col min="8707" max="8708" width="11.42578125" style="48" customWidth="1"/>
    <col min="8709" max="8709" width="23.5703125" style="48" customWidth="1"/>
    <col min="8710" max="8710" width="2.85546875" style="48" customWidth="1"/>
    <col min="8711" max="8714" width="21" style="48" customWidth="1"/>
    <col min="8715" max="8715" width="2.7109375" style="48" customWidth="1"/>
    <col min="8716" max="8716" width="3.7109375" style="48" customWidth="1"/>
    <col min="8717" max="8960" width="11.42578125" style="48" hidden="1"/>
    <col min="8961" max="8961" width="2.42578125" style="48" customWidth="1"/>
    <col min="8962" max="8962" width="3" style="48" customWidth="1"/>
    <col min="8963" max="8964" width="11.42578125" style="48" customWidth="1"/>
    <col min="8965" max="8965" width="23.5703125" style="48" customWidth="1"/>
    <col min="8966" max="8966" width="2.85546875" style="48" customWidth="1"/>
    <col min="8967" max="8970" width="21" style="48" customWidth="1"/>
    <col min="8971" max="8971" width="2.7109375" style="48" customWidth="1"/>
    <col min="8972" max="8972" width="3.7109375" style="48" customWidth="1"/>
    <col min="8973" max="9216" width="11.42578125" style="48" hidden="1"/>
    <col min="9217" max="9217" width="2.42578125" style="48" customWidth="1"/>
    <col min="9218" max="9218" width="3" style="48" customWidth="1"/>
    <col min="9219" max="9220" width="11.42578125" style="48" customWidth="1"/>
    <col min="9221" max="9221" width="23.5703125" style="48" customWidth="1"/>
    <col min="9222" max="9222" width="2.85546875" style="48" customWidth="1"/>
    <col min="9223" max="9226" width="21" style="48" customWidth="1"/>
    <col min="9227" max="9227" width="2.7109375" style="48" customWidth="1"/>
    <col min="9228" max="9228" width="3.7109375" style="48" customWidth="1"/>
    <col min="9229" max="9472" width="11.42578125" style="48" hidden="1"/>
    <col min="9473" max="9473" width="2.42578125" style="48" customWidth="1"/>
    <col min="9474" max="9474" width="3" style="48" customWidth="1"/>
    <col min="9475" max="9476" width="11.42578125" style="48" customWidth="1"/>
    <col min="9477" max="9477" width="23.5703125" style="48" customWidth="1"/>
    <col min="9478" max="9478" width="2.85546875" style="48" customWidth="1"/>
    <col min="9479" max="9482" width="21" style="48" customWidth="1"/>
    <col min="9483" max="9483" width="2.7109375" style="48" customWidth="1"/>
    <col min="9484" max="9484" width="3.7109375" style="48" customWidth="1"/>
    <col min="9485" max="9728" width="11.42578125" style="48" hidden="1"/>
    <col min="9729" max="9729" width="2.42578125" style="48" customWidth="1"/>
    <col min="9730" max="9730" width="3" style="48" customWidth="1"/>
    <col min="9731" max="9732" width="11.42578125" style="48" customWidth="1"/>
    <col min="9733" max="9733" width="23.5703125" style="48" customWidth="1"/>
    <col min="9734" max="9734" width="2.85546875" style="48" customWidth="1"/>
    <col min="9735" max="9738" width="21" style="48" customWidth="1"/>
    <col min="9739" max="9739" width="2.7109375" style="48" customWidth="1"/>
    <col min="9740" max="9740" width="3.7109375" style="48" customWidth="1"/>
    <col min="9741" max="9984" width="11.42578125" style="48" hidden="1"/>
    <col min="9985" max="9985" width="2.42578125" style="48" customWidth="1"/>
    <col min="9986" max="9986" width="3" style="48" customWidth="1"/>
    <col min="9987" max="9988" width="11.42578125" style="48" customWidth="1"/>
    <col min="9989" max="9989" width="23.5703125" style="48" customWidth="1"/>
    <col min="9990" max="9990" width="2.85546875" style="48" customWidth="1"/>
    <col min="9991" max="9994" width="21" style="48" customWidth="1"/>
    <col min="9995" max="9995" width="2.7109375" style="48" customWidth="1"/>
    <col min="9996" max="9996" width="3.7109375" style="48" customWidth="1"/>
    <col min="9997" max="10240" width="11.42578125" style="48" hidden="1"/>
    <col min="10241" max="10241" width="2.42578125" style="48" customWidth="1"/>
    <col min="10242" max="10242" width="3" style="48" customWidth="1"/>
    <col min="10243" max="10244" width="11.42578125" style="48" customWidth="1"/>
    <col min="10245" max="10245" width="23.5703125" style="48" customWidth="1"/>
    <col min="10246" max="10246" width="2.85546875" style="48" customWidth="1"/>
    <col min="10247" max="10250" width="21" style="48" customWidth="1"/>
    <col min="10251" max="10251" width="2.7109375" style="48" customWidth="1"/>
    <col min="10252" max="10252" width="3.7109375" style="48" customWidth="1"/>
    <col min="10253" max="10496" width="11.42578125" style="48" hidden="1"/>
    <col min="10497" max="10497" width="2.42578125" style="48" customWidth="1"/>
    <col min="10498" max="10498" width="3" style="48" customWidth="1"/>
    <col min="10499" max="10500" width="11.42578125" style="48" customWidth="1"/>
    <col min="10501" max="10501" width="23.5703125" style="48" customWidth="1"/>
    <col min="10502" max="10502" width="2.85546875" style="48" customWidth="1"/>
    <col min="10503" max="10506" width="21" style="48" customWidth="1"/>
    <col min="10507" max="10507" width="2.7109375" style="48" customWidth="1"/>
    <col min="10508" max="10508" width="3.7109375" style="48" customWidth="1"/>
    <col min="10509" max="10752" width="11.42578125" style="48" hidden="1"/>
    <col min="10753" max="10753" width="2.42578125" style="48" customWidth="1"/>
    <col min="10754" max="10754" width="3" style="48" customWidth="1"/>
    <col min="10755" max="10756" width="11.42578125" style="48" customWidth="1"/>
    <col min="10757" max="10757" width="23.5703125" style="48" customWidth="1"/>
    <col min="10758" max="10758" width="2.85546875" style="48" customWidth="1"/>
    <col min="10759" max="10762" width="21" style="48" customWidth="1"/>
    <col min="10763" max="10763" width="2.7109375" style="48" customWidth="1"/>
    <col min="10764" max="10764" width="3.7109375" style="48" customWidth="1"/>
    <col min="10765" max="11008" width="11.42578125" style="48" hidden="1"/>
    <col min="11009" max="11009" width="2.42578125" style="48" customWidth="1"/>
    <col min="11010" max="11010" width="3" style="48" customWidth="1"/>
    <col min="11011" max="11012" width="11.42578125" style="48" customWidth="1"/>
    <col min="11013" max="11013" width="23.5703125" style="48" customWidth="1"/>
    <col min="11014" max="11014" width="2.85546875" style="48" customWidth="1"/>
    <col min="11015" max="11018" width="21" style="48" customWidth="1"/>
    <col min="11019" max="11019" width="2.7109375" style="48" customWidth="1"/>
    <col min="11020" max="11020" width="3.7109375" style="48" customWidth="1"/>
    <col min="11021" max="11264" width="11.42578125" style="48" hidden="1"/>
    <col min="11265" max="11265" width="2.42578125" style="48" customWidth="1"/>
    <col min="11266" max="11266" width="3" style="48" customWidth="1"/>
    <col min="11267" max="11268" width="11.42578125" style="48" customWidth="1"/>
    <col min="11269" max="11269" width="23.5703125" style="48" customWidth="1"/>
    <col min="11270" max="11270" width="2.85546875" style="48" customWidth="1"/>
    <col min="11271" max="11274" width="21" style="48" customWidth="1"/>
    <col min="11275" max="11275" width="2.7109375" style="48" customWidth="1"/>
    <col min="11276" max="11276" width="3.7109375" style="48" customWidth="1"/>
    <col min="11277" max="11520" width="11.42578125" style="48" hidden="1"/>
    <col min="11521" max="11521" width="2.42578125" style="48" customWidth="1"/>
    <col min="11522" max="11522" width="3" style="48" customWidth="1"/>
    <col min="11523" max="11524" width="11.42578125" style="48" customWidth="1"/>
    <col min="11525" max="11525" width="23.5703125" style="48" customWidth="1"/>
    <col min="11526" max="11526" width="2.85546875" style="48" customWidth="1"/>
    <col min="11527" max="11530" width="21" style="48" customWidth="1"/>
    <col min="11531" max="11531" width="2.7109375" style="48" customWidth="1"/>
    <col min="11532" max="11532" width="3.7109375" style="48" customWidth="1"/>
    <col min="11533" max="11776" width="11.42578125" style="48" hidden="1"/>
    <col min="11777" max="11777" width="2.42578125" style="48" customWidth="1"/>
    <col min="11778" max="11778" width="3" style="48" customWidth="1"/>
    <col min="11779" max="11780" width="11.42578125" style="48" customWidth="1"/>
    <col min="11781" max="11781" width="23.5703125" style="48" customWidth="1"/>
    <col min="11782" max="11782" width="2.85546875" style="48" customWidth="1"/>
    <col min="11783" max="11786" width="21" style="48" customWidth="1"/>
    <col min="11787" max="11787" width="2.7109375" style="48" customWidth="1"/>
    <col min="11788" max="11788" width="3.7109375" style="48" customWidth="1"/>
    <col min="11789" max="12032" width="11.42578125" style="48" hidden="1"/>
    <col min="12033" max="12033" width="2.42578125" style="48" customWidth="1"/>
    <col min="12034" max="12034" width="3" style="48" customWidth="1"/>
    <col min="12035" max="12036" width="11.42578125" style="48" customWidth="1"/>
    <col min="12037" max="12037" width="23.5703125" style="48" customWidth="1"/>
    <col min="12038" max="12038" width="2.85546875" style="48" customWidth="1"/>
    <col min="12039" max="12042" width="21" style="48" customWidth="1"/>
    <col min="12043" max="12043" width="2.7109375" style="48" customWidth="1"/>
    <col min="12044" max="12044" width="3.7109375" style="48" customWidth="1"/>
    <col min="12045" max="12288" width="11.42578125" style="48" hidden="1"/>
    <col min="12289" max="12289" width="2.42578125" style="48" customWidth="1"/>
    <col min="12290" max="12290" width="3" style="48" customWidth="1"/>
    <col min="12291" max="12292" width="11.42578125" style="48" customWidth="1"/>
    <col min="12293" max="12293" width="23.5703125" style="48" customWidth="1"/>
    <col min="12294" max="12294" width="2.85546875" style="48" customWidth="1"/>
    <col min="12295" max="12298" width="21" style="48" customWidth="1"/>
    <col min="12299" max="12299" width="2.7109375" style="48" customWidth="1"/>
    <col min="12300" max="12300" width="3.7109375" style="48" customWidth="1"/>
    <col min="12301" max="12544" width="11.42578125" style="48" hidden="1"/>
    <col min="12545" max="12545" width="2.42578125" style="48" customWidth="1"/>
    <col min="12546" max="12546" width="3" style="48" customWidth="1"/>
    <col min="12547" max="12548" width="11.42578125" style="48" customWidth="1"/>
    <col min="12549" max="12549" width="23.5703125" style="48" customWidth="1"/>
    <col min="12550" max="12550" width="2.85546875" style="48" customWidth="1"/>
    <col min="12551" max="12554" width="21" style="48" customWidth="1"/>
    <col min="12555" max="12555" width="2.7109375" style="48" customWidth="1"/>
    <col min="12556" max="12556" width="3.7109375" style="48" customWidth="1"/>
    <col min="12557" max="12800" width="11.42578125" style="48" hidden="1"/>
    <col min="12801" max="12801" width="2.42578125" style="48" customWidth="1"/>
    <col min="12802" max="12802" width="3" style="48" customWidth="1"/>
    <col min="12803" max="12804" width="11.42578125" style="48" customWidth="1"/>
    <col min="12805" max="12805" width="23.5703125" style="48" customWidth="1"/>
    <col min="12806" max="12806" width="2.85546875" style="48" customWidth="1"/>
    <col min="12807" max="12810" width="21" style="48" customWidth="1"/>
    <col min="12811" max="12811" width="2.7109375" style="48" customWidth="1"/>
    <col min="12812" max="12812" width="3.7109375" style="48" customWidth="1"/>
    <col min="12813" max="13056" width="11.42578125" style="48" hidden="1"/>
    <col min="13057" max="13057" width="2.42578125" style="48" customWidth="1"/>
    <col min="13058" max="13058" width="3" style="48" customWidth="1"/>
    <col min="13059" max="13060" width="11.42578125" style="48" customWidth="1"/>
    <col min="13061" max="13061" width="23.5703125" style="48" customWidth="1"/>
    <col min="13062" max="13062" width="2.85546875" style="48" customWidth="1"/>
    <col min="13063" max="13066" width="21" style="48" customWidth="1"/>
    <col min="13067" max="13067" width="2.7109375" style="48" customWidth="1"/>
    <col min="13068" max="13068" width="3.7109375" style="48" customWidth="1"/>
    <col min="13069" max="13312" width="11.42578125" style="48" hidden="1"/>
    <col min="13313" max="13313" width="2.42578125" style="48" customWidth="1"/>
    <col min="13314" max="13314" width="3" style="48" customWidth="1"/>
    <col min="13315" max="13316" width="11.42578125" style="48" customWidth="1"/>
    <col min="13317" max="13317" width="23.5703125" style="48" customWidth="1"/>
    <col min="13318" max="13318" width="2.85546875" style="48" customWidth="1"/>
    <col min="13319" max="13322" width="21" style="48" customWidth="1"/>
    <col min="13323" max="13323" width="2.7109375" style="48" customWidth="1"/>
    <col min="13324" max="13324" width="3.7109375" style="48" customWidth="1"/>
    <col min="13325" max="13568" width="11.42578125" style="48" hidden="1"/>
    <col min="13569" max="13569" width="2.42578125" style="48" customWidth="1"/>
    <col min="13570" max="13570" width="3" style="48" customWidth="1"/>
    <col min="13571" max="13572" width="11.42578125" style="48" customWidth="1"/>
    <col min="13573" max="13573" width="23.5703125" style="48" customWidth="1"/>
    <col min="13574" max="13574" width="2.85546875" style="48" customWidth="1"/>
    <col min="13575" max="13578" width="21" style="48" customWidth="1"/>
    <col min="13579" max="13579" width="2.7109375" style="48" customWidth="1"/>
    <col min="13580" max="13580" width="3.7109375" style="48" customWidth="1"/>
    <col min="13581" max="13824" width="11.42578125" style="48" hidden="1"/>
    <col min="13825" max="13825" width="2.42578125" style="48" customWidth="1"/>
    <col min="13826" max="13826" width="3" style="48" customWidth="1"/>
    <col min="13827" max="13828" width="11.42578125" style="48" customWidth="1"/>
    <col min="13829" max="13829" width="23.5703125" style="48" customWidth="1"/>
    <col min="13830" max="13830" width="2.85546875" style="48" customWidth="1"/>
    <col min="13831" max="13834" width="21" style="48" customWidth="1"/>
    <col min="13835" max="13835" width="2.7109375" style="48" customWidth="1"/>
    <col min="13836" max="13836" width="3.7109375" style="48" customWidth="1"/>
    <col min="13837" max="14080" width="11.42578125" style="48" hidden="1"/>
    <col min="14081" max="14081" width="2.42578125" style="48" customWidth="1"/>
    <col min="14082" max="14082" width="3" style="48" customWidth="1"/>
    <col min="14083" max="14084" width="11.42578125" style="48" customWidth="1"/>
    <col min="14085" max="14085" width="23.5703125" style="48" customWidth="1"/>
    <col min="14086" max="14086" width="2.85546875" style="48" customWidth="1"/>
    <col min="14087" max="14090" width="21" style="48" customWidth="1"/>
    <col min="14091" max="14091" width="2.7109375" style="48" customWidth="1"/>
    <col min="14092" max="14092" width="3.7109375" style="48" customWidth="1"/>
    <col min="14093" max="14336" width="11.42578125" style="48" hidden="1"/>
    <col min="14337" max="14337" width="2.42578125" style="48" customWidth="1"/>
    <col min="14338" max="14338" width="3" style="48" customWidth="1"/>
    <col min="14339" max="14340" width="11.42578125" style="48" customWidth="1"/>
    <col min="14341" max="14341" width="23.5703125" style="48" customWidth="1"/>
    <col min="14342" max="14342" width="2.85546875" style="48" customWidth="1"/>
    <col min="14343" max="14346" width="21" style="48" customWidth="1"/>
    <col min="14347" max="14347" width="2.7109375" style="48" customWidth="1"/>
    <col min="14348" max="14348" width="3.7109375" style="48" customWidth="1"/>
    <col min="14349" max="14592" width="11.42578125" style="48" hidden="1"/>
    <col min="14593" max="14593" width="2.42578125" style="48" customWidth="1"/>
    <col min="14594" max="14594" width="3" style="48" customWidth="1"/>
    <col min="14595" max="14596" width="11.42578125" style="48" customWidth="1"/>
    <col min="14597" max="14597" width="23.5703125" style="48" customWidth="1"/>
    <col min="14598" max="14598" width="2.85546875" style="48" customWidth="1"/>
    <col min="14599" max="14602" width="21" style="48" customWidth="1"/>
    <col min="14603" max="14603" width="2.7109375" style="48" customWidth="1"/>
    <col min="14604" max="14604" width="3.7109375" style="48" customWidth="1"/>
    <col min="14605" max="14848" width="11.42578125" style="48" hidden="1"/>
    <col min="14849" max="14849" width="2.42578125" style="48" customWidth="1"/>
    <col min="14850" max="14850" width="3" style="48" customWidth="1"/>
    <col min="14851" max="14852" width="11.42578125" style="48" customWidth="1"/>
    <col min="14853" max="14853" width="23.5703125" style="48" customWidth="1"/>
    <col min="14854" max="14854" width="2.85546875" style="48" customWidth="1"/>
    <col min="14855" max="14858" width="21" style="48" customWidth="1"/>
    <col min="14859" max="14859" width="2.7109375" style="48" customWidth="1"/>
    <col min="14860" max="14860" width="3.7109375" style="48" customWidth="1"/>
    <col min="14861" max="15104" width="11.42578125" style="48" hidden="1"/>
    <col min="15105" max="15105" width="2.42578125" style="48" customWidth="1"/>
    <col min="15106" max="15106" width="3" style="48" customWidth="1"/>
    <col min="15107" max="15108" width="11.42578125" style="48" customWidth="1"/>
    <col min="15109" max="15109" width="23.5703125" style="48" customWidth="1"/>
    <col min="15110" max="15110" width="2.85546875" style="48" customWidth="1"/>
    <col min="15111" max="15114" width="21" style="48" customWidth="1"/>
    <col min="15115" max="15115" width="2.7109375" style="48" customWidth="1"/>
    <col min="15116" max="15116" width="3.7109375" style="48" customWidth="1"/>
    <col min="15117" max="15360" width="11.42578125" style="48" hidden="1"/>
    <col min="15361" max="15361" width="2.42578125" style="48" customWidth="1"/>
    <col min="15362" max="15362" width="3" style="48" customWidth="1"/>
    <col min="15363" max="15364" width="11.42578125" style="48" customWidth="1"/>
    <col min="15365" max="15365" width="23.5703125" style="48" customWidth="1"/>
    <col min="15366" max="15366" width="2.85546875" style="48" customWidth="1"/>
    <col min="15367" max="15370" width="21" style="48" customWidth="1"/>
    <col min="15371" max="15371" width="2.7109375" style="48" customWidth="1"/>
    <col min="15372" max="15372" width="3.7109375" style="48" customWidth="1"/>
    <col min="15373" max="15616" width="11.42578125" style="48" hidden="1"/>
    <col min="15617" max="15617" width="2.42578125" style="48" customWidth="1"/>
    <col min="15618" max="15618" width="3" style="48" customWidth="1"/>
    <col min="15619" max="15620" width="11.42578125" style="48" customWidth="1"/>
    <col min="15621" max="15621" width="23.5703125" style="48" customWidth="1"/>
    <col min="15622" max="15622" width="2.85546875" style="48" customWidth="1"/>
    <col min="15623" max="15626" width="21" style="48" customWidth="1"/>
    <col min="15627" max="15627" width="2.7109375" style="48" customWidth="1"/>
    <col min="15628" max="15628" width="3.7109375" style="48" customWidth="1"/>
    <col min="15629" max="15872" width="11.42578125" style="48" hidden="1"/>
    <col min="15873" max="15873" width="2.42578125" style="48" customWidth="1"/>
    <col min="15874" max="15874" width="3" style="48" customWidth="1"/>
    <col min="15875" max="15876" width="11.42578125" style="48" customWidth="1"/>
    <col min="15877" max="15877" width="23.5703125" style="48" customWidth="1"/>
    <col min="15878" max="15878" width="2.85546875" style="48" customWidth="1"/>
    <col min="15879" max="15882" width="21" style="48" customWidth="1"/>
    <col min="15883" max="15883" width="2.7109375" style="48" customWidth="1"/>
    <col min="15884" max="15884" width="3.7109375" style="48" customWidth="1"/>
    <col min="15885" max="16128" width="11.42578125" style="48" hidden="1"/>
    <col min="16129" max="16129" width="2.42578125" style="48" customWidth="1"/>
    <col min="16130" max="16130" width="3" style="48" customWidth="1"/>
    <col min="16131" max="16132" width="11.42578125" style="48" customWidth="1"/>
    <col min="16133" max="16133" width="23.5703125" style="48" customWidth="1"/>
    <col min="16134" max="16134" width="2.85546875" style="48" customWidth="1"/>
    <col min="16135" max="16138" width="21" style="48" customWidth="1"/>
    <col min="16139" max="16139" width="2.7109375" style="48" customWidth="1"/>
    <col min="16140" max="16140" width="3.7109375" style="48" customWidth="1"/>
    <col min="16141" max="16384" width="11.42578125" style="48" hidden="1"/>
  </cols>
  <sheetData>
    <row r="1" spans="2:11" ht="8.25" customHeight="1"/>
    <row r="2" spans="2:11">
      <c r="C2" s="197"/>
      <c r="D2" s="622"/>
      <c r="E2" s="622"/>
      <c r="F2" s="622"/>
      <c r="G2" s="622"/>
      <c r="H2" s="622"/>
      <c r="I2" s="622"/>
      <c r="J2" s="197"/>
      <c r="K2" s="197"/>
    </row>
    <row r="3" spans="2:11">
      <c r="C3" s="197"/>
      <c r="D3" s="622" t="s">
        <v>180</v>
      </c>
      <c r="E3" s="622"/>
      <c r="F3" s="622"/>
      <c r="G3" s="622"/>
      <c r="H3" s="622"/>
      <c r="I3" s="622"/>
      <c r="J3" s="197"/>
      <c r="K3" s="197"/>
    </row>
    <row r="4" spans="2:11">
      <c r="C4" s="197"/>
      <c r="D4" s="622" t="s">
        <v>560</v>
      </c>
      <c r="E4" s="622"/>
      <c r="F4" s="622"/>
      <c r="G4" s="622"/>
      <c r="H4" s="622"/>
      <c r="I4" s="622"/>
      <c r="J4" s="197"/>
      <c r="K4" s="197"/>
    </row>
    <row r="5" spans="2:11">
      <c r="C5" s="197"/>
      <c r="D5" s="622" t="s">
        <v>1</v>
      </c>
      <c r="E5" s="622"/>
      <c r="F5" s="622"/>
      <c r="G5" s="622"/>
      <c r="H5" s="622"/>
      <c r="I5" s="622"/>
      <c r="J5" s="197"/>
      <c r="K5" s="197"/>
    </row>
    <row r="6" spans="2:11">
      <c r="B6" s="198"/>
      <c r="C6" s="1" t="s">
        <v>2</v>
      </c>
      <c r="D6" s="589" t="s">
        <v>3</v>
      </c>
      <c r="E6" s="589"/>
      <c r="F6" s="589"/>
      <c r="G6" s="589"/>
      <c r="H6" s="589"/>
      <c r="I6" s="589"/>
      <c r="J6" s="6"/>
      <c r="K6" s="199"/>
    </row>
    <row r="7" spans="2:11" ht="9" customHeight="1">
      <c r="B7" s="200"/>
      <c r="C7" s="573"/>
      <c r="D7" s="573"/>
      <c r="E7" s="573"/>
      <c r="F7" s="573"/>
      <c r="G7" s="573"/>
      <c r="H7" s="573"/>
      <c r="I7" s="573"/>
      <c r="J7" s="573"/>
      <c r="K7" s="573"/>
    </row>
    <row r="8" spans="2:11" ht="9" customHeight="1">
      <c r="B8" s="200"/>
      <c r="C8" s="573"/>
      <c r="D8" s="573"/>
      <c r="E8" s="573"/>
      <c r="F8" s="573"/>
      <c r="G8" s="573"/>
      <c r="H8" s="573"/>
      <c r="I8" s="573"/>
      <c r="J8" s="573"/>
      <c r="K8" s="573"/>
    </row>
    <row r="9" spans="2:11" ht="24">
      <c r="B9" s="201"/>
      <c r="C9" s="618" t="s">
        <v>181</v>
      </c>
      <c r="D9" s="618"/>
      <c r="E9" s="618"/>
      <c r="F9" s="202"/>
      <c r="G9" s="203" t="s">
        <v>182</v>
      </c>
      <c r="H9" s="203" t="s">
        <v>183</v>
      </c>
      <c r="I9" s="202" t="s">
        <v>184</v>
      </c>
      <c r="J9" s="202" t="s">
        <v>185</v>
      </c>
      <c r="K9" s="204"/>
    </row>
    <row r="10" spans="2:11" ht="7.5" customHeight="1">
      <c r="B10" s="205"/>
      <c r="C10" s="573"/>
      <c r="D10" s="573"/>
      <c r="E10" s="573"/>
      <c r="F10" s="573"/>
      <c r="G10" s="573"/>
      <c r="H10" s="573"/>
      <c r="I10" s="573"/>
      <c r="J10" s="573"/>
      <c r="K10" s="619"/>
    </row>
    <row r="11" spans="2:11" ht="7.5" customHeight="1">
      <c r="B11" s="46"/>
      <c r="C11" s="620"/>
      <c r="D11" s="620"/>
      <c r="E11" s="620"/>
      <c r="F11" s="620"/>
      <c r="G11" s="620"/>
      <c r="H11" s="620"/>
      <c r="I11" s="620"/>
      <c r="J11" s="620"/>
      <c r="K11" s="621"/>
    </row>
    <row r="12" spans="2:11">
      <c r="B12" s="46"/>
      <c r="C12" s="615" t="s">
        <v>186</v>
      </c>
      <c r="D12" s="615"/>
      <c r="E12" s="615"/>
      <c r="F12" s="206"/>
      <c r="G12" s="206"/>
      <c r="H12" s="206"/>
      <c r="I12" s="206"/>
      <c r="J12" s="206"/>
      <c r="K12" s="207"/>
    </row>
    <row r="13" spans="2:11">
      <c r="B13" s="208"/>
      <c r="C13" s="617" t="s">
        <v>187</v>
      </c>
      <c r="D13" s="617"/>
      <c r="E13" s="617"/>
      <c r="F13" s="17"/>
      <c r="G13" s="17"/>
      <c r="H13" s="17"/>
      <c r="I13" s="17"/>
      <c r="J13" s="17"/>
      <c r="K13" s="209"/>
    </row>
    <row r="14" spans="2:11">
      <c r="B14" s="208"/>
      <c r="C14" s="615" t="s">
        <v>188</v>
      </c>
      <c r="D14" s="615"/>
      <c r="E14" s="615"/>
      <c r="F14" s="17"/>
      <c r="G14" s="210"/>
      <c r="H14" s="210"/>
      <c r="I14" s="211">
        <f>SUM(I15:I17)</f>
        <v>0</v>
      </c>
      <c r="J14" s="211">
        <f>SUM(J15:J17)</f>
        <v>0</v>
      </c>
      <c r="K14" s="212"/>
    </row>
    <row r="15" spans="2:11">
      <c r="B15" s="213"/>
      <c r="C15" s="214"/>
      <c r="D15" s="613" t="s">
        <v>189</v>
      </c>
      <c r="E15" s="613"/>
      <c r="F15" s="17"/>
      <c r="G15" s="215"/>
      <c r="H15" s="215"/>
      <c r="I15" s="216">
        <v>0</v>
      </c>
      <c r="J15" s="216">
        <v>0</v>
      </c>
      <c r="K15" s="217"/>
    </row>
    <row r="16" spans="2:11">
      <c r="B16" s="213"/>
      <c r="C16" s="214"/>
      <c r="D16" s="613" t="s">
        <v>190</v>
      </c>
      <c r="E16" s="613"/>
      <c r="F16" s="17"/>
      <c r="G16" s="215"/>
      <c r="H16" s="215"/>
      <c r="I16" s="216">
        <v>0</v>
      </c>
      <c r="J16" s="216">
        <v>0</v>
      </c>
      <c r="K16" s="217"/>
    </row>
    <row r="17" spans="2:11">
      <c r="B17" s="213"/>
      <c r="C17" s="214"/>
      <c r="D17" s="613" t="s">
        <v>191</v>
      </c>
      <c r="E17" s="613"/>
      <c r="F17" s="17"/>
      <c r="G17" s="215"/>
      <c r="H17" s="215"/>
      <c r="I17" s="216">
        <v>0</v>
      </c>
      <c r="J17" s="216">
        <v>0</v>
      </c>
      <c r="K17" s="217"/>
    </row>
    <row r="18" spans="2:11">
      <c r="B18" s="213"/>
      <c r="C18" s="214"/>
      <c r="D18" s="214"/>
      <c r="E18" s="14"/>
      <c r="F18" s="17"/>
      <c r="G18" s="218"/>
      <c r="H18" s="218"/>
      <c r="I18" s="219"/>
      <c r="J18" s="219"/>
      <c r="K18" s="217"/>
    </row>
    <row r="19" spans="2:11">
      <c r="B19" s="208"/>
      <c r="C19" s="615" t="s">
        <v>192</v>
      </c>
      <c r="D19" s="615"/>
      <c r="E19" s="615"/>
      <c r="F19" s="17"/>
      <c r="G19" s="210"/>
      <c r="H19" s="210"/>
      <c r="I19" s="211">
        <f>SUM(I20:I23)</f>
        <v>0</v>
      </c>
      <c r="J19" s="211">
        <f>SUM(J20:J23)</f>
        <v>0</v>
      </c>
      <c r="K19" s="212"/>
    </row>
    <row r="20" spans="2:11">
      <c r="B20" s="213"/>
      <c r="C20" s="214"/>
      <c r="D20" s="613" t="s">
        <v>193</v>
      </c>
      <c r="E20" s="613"/>
      <c r="F20" s="17"/>
      <c r="G20" s="215"/>
      <c r="H20" s="215"/>
      <c r="I20" s="216">
        <v>0</v>
      </c>
      <c r="J20" s="216">
        <v>0</v>
      </c>
      <c r="K20" s="217"/>
    </row>
    <row r="21" spans="2:11">
      <c r="B21" s="213"/>
      <c r="C21" s="214"/>
      <c r="D21" s="613" t="s">
        <v>194</v>
      </c>
      <c r="E21" s="613"/>
      <c r="F21" s="17"/>
      <c r="G21" s="215"/>
      <c r="H21" s="215"/>
      <c r="I21" s="216">
        <v>0</v>
      </c>
      <c r="J21" s="216">
        <v>0</v>
      </c>
      <c r="K21" s="217"/>
    </row>
    <row r="22" spans="2:11">
      <c r="B22" s="213"/>
      <c r="C22" s="214"/>
      <c r="D22" s="613" t="s">
        <v>190</v>
      </c>
      <c r="E22" s="613"/>
      <c r="F22" s="17"/>
      <c r="G22" s="215"/>
      <c r="H22" s="215"/>
      <c r="I22" s="216">
        <v>0</v>
      </c>
      <c r="J22" s="216">
        <v>0</v>
      </c>
      <c r="K22" s="217"/>
    </row>
    <row r="23" spans="2:11">
      <c r="B23" s="213"/>
      <c r="C23" s="220"/>
      <c r="D23" s="613" t="s">
        <v>191</v>
      </c>
      <c r="E23" s="613"/>
      <c r="F23" s="17"/>
      <c r="G23" s="215"/>
      <c r="H23" s="215"/>
      <c r="I23" s="221">
        <v>0</v>
      </c>
      <c r="J23" s="221">
        <v>0</v>
      </c>
      <c r="K23" s="217"/>
    </row>
    <row r="24" spans="2:11">
      <c r="B24" s="213"/>
      <c r="C24" s="214"/>
      <c r="D24" s="214"/>
      <c r="E24" s="14"/>
      <c r="F24" s="17"/>
      <c r="G24" s="222"/>
      <c r="H24" s="222"/>
      <c r="I24" s="223"/>
      <c r="J24" s="223"/>
      <c r="K24" s="217"/>
    </row>
    <row r="25" spans="2:11">
      <c r="B25" s="224"/>
      <c r="C25" s="614" t="s">
        <v>195</v>
      </c>
      <c r="D25" s="614"/>
      <c r="E25" s="614"/>
      <c r="F25" s="22"/>
      <c r="G25" s="225"/>
      <c r="H25" s="225"/>
      <c r="I25" s="226">
        <f>I14+I19</f>
        <v>0</v>
      </c>
      <c r="J25" s="226">
        <f>J14+J19</f>
        <v>0</v>
      </c>
      <c r="K25" s="227"/>
    </row>
    <row r="26" spans="2:11">
      <c r="B26" s="208"/>
      <c r="C26" s="214"/>
      <c r="D26" s="214"/>
      <c r="E26" s="33"/>
      <c r="F26" s="17"/>
      <c r="G26" s="222"/>
      <c r="H26" s="222"/>
      <c r="I26" s="223"/>
      <c r="J26" s="223"/>
      <c r="K26" s="212"/>
    </row>
    <row r="27" spans="2:11">
      <c r="B27" s="208"/>
      <c r="C27" s="617" t="s">
        <v>196</v>
      </c>
      <c r="D27" s="617"/>
      <c r="E27" s="617"/>
      <c r="F27" s="17"/>
      <c r="G27" s="222"/>
      <c r="H27" s="222"/>
      <c r="I27" s="223"/>
      <c r="J27" s="223"/>
      <c r="K27" s="212"/>
    </row>
    <row r="28" spans="2:11">
      <c r="B28" s="208"/>
      <c r="C28" s="615" t="s">
        <v>188</v>
      </c>
      <c r="D28" s="615"/>
      <c r="E28" s="615"/>
      <c r="F28" s="17"/>
      <c r="G28" s="210"/>
      <c r="H28" s="210"/>
      <c r="I28" s="211">
        <f>SUM(I29:I31)</f>
        <v>0</v>
      </c>
      <c r="J28" s="211">
        <f>SUM(J29:J31)</f>
        <v>0</v>
      </c>
      <c r="K28" s="212"/>
    </row>
    <row r="29" spans="2:11">
      <c r="B29" s="213"/>
      <c r="C29" s="214"/>
      <c r="D29" s="613" t="s">
        <v>189</v>
      </c>
      <c r="E29" s="613"/>
      <c r="F29" s="17"/>
      <c r="G29" s="215"/>
      <c r="H29" s="215"/>
      <c r="I29" s="216">
        <v>0</v>
      </c>
      <c r="J29" s="216">
        <v>0</v>
      </c>
      <c r="K29" s="217"/>
    </row>
    <row r="30" spans="2:11">
      <c r="B30" s="213"/>
      <c r="C30" s="220"/>
      <c r="D30" s="613" t="s">
        <v>190</v>
      </c>
      <c r="E30" s="613"/>
      <c r="F30" s="220"/>
      <c r="G30" s="228"/>
      <c r="H30" s="228"/>
      <c r="I30" s="216">
        <v>0</v>
      </c>
      <c r="J30" s="216">
        <v>0</v>
      </c>
      <c r="K30" s="217"/>
    </row>
    <row r="31" spans="2:11">
      <c r="B31" s="213"/>
      <c r="C31" s="220"/>
      <c r="D31" s="613" t="s">
        <v>191</v>
      </c>
      <c r="E31" s="613"/>
      <c r="F31" s="220"/>
      <c r="G31" s="228"/>
      <c r="H31" s="228"/>
      <c r="I31" s="216">
        <v>0</v>
      </c>
      <c r="J31" s="216">
        <v>0</v>
      </c>
      <c r="K31" s="217"/>
    </row>
    <row r="32" spans="2:11" ht="10.5" customHeight="1">
      <c r="B32" s="213"/>
      <c r="C32" s="214"/>
      <c r="D32" s="214"/>
      <c r="E32" s="14"/>
      <c r="F32" s="17"/>
      <c r="G32" s="222"/>
      <c r="H32" s="222"/>
      <c r="I32" s="223"/>
      <c r="J32" s="223"/>
      <c r="K32" s="217"/>
    </row>
    <row r="33" spans="2:11">
      <c r="B33" s="208"/>
      <c r="C33" s="615" t="s">
        <v>192</v>
      </c>
      <c r="D33" s="615"/>
      <c r="E33" s="615"/>
      <c r="F33" s="17"/>
      <c r="G33" s="210"/>
      <c r="H33" s="210"/>
      <c r="I33" s="211">
        <f>SUM(I34:I37)</f>
        <v>0</v>
      </c>
      <c r="J33" s="211">
        <f>SUM(J34:J37)</f>
        <v>0</v>
      </c>
      <c r="K33" s="212"/>
    </row>
    <row r="34" spans="2:11">
      <c r="B34" s="213"/>
      <c r="C34" s="214"/>
      <c r="D34" s="613" t="s">
        <v>193</v>
      </c>
      <c r="E34" s="613"/>
      <c r="F34" s="17"/>
      <c r="G34" s="215"/>
      <c r="H34" s="215"/>
      <c r="I34" s="216">
        <v>0</v>
      </c>
      <c r="J34" s="216">
        <v>0</v>
      </c>
      <c r="K34" s="217"/>
    </row>
    <row r="35" spans="2:11">
      <c r="B35" s="213"/>
      <c r="C35" s="214"/>
      <c r="D35" s="613" t="s">
        <v>194</v>
      </c>
      <c r="E35" s="613"/>
      <c r="F35" s="17"/>
      <c r="G35" s="215"/>
      <c r="H35" s="215"/>
      <c r="I35" s="216">
        <v>0</v>
      </c>
      <c r="J35" s="216">
        <v>0</v>
      </c>
      <c r="K35" s="217"/>
    </row>
    <row r="36" spans="2:11">
      <c r="B36" s="213"/>
      <c r="C36" s="214"/>
      <c r="D36" s="613" t="s">
        <v>190</v>
      </c>
      <c r="E36" s="613"/>
      <c r="F36" s="17"/>
      <c r="G36" s="215"/>
      <c r="H36" s="215"/>
      <c r="I36" s="216">
        <v>0</v>
      </c>
      <c r="J36" s="216">
        <v>0</v>
      </c>
      <c r="K36" s="217"/>
    </row>
    <row r="37" spans="2:11">
      <c r="B37" s="213"/>
      <c r="C37" s="17"/>
      <c r="D37" s="613" t="s">
        <v>191</v>
      </c>
      <c r="E37" s="613"/>
      <c r="F37" s="17"/>
      <c r="G37" s="215"/>
      <c r="H37" s="215"/>
      <c r="I37" s="216">
        <v>0</v>
      </c>
      <c r="J37" s="216">
        <v>0</v>
      </c>
      <c r="K37" s="217"/>
    </row>
    <row r="38" spans="2:11">
      <c r="B38" s="213"/>
      <c r="C38" s="17"/>
      <c r="D38" s="17"/>
      <c r="E38" s="14"/>
      <c r="F38" s="17"/>
      <c r="G38" s="222"/>
      <c r="H38" s="222"/>
      <c r="I38" s="223"/>
      <c r="J38" s="223"/>
      <c r="K38" s="217"/>
    </row>
    <row r="39" spans="2:11">
      <c r="B39" s="224"/>
      <c r="C39" s="614" t="s">
        <v>197</v>
      </c>
      <c r="D39" s="614"/>
      <c r="E39" s="614"/>
      <c r="F39" s="22"/>
      <c r="G39" s="229"/>
      <c r="H39" s="229"/>
      <c r="I39" s="226">
        <f>I28+I33</f>
        <v>0</v>
      </c>
      <c r="J39" s="226">
        <f>J28+J33</f>
        <v>0</v>
      </c>
      <c r="K39" s="227"/>
    </row>
    <row r="40" spans="2:11" ht="9.75" customHeight="1">
      <c r="B40" s="213"/>
      <c r="C40" s="214"/>
      <c r="D40" s="214"/>
      <c r="E40" s="14"/>
      <c r="F40" s="17"/>
      <c r="G40" s="222"/>
      <c r="H40" s="222"/>
      <c r="I40" s="223"/>
      <c r="J40" s="223"/>
      <c r="K40" s="217"/>
    </row>
    <row r="41" spans="2:11">
      <c r="B41" s="213"/>
      <c r="C41" s="615" t="s">
        <v>198</v>
      </c>
      <c r="D41" s="615"/>
      <c r="E41" s="615"/>
      <c r="F41" s="17"/>
      <c r="G41" s="215"/>
      <c r="H41" s="215"/>
      <c r="I41" s="230">
        <v>39695939.479999997</v>
      </c>
      <c r="J41" s="230">
        <f>+ESF!I38</f>
        <v>43277790.340000004</v>
      </c>
      <c r="K41" s="217"/>
    </row>
    <row r="42" spans="2:11" ht="8.25" customHeight="1">
      <c r="B42" s="213"/>
      <c r="C42" s="214"/>
      <c r="D42" s="214"/>
      <c r="E42" s="14"/>
      <c r="F42" s="17"/>
      <c r="G42" s="222"/>
      <c r="H42" s="222"/>
      <c r="I42" s="223"/>
      <c r="J42" s="223"/>
      <c r="K42" s="217"/>
    </row>
    <row r="43" spans="2:11">
      <c r="B43" s="231"/>
      <c r="C43" s="616" t="s">
        <v>199</v>
      </c>
      <c r="D43" s="616"/>
      <c r="E43" s="616"/>
      <c r="F43" s="232"/>
      <c r="G43" s="233"/>
      <c r="H43" s="233"/>
      <c r="I43" s="234">
        <f>I41</f>
        <v>39695939.479999997</v>
      </c>
      <c r="J43" s="234">
        <f>J41</f>
        <v>43277790.340000004</v>
      </c>
      <c r="K43" s="235"/>
    </row>
    <row r="44" spans="2:11" ht="9" customHeight="1">
      <c r="C44" s="617"/>
      <c r="D44" s="617"/>
      <c r="E44" s="617"/>
      <c r="F44" s="617"/>
      <c r="G44" s="617"/>
      <c r="H44" s="617"/>
      <c r="I44" s="617"/>
      <c r="J44" s="617"/>
      <c r="K44" s="617"/>
    </row>
    <row r="45" spans="2:11" ht="10.5" customHeight="1">
      <c r="C45" s="236"/>
      <c r="D45" s="236"/>
      <c r="E45" s="237"/>
      <c r="F45" s="238"/>
      <c r="G45" s="237"/>
      <c r="H45" s="238"/>
      <c r="I45" s="238"/>
      <c r="J45" s="238"/>
    </row>
    <row r="46" spans="2:11">
      <c r="B46" s="2"/>
      <c r="C46" s="613" t="s">
        <v>120</v>
      </c>
      <c r="D46" s="613"/>
      <c r="E46" s="613"/>
      <c r="F46" s="613"/>
      <c r="G46" s="613"/>
      <c r="H46" s="613"/>
      <c r="I46" s="613"/>
      <c r="J46" s="613"/>
      <c r="K46" s="613"/>
    </row>
    <row r="47" spans="2:11">
      <c r="B47" s="2"/>
      <c r="C47" s="14"/>
      <c r="D47" s="43"/>
      <c r="E47" s="44"/>
      <c r="F47" s="44"/>
      <c r="G47" s="2"/>
      <c r="H47" s="45"/>
      <c r="I47" s="43"/>
      <c r="J47" s="44"/>
      <c r="K47" s="44"/>
    </row>
    <row r="48" spans="2:11">
      <c r="B48" s="2"/>
      <c r="C48" s="14"/>
      <c r="K48" s="44"/>
    </row>
    <row r="49" spans="2:11">
      <c r="B49" s="2"/>
      <c r="C49" s="223"/>
      <c r="K49" s="44"/>
    </row>
    <row r="50" spans="2:11">
      <c r="B50" s="2"/>
      <c r="C50" s="239"/>
      <c r="K50" s="44"/>
    </row>
    <row r="51" spans="2:11"/>
    <row r="52" spans="2:11" hidden="1"/>
  </sheetData>
  <mergeCells count="37">
    <mergeCell ref="C7:K7"/>
    <mergeCell ref="D2:I2"/>
    <mergeCell ref="D3:I3"/>
    <mergeCell ref="D4:I4"/>
    <mergeCell ref="D5:I5"/>
    <mergeCell ref="D6:I6"/>
    <mergeCell ref="D20:E20"/>
    <mergeCell ref="C8:K8"/>
    <mergeCell ref="C9:E9"/>
    <mergeCell ref="C10:K10"/>
    <mergeCell ref="C11:K11"/>
    <mergeCell ref="C12:E12"/>
    <mergeCell ref="C13:E13"/>
    <mergeCell ref="C14:E14"/>
    <mergeCell ref="D15:E15"/>
    <mergeCell ref="D16:E16"/>
    <mergeCell ref="D17:E17"/>
    <mergeCell ref="C19:E19"/>
    <mergeCell ref="D35:E35"/>
    <mergeCell ref="D21:E21"/>
    <mergeCell ref="D22:E22"/>
    <mergeCell ref="D23:E23"/>
    <mergeCell ref="C25:E25"/>
    <mergeCell ref="C27:E27"/>
    <mergeCell ref="C28:E28"/>
    <mergeCell ref="D29:E29"/>
    <mergeCell ref="D30:E30"/>
    <mergeCell ref="D31:E31"/>
    <mergeCell ref="C33:E33"/>
    <mergeCell ref="D34:E34"/>
    <mergeCell ref="C46:K46"/>
    <mergeCell ref="D36:E36"/>
    <mergeCell ref="D37:E37"/>
    <mergeCell ref="C39:E39"/>
    <mergeCell ref="C41:E41"/>
    <mergeCell ref="C43:E43"/>
    <mergeCell ref="C44:K44"/>
  </mergeCells>
  <pageMargins left="0.7" right="0.7" top="0.75" bottom="0.75" header="0.3" footer="0.3"/>
  <pageSetup scale="63" fitToHeight="0" orientation="portrait" r:id="rId1"/>
  <headerFooter>
    <oddHeader>&amp;C&amp;G</oddHeader>
  </headerFooter>
  <legacyDrawingHF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137"/>
  <sheetViews>
    <sheetView tabSelected="1" workbookViewId="0">
      <selection sqref="A1:XFD1048576"/>
    </sheetView>
  </sheetViews>
  <sheetFormatPr baseColWidth="10" defaultRowHeight="15"/>
  <cols>
    <col min="1" max="1" width="4.140625" style="558" bestFit="1" customWidth="1"/>
    <col min="2" max="2" width="8.140625" style="558" bestFit="1" customWidth="1"/>
    <col min="3" max="3" width="38" style="558" bestFit="1" customWidth="1"/>
    <col min="4" max="4" width="40" style="558" bestFit="1" customWidth="1"/>
    <col min="5" max="5" width="30.28515625" style="558" bestFit="1" customWidth="1"/>
    <col min="6" max="6" width="22.140625" style="558" customWidth="1"/>
    <col min="7" max="7" width="17.85546875" style="558" bestFit="1" customWidth="1"/>
    <col min="8" max="8" width="14.28515625" style="558" bestFit="1" customWidth="1"/>
    <col min="9" max="9" width="12.28515625" style="558" bestFit="1" customWidth="1"/>
    <col min="10" max="10" width="17.140625" style="558" bestFit="1" customWidth="1"/>
    <col min="11" max="11" width="21.85546875" style="558" bestFit="1" customWidth="1"/>
    <col min="12" max="12" width="14.5703125" style="558" bestFit="1" customWidth="1"/>
    <col min="13" max="13" width="17" style="558" bestFit="1" customWidth="1"/>
    <col min="14" max="14" width="23.140625" style="558" bestFit="1" customWidth="1"/>
    <col min="15" max="15" width="26.42578125" style="558" bestFit="1" customWidth="1"/>
    <col min="16" max="16" width="11.85546875" style="803" bestFit="1" customWidth="1"/>
    <col min="17" max="17" width="20.7109375" style="558" bestFit="1" customWidth="1"/>
    <col min="18" max="18" width="10" style="558" bestFit="1" customWidth="1"/>
    <col min="19" max="19" width="16.140625" style="558" bestFit="1" customWidth="1"/>
    <col min="20" max="20" width="19.5703125" style="558" bestFit="1" customWidth="1"/>
    <col min="21" max="21" width="14" style="558" bestFit="1" customWidth="1"/>
    <col min="22" max="22" width="14.140625" style="558" bestFit="1" customWidth="1"/>
    <col min="23" max="23" width="33" style="558" bestFit="1" customWidth="1"/>
    <col min="24" max="24" width="14.5703125" style="558" bestFit="1" customWidth="1"/>
    <col min="25" max="25" width="20.5703125" style="558" bestFit="1" customWidth="1"/>
    <col min="26" max="26" width="11.5703125" style="558" bestFit="1" customWidth="1"/>
    <col min="27" max="27" width="49.42578125" style="558" bestFit="1" customWidth="1"/>
    <col min="28" max="28" width="41.42578125" style="558" bestFit="1" customWidth="1"/>
    <col min="29" max="29" width="27.7109375" style="558" bestFit="1" customWidth="1"/>
    <col min="30" max="30" width="35.7109375" style="558" bestFit="1" customWidth="1"/>
    <col min="31" max="31" width="42" style="558" bestFit="1" customWidth="1"/>
    <col min="32" max="32" width="17.85546875" style="558" customWidth="1"/>
    <col min="33" max="33" width="20" style="558" bestFit="1" customWidth="1"/>
    <col min="34" max="34" width="12.140625" style="558" bestFit="1" customWidth="1"/>
  </cols>
  <sheetData>
    <row r="1" spans="1:34" s="794" customFormat="1" ht="58.5" customHeight="1">
      <c r="A1" s="792" t="s">
        <v>699</v>
      </c>
      <c r="B1" s="792" t="s">
        <v>700</v>
      </c>
      <c r="C1" s="792" t="s">
        <v>701</v>
      </c>
      <c r="D1" s="792" t="s">
        <v>702</v>
      </c>
      <c r="E1" s="792" t="s">
        <v>703</v>
      </c>
      <c r="F1" s="792" t="s">
        <v>704</v>
      </c>
      <c r="G1" s="792" t="s">
        <v>705</v>
      </c>
      <c r="H1" s="792" t="s">
        <v>706</v>
      </c>
      <c r="I1" s="792" t="s">
        <v>707</v>
      </c>
      <c r="J1" s="792" t="s">
        <v>708</v>
      </c>
      <c r="K1" s="792" t="s">
        <v>709</v>
      </c>
      <c r="L1" s="792" t="s">
        <v>710</v>
      </c>
      <c r="M1" s="792" t="s">
        <v>711</v>
      </c>
      <c r="N1" s="792" t="s">
        <v>712</v>
      </c>
      <c r="O1" s="792" t="s">
        <v>713</v>
      </c>
      <c r="P1" s="793" t="s">
        <v>714</v>
      </c>
      <c r="Q1" s="792" t="s">
        <v>715</v>
      </c>
      <c r="R1" s="792" t="s">
        <v>716</v>
      </c>
      <c r="S1" s="792" t="s">
        <v>717</v>
      </c>
      <c r="T1" s="792" t="s">
        <v>718</v>
      </c>
      <c r="U1" s="792" t="s">
        <v>719</v>
      </c>
      <c r="V1" s="792" t="s">
        <v>720</v>
      </c>
      <c r="W1" s="792" t="s">
        <v>721</v>
      </c>
      <c r="X1" s="792" t="s">
        <v>722</v>
      </c>
      <c r="Y1" s="792" t="s">
        <v>723</v>
      </c>
      <c r="Z1" s="792" t="s">
        <v>724</v>
      </c>
      <c r="AA1" s="792" t="s">
        <v>725</v>
      </c>
      <c r="AB1" s="792" t="s">
        <v>726</v>
      </c>
      <c r="AC1" s="792" t="s">
        <v>727</v>
      </c>
      <c r="AD1" s="792" t="s">
        <v>728</v>
      </c>
      <c r="AE1" s="792" t="s">
        <v>729</v>
      </c>
      <c r="AF1" s="792" t="s">
        <v>730</v>
      </c>
      <c r="AG1" s="792" t="s">
        <v>731</v>
      </c>
      <c r="AH1" s="792" t="s">
        <v>732</v>
      </c>
    </row>
    <row r="2" spans="1:34">
      <c r="A2" s="795">
        <v>1</v>
      </c>
      <c r="B2" s="795">
        <v>38</v>
      </c>
      <c r="C2" s="795" t="s">
        <v>733</v>
      </c>
      <c r="D2" s="795" t="s">
        <v>734</v>
      </c>
      <c r="E2" s="795" t="s">
        <v>735</v>
      </c>
      <c r="F2" s="795">
        <v>100</v>
      </c>
      <c r="G2" s="796">
        <v>35442</v>
      </c>
      <c r="H2" s="796">
        <v>41455</v>
      </c>
      <c r="I2" s="797">
        <v>41275</v>
      </c>
      <c r="J2" s="795">
        <v>180</v>
      </c>
      <c r="K2" s="795">
        <v>16.399999999999999</v>
      </c>
      <c r="L2" s="795">
        <v>934.07</v>
      </c>
      <c r="M2" s="795">
        <v>25</v>
      </c>
      <c r="N2" s="795">
        <v>0</v>
      </c>
      <c r="O2" s="795">
        <v>0</v>
      </c>
      <c r="P2" s="796">
        <v>42551</v>
      </c>
      <c r="Q2" s="795">
        <v>1081</v>
      </c>
      <c r="R2" s="795">
        <v>23351.75</v>
      </c>
      <c r="S2" s="795">
        <v>0</v>
      </c>
      <c r="T2" s="795">
        <v>0</v>
      </c>
      <c r="U2" s="795">
        <v>84066.3</v>
      </c>
      <c r="V2" s="795">
        <v>306374.96000000002</v>
      </c>
      <c r="W2" s="795">
        <v>27591.360000000001</v>
      </c>
      <c r="X2" s="795">
        <v>1009729.67</v>
      </c>
      <c r="Y2" s="795">
        <v>1451114.04</v>
      </c>
      <c r="Z2" s="795">
        <v>0</v>
      </c>
      <c r="AA2" s="795">
        <v>4997.71</v>
      </c>
      <c r="AB2" s="795">
        <v>56949</v>
      </c>
      <c r="AC2" s="795">
        <v>292055.02</v>
      </c>
      <c r="AD2" s="795">
        <v>-4997.71</v>
      </c>
      <c r="AE2" s="795">
        <v>0</v>
      </c>
      <c r="AF2" s="795">
        <v>2.0000000018626451E-2</v>
      </c>
      <c r="AG2" s="795">
        <v>349004.04000000004</v>
      </c>
      <c r="AH2" s="795">
        <v>1102110</v>
      </c>
    </row>
    <row r="3" spans="1:34">
      <c r="A3" s="795">
        <v>2</v>
      </c>
      <c r="B3" s="795">
        <v>43</v>
      </c>
      <c r="C3" s="795" t="s">
        <v>736</v>
      </c>
      <c r="D3" s="795" t="s">
        <v>737</v>
      </c>
      <c r="E3" s="795" t="s">
        <v>738</v>
      </c>
      <c r="F3" s="795">
        <v>100</v>
      </c>
      <c r="G3" s="796">
        <v>35505</v>
      </c>
      <c r="H3" s="796">
        <v>41440</v>
      </c>
      <c r="I3" s="797">
        <v>41275</v>
      </c>
      <c r="J3" s="795">
        <v>165</v>
      </c>
      <c r="K3" s="795">
        <v>16.2</v>
      </c>
      <c r="L3" s="795">
        <v>954.62</v>
      </c>
      <c r="M3" s="795">
        <v>23</v>
      </c>
      <c r="N3" s="795">
        <v>0</v>
      </c>
      <c r="O3" s="795">
        <v>0</v>
      </c>
      <c r="P3" s="796">
        <v>42551</v>
      </c>
      <c r="Q3" s="795">
        <v>1096</v>
      </c>
      <c r="R3" s="795">
        <v>21956.26</v>
      </c>
      <c r="S3" s="795">
        <v>0</v>
      </c>
      <c r="T3" s="795">
        <v>0</v>
      </c>
      <c r="U3" s="795">
        <v>85915.8</v>
      </c>
      <c r="V3" s="795">
        <v>309296.88</v>
      </c>
      <c r="W3" s="795">
        <v>27254.880000000001</v>
      </c>
      <c r="X3" s="795">
        <v>1046263.52</v>
      </c>
      <c r="Y3" s="795">
        <v>1490687.34</v>
      </c>
      <c r="Z3" s="795">
        <v>0</v>
      </c>
      <c r="AA3" s="795">
        <v>4669.49</v>
      </c>
      <c r="AB3" s="795">
        <v>58131</v>
      </c>
      <c r="AC3" s="795">
        <v>304304.7</v>
      </c>
      <c r="AD3" s="795">
        <v>-4669.49</v>
      </c>
      <c r="AE3" s="795">
        <v>0</v>
      </c>
      <c r="AF3" s="795">
        <v>4.0000000130385183E-2</v>
      </c>
      <c r="AG3" s="795">
        <v>362435.74000000017</v>
      </c>
      <c r="AH3" s="795">
        <v>1128251.5999999999</v>
      </c>
    </row>
    <row r="4" spans="1:34">
      <c r="A4" s="795">
        <v>3</v>
      </c>
      <c r="B4" s="795">
        <v>70</v>
      </c>
      <c r="C4" s="795" t="s">
        <v>739</v>
      </c>
      <c r="D4" s="795" t="s">
        <v>737</v>
      </c>
      <c r="E4" s="795" t="s">
        <v>740</v>
      </c>
      <c r="F4" s="795">
        <v>100</v>
      </c>
      <c r="G4" s="796">
        <v>38113</v>
      </c>
      <c r="H4" s="796">
        <v>41486</v>
      </c>
      <c r="I4" s="797">
        <v>41275</v>
      </c>
      <c r="J4" s="795">
        <v>211</v>
      </c>
      <c r="K4" s="795">
        <v>9.1999999999999993</v>
      </c>
      <c r="L4" s="795">
        <v>1466.5</v>
      </c>
      <c r="M4" s="795">
        <v>29</v>
      </c>
      <c r="N4" s="795">
        <v>2</v>
      </c>
      <c r="O4" s="795">
        <v>2</v>
      </c>
      <c r="P4" s="796">
        <v>42551</v>
      </c>
      <c r="Q4" s="795">
        <v>1051</v>
      </c>
      <c r="R4" s="795">
        <v>42528.5</v>
      </c>
      <c r="S4" s="795">
        <v>2933</v>
      </c>
      <c r="T4" s="795">
        <v>2933</v>
      </c>
      <c r="U4" s="795">
        <v>131985</v>
      </c>
      <c r="V4" s="795">
        <v>269836</v>
      </c>
      <c r="W4" s="795">
        <v>15478.08</v>
      </c>
      <c r="X4" s="795">
        <v>1541291.5</v>
      </c>
      <c r="Y4" s="795">
        <v>2006985.08</v>
      </c>
      <c r="Z4" s="795">
        <v>215.07</v>
      </c>
      <c r="AA4" s="795">
        <v>9950.61</v>
      </c>
      <c r="AB4" s="795">
        <v>78016</v>
      </c>
      <c r="AC4" s="795">
        <v>484043.6</v>
      </c>
      <c r="AD4" s="795">
        <v>-9508.08</v>
      </c>
      <c r="AE4" s="795">
        <v>-442.53</v>
      </c>
      <c r="AF4" s="795">
        <v>1.000000014901159E-2</v>
      </c>
      <c r="AG4" s="795">
        <v>562274.68000000017</v>
      </c>
      <c r="AH4" s="795">
        <v>1444710.3999999999</v>
      </c>
    </row>
    <row r="5" spans="1:34">
      <c r="A5" s="795">
        <v>4</v>
      </c>
      <c r="B5" s="795">
        <v>120</v>
      </c>
      <c r="C5" s="795" t="s">
        <v>741</v>
      </c>
      <c r="D5" s="795" t="s">
        <v>742</v>
      </c>
      <c r="E5" s="795" t="s">
        <v>735</v>
      </c>
      <c r="F5" s="795">
        <v>100</v>
      </c>
      <c r="G5" s="796">
        <v>36207</v>
      </c>
      <c r="H5" s="796">
        <v>41501</v>
      </c>
      <c r="I5" s="797">
        <v>41275</v>
      </c>
      <c r="J5" s="795">
        <v>225</v>
      </c>
      <c r="K5" s="795">
        <v>14.4</v>
      </c>
      <c r="L5" s="795">
        <v>934.07</v>
      </c>
      <c r="M5" s="795">
        <v>31</v>
      </c>
      <c r="N5" s="795">
        <v>3</v>
      </c>
      <c r="O5" s="795">
        <v>3</v>
      </c>
      <c r="P5" s="796">
        <v>42551</v>
      </c>
      <c r="Q5" s="795">
        <v>1036</v>
      </c>
      <c r="R5" s="795">
        <v>28956.17</v>
      </c>
      <c r="S5" s="795">
        <v>2802.21</v>
      </c>
      <c r="T5" s="795">
        <v>2802.21</v>
      </c>
      <c r="U5" s="795">
        <v>84066.3</v>
      </c>
      <c r="V5" s="795">
        <v>269012.15999999997</v>
      </c>
      <c r="W5" s="795">
        <v>24226.560000000001</v>
      </c>
      <c r="X5" s="795">
        <v>967696.52</v>
      </c>
      <c r="Y5" s="795">
        <v>1379562.13</v>
      </c>
      <c r="Z5" s="795">
        <v>200.84</v>
      </c>
      <c r="AA5" s="795">
        <v>6727.6399999999994</v>
      </c>
      <c r="AB5" s="795">
        <v>51901</v>
      </c>
      <c r="AC5" s="795">
        <v>279897.31</v>
      </c>
      <c r="AD5" s="795">
        <v>-6315.87</v>
      </c>
      <c r="AE5" s="795">
        <v>-411.77</v>
      </c>
      <c r="AF5" s="795">
        <v>-2.0000000018626451E-2</v>
      </c>
      <c r="AG5" s="795">
        <v>331999.12999999995</v>
      </c>
      <c r="AH5" s="795">
        <v>1047563</v>
      </c>
    </row>
    <row r="6" spans="1:34">
      <c r="A6" s="795">
        <v>5</v>
      </c>
      <c r="B6" s="795">
        <v>131</v>
      </c>
      <c r="C6" s="795" t="s">
        <v>743</v>
      </c>
      <c r="D6" s="795" t="s">
        <v>737</v>
      </c>
      <c r="E6" s="795" t="s">
        <v>738</v>
      </c>
      <c r="F6" s="795">
        <v>100</v>
      </c>
      <c r="G6" s="796">
        <v>36332</v>
      </c>
      <c r="H6" s="796">
        <v>41486</v>
      </c>
      <c r="I6" s="797">
        <v>41275</v>
      </c>
      <c r="J6" s="795">
        <v>211</v>
      </c>
      <c r="K6" s="795">
        <v>14.1</v>
      </c>
      <c r="L6" s="795">
        <v>954.62</v>
      </c>
      <c r="M6" s="795">
        <v>29</v>
      </c>
      <c r="N6" s="795">
        <v>2</v>
      </c>
      <c r="O6" s="795">
        <v>2</v>
      </c>
      <c r="P6" s="796">
        <v>42551</v>
      </c>
      <c r="Q6" s="795">
        <v>1051</v>
      </c>
      <c r="R6" s="795">
        <v>27683.98</v>
      </c>
      <c r="S6" s="795">
        <v>1909.24</v>
      </c>
      <c r="T6" s="795">
        <v>1909.24</v>
      </c>
      <c r="U6" s="795">
        <v>85915.8</v>
      </c>
      <c r="V6" s="795">
        <v>269202.84000000003</v>
      </c>
      <c r="W6" s="795">
        <v>23721.84</v>
      </c>
      <c r="X6" s="795">
        <v>1003305.62</v>
      </c>
      <c r="Y6" s="795">
        <v>1413648.56</v>
      </c>
      <c r="Z6" s="795">
        <v>111.22</v>
      </c>
      <c r="AA6" s="795">
        <v>6218.3899999999994</v>
      </c>
      <c r="AB6" s="795">
        <v>52525</v>
      </c>
      <c r="AC6" s="795">
        <v>291810.44</v>
      </c>
      <c r="AD6" s="795">
        <v>-6016.65</v>
      </c>
      <c r="AE6" s="795">
        <v>-201.74</v>
      </c>
      <c r="AF6" s="795">
        <v>0</v>
      </c>
      <c r="AG6" s="795">
        <v>344446.66000000009</v>
      </c>
      <c r="AH6" s="795">
        <v>1069201.8999999999</v>
      </c>
    </row>
    <row r="7" spans="1:34">
      <c r="A7" s="795">
        <v>6</v>
      </c>
      <c r="B7" s="795">
        <v>138</v>
      </c>
      <c r="C7" s="795" t="s">
        <v>744</v>
      </c>
      <c r="D7" s="795" t="s">
        <v>745</v>
      </c>
      <c r="E7" s="795" t="s">
        <v>746</v>
      </c>
      <c r="F7" s="795">
        <v>100</v>
      </c>
      <c r="G7" s="796">
        <v>36357</v>
      </c>
      <c r="H7" s="796">
        <v>41455</v>
      </c>
      <c r="I7" s="797">
        <v>41275</v>
      </c>
      <c r="J7" s="795">
        <v>180</v>
      </c>
      <c r="K7" s="795">
        <v>13.9</v>
      </c>
      <c r="L7" s="795">
        <v>812.24</v>
      </c>
      <c r="M7" s="795">
        <v>25</v>
      </c>
      <c r="N7" s="795">
        <v>0</v>
      </c>
      <c r="O7" s="795">
        <v>0</v>
      </c>
      <c r="P7" s="796">
        <v>42551</v>
      </c>
      <c r="Q7" s="795">
        <v>1081</v>
      </c>
      <c r="R7" s="795">
        <v>20306</v>
      </c>
      <c r="S7" s="795">
        <v>0</v>
      </c>
      <c r="T7" s="795">
        <v>0</v>
      </c>
      <c r="U7" s="795">
        <v>73101.600000000006</v>
      </c>
      <c r="V7" s="795">
        <v>225802.72</v>
      </c>
      <c r="W7" s="795">
        <v>23385.360000000001</v>
      </c>
      <c r="X7" s="795">
        <v>878031.44</v>
      </c>
      <c r="Y7" s="795">
        <v>1220627.1199999999</v>
      </c>
      <c r="Z7" s="795">
        <v>0</v>
      </c>
      <c r="AA7" s="795">
        <v>4281.3500000000004</v>
      </c>
      <c r="AB7" s="795">
        <v>40078</v>
      </c>
      <c r="AC7" s="795">
        <v>244123.79</v>
      </c>
      <c r="AD7" s="795">
        <v>-4281.3500000000004</v>
      </c>
      <c r="AE7" s="795">
        <v>0</v>
      </c>
      <c r="AF7" s="795">
        <v>2.9999999841675173E-2</v>
      </c>
      <c r="AG7" s="795">
        <v>284201.81999999989</v>
      </c>
      <c r="AH7" s="795">
        <v>936425.3</v>
      </c>
    </row>
    <row r="8" spans="1:34">
      <c r="A8" s="795">
        <v>7</v>
      </c>
      <c r="B8" s="795">
        <v>140</v>
      </c>
      <c r="C8" s="795" t="s">
        <v>747</v>
      </c>
      <c r="D8" s="795" t="s">
        <v>748</v>
      </c>
      <c r="E8" s="795" t="s">
        <v>749</v>
      </c>
      <c r="F8" s="795">
        <v>100</v>
      </c>
      <c r="G8" s="796">
        <v>37135</v>
      </c>
      <c r="H8" s="796">
        <v>41421</v>
      </c>
      <c r="I8" s="797">
        <v>41275</v>
      </c>
      <c r="J8" s="795">
        <v>147</v>
      </c>
      <c r="K8" s="795">
        <v>11.7</v>
      </c>
      <c r="L8" s="795">
        <v>960.86</v>
      </c>
      <c r="M8" s="795">
        <v>20</v>
      </c>
      <c r="N8" s="795">
        <v>0</v>
      </c>
      <c r="O8" s="795">
        <v>0</v>
      </c>
      <c r="P8" s="796">
        <v>42551</v>
      </c>
      <c r="Q8" s="795">
        <v>1114</v>
      </c>
      <c r="R8" s="795">
        <v>19217.2</v>
      </c>
      <c r="S8" s="795">
        <v>0</v>
      </c>
      <c r="T8" s="795">
        <v>0</v>
      </c>
      <c r="U8" s="795">
        <v>86477.4</v>
      </c>
      <c r="V8" s="795">
        <v>224841.24</v>
      </c>
      <c r="W8" s="795">
        <v>19684.080000000002</v>
      </c>
      <c r="X8" s="795">
        <v>1070398.04</v>
      </c>
      <c r="Y8" s="795">
        <v>1420617.96</v>
      </c>
      <c r="Z8" s="795">
        <v>0</v>
      </c>
      <c r="AA8" s="795">
        <v>4025.26</v>
      </c>
      <c r="AB8" s="795">
        <v>46259</v>
      </c>
      <c r="AC8" s="795">
        <v>311832.33</v>
      </c>
      <c r="AD8" s="795">
        <v>-4025.26</v>
      </c>
      <c r="AE8" s="795">
        <v>0</v>
      </c>
      <c r="AF8" s="795">
        <v>2.9999999888241313E-2</v>
      </c>
      <c r="AG8" s="795">
        <v>358091.35999999993</v>
      </c>
      <c r="AH8" s="795">
        <v>1062526.6000000001</v>
      </c>
    </row>
    <row r="9" spans="1:34">
      <c r="A9" s="795">
        <v>8</v>
      </c>
      <c r="B9" s="795">
        <v>141</v>
      </c>
      <c r="C9" s="795" t="s">
        <v>750</v>
      </c>
      <c r="D9" s="795" t="s">
        <v>737</v>
      </c>
      <c r="E9" s="795" t="s">
        <v>738</v>
      </c>
      <c r="F9" s="795">
        <v>100</v>
      </c>
      <c r="G9" s="796">
        <v>36406</v>
      </c>
      <c r="H9" s="796">
        <v>41517</v>
      </c>
      <c r="I9" s="797">
        <v>41275</v>
      </c>
      <c r="J9" s="795">
        <v>241</v>
      </c>
      <c r="K9" s="795">
        <v>13.9</v>
      </c>
      <c r="L9" s="795">
        <v>954.62</v>
      </c>
      <c r="M9" s="795">
        <v>33</v>
      </c>
      <c r="N9" s="795">
        <v>4</v>
      </c>
      <c r="O9" s="795">
        <v>3</v>
      </c>
      <c r="P9" s="796">
        <v>42551</v>
      </c>
      <c r="Q9" s="795">
        <v>1021</v>
      </c>
      <c r="R9" s="795">
        <v>31502.46</v>
      </c>
      <c r="S9" s="795">
        <v>3818.48</v>
      </c>
      <c r="T9" s="795">
        <v>2863.86</v>
      </c>
      <c r="U9" s="795">
        <v>85915.8</v>
      </c>
      <c r="V9" s="795">
        <v>265384.36</v>
      </c>
      <c r="W9" s="795">
        <v>23385.360000000001</v>
      </c>
      <c r="X9" s="795">
        <v>974667.02</v>
      </c>
      <c r="Y9" s="795">
        <v>1387537.3399999999</v>
      </c>
      <c r="Z9" s="795">
        <v>207.55</v>
      </c>
      <c r="AA9" s="795">
        <v>7565.54</v>
      </c>
      <c r="AB9" s="795">
        <v>51774</v>
      </c>
      <c r="AC9" s="795">
        <v>283480.93</v>
      </c>
      <c r="AD9" s="795">
        <v>-6914.75</v>
      </c>
      <c r="AE9" s="795">
        <v>-650.79</v>
      </c>
      <c r="AF9" s="795">
        <v>-4.0000000130385183E-2</v>
      </c>
      <c r="AG9" s="795">
        <v>335462.43999999989</v>
      </c>
      <c r="AH9" s="795">
        <v>1052074.8999999999</v>
      </c>
    </row>
    <row r="10" spans="1:34">
      <c r="A10" s="795">
        <v>9</v>
      </c>
      <c r="B10" s="795">
        <v>185</v>
      </c>
      <c r="C10" s="795" t="s">
        <v>751</v>
      </c>
      <c r="D10" s="795" t="s">
        <v>737</v>
      </c>
      <c r="E10" s="795" t="s">
        <v>740</v>
      </c>
      <c r="F10" s="795">
        <v>100</v>
      </c>
      <c r="G10" s="796">
        <v>36908</v>
      </c>
      <c r="H10" s="796">
        <v>41486</v>
      </c>
      <c r="I10" s="797">
        <v>41275</v>
      </c>
      <c r="J10" s="795">
        <v>211</v>
      </c>
      <c r="K10" s="795">
        <v>12.5</v>
      </c>
      <c r="L10" s="795">
        <v>1466.5</v>
      </c>
      <c r="M10" s="795">
        <v>29</v>
      </c>
      <c r="N10" s="795">
        <v>2</v>
      </c>
      <c r="O10" s="795">
        <v>2</v>
      </c>
      <c r="P10" s="796">
        <v>42551</v>
      </c>
      <c r="Q10" s="795">
        <v>1051</v>
      </c>
      <c r="R10" s="795">
        <v>42528.5</v>
      </c>
      <c r="S10" s="795">
        <v>2933</v>
      </c>
      <c r="T10" s="795">
        <v>2933</v>
      </c>
      <c r="U10" s="795">
        <v>131985</v>
      </c>
      <c r="V10" s="795">
        <v>366625</v>
      </c>
      <c r="W10" s="795">
        <v>21030</v>
      </c>
      <c r="X10" s="795">
        <v>1541291.5</v>
      </c>
      <c r="Y10" s="795">
        <v>2109326</v>
      </c>
      <c r="Z10" s="795">
        <v>215.07</v>
      </c>
      <c r="AA10" s="795">
        <v>9950.61</v>
      </c>
      <c r="AB10" s="795">
        <v>94702</v>
      </c>
      <c r="AC10" s="795">
        <v>484043.6</v>
      </c>
      <c r="AD10" s="795">
        <v>-9508.08</v>
      </c>
      <c r="AE10" s="795">
        <v>-442.53</v>
      </c>
      <c r="AF10" s="795">
        <v>3.0000000074505817E-2</v>
      </c>
      <c r="AG10" s="795">
        <v>578960.70000000007</v>
      </c>
      <c r="AH10" s="795">
        <v>1530365.2999999998</v>
      </c>
    </row>
    <row r="11" spans="1:34">
      <c r="A11" s="795">
        <v>10</v>
      </c>
      <c r="B11" s="795">
        <v>254</v>
      </c>
      <c r="C11" s="795" t="s">
        <v>752</v>
      </c>
      <c r="D11" s="795" t="s">
        <v>737</v>
      </c>
      <c r="E11" s="795" t="s">
        <v>753</v>
      </c>
      <c r="F11" s="795">
        <v>100</v>
      </c>
      <c r="G11" s="796">
        <v>37389</v>
      </c>
      <c r="H11" s="796">
        <v>41501</v>
      </c>
      <c r="I11" s="797">
        <v>41275</v>
      </c>
      <c r="J11" s="795">
        <v>225</v>
      </c>
      <c r="K11" s="795">
        <v>11.2</v>
      </c>
      <c r="L11" s="795">
        <v>661.18</v>
      </c>
      <c r="M11" s="795">
        <v>31</v>
      </c>
      <c r="N11" s="795">
        <v>3</v>
      </c>
      <c r="O11" s="795">
        <v>3</v>
      </c>
      <c r="P11" s="796">
        <v>42551</v>
      </c>
      <c r="Q11" s="795">
        <v>1036</v>
      </c>
      <c r="R11" s="795">
        <v>20496.580000000002</v>
      </c>
      <c r="S11" s="795">
        <v>1983.54</v>
      </c>
      <c r="T11" s="795">
        <v>1983.54</v>
      </c>
      <c r="U11" s="795">
        <v>59506.2</v>
      </c>
      <c r="V11" s="795">
        <v>148104.32000000001</v>
      </c>
      <c r="W11" s="795">
        <v>18842.88</v>
      </c>
      <c r="X11" s="795">
        <v>684982.48</v>
      </c>
      <c r="Y11" s="795">
        <v>935899.54</v>
      </c>
      <c r="Z11" s="795">
        <v>115.98</v>
      </c>
      <c r="AA11" s="795">
        <v>4545.3900000000003</v>
      </c>
      <c r="AB11" s="795">
        <v>24767</v>
      </c>
      <c r="AC11" s="795">
        <v>176316.22</v>
      </c>
      <c r="AD11" s="795">
        <v>-4326.17</v>
      </c>
      <c r="AE11" s="795">
        <v>-219.22</v>
      </c>
      <c r="AF11" s="795">
        <v>4.0000000083819043E-2</v>
      </c>
      <c r="AG11" s="795">
        <v>201199.24000000008</v>
      </c>
      <c r="AH11" s="795">
        <v>734700.29999999993</v>
      </c>
    </row>
    <row r="12" spans="1:34">
      <c r="A12" s="795">
        <v>11</v>
      </c>
      <c r="B12" s="795">
        <v>264</v>
      </c>
      <c r="C12" s="795" t="s">
        <v>754</v>
      </c>
      <c r="D12" s="795" t="s">
        <v>755</v>
      </c>
      <c r="E12" s="795" t="s">
        <v>746</v>
      </c>
      <c r="F12" s="795">
        <v>100</v>
      </c>
      <c r="G12" s="796">
        <v>37473</v>
      </c>
      <c r="H12" s="796">
        <v>40527</v>
      </c>
      <c r="I12" s="797">
        <v>40179</v>
      </c>
      <c r="J12" s="795">
        <v>345</v>
      </c>
      <c r="K12" s="795">
        <v>8.3000000000000007</v>
      </c>
      <c r="L12" s="795">
        <v>631.13</v>
      </c>
      <c r="M12" s="795">
        <v>0</v>
      </c>
      <c r="N12" s="795">
        <v>0</v>
      </c>
      <c r="O12" s="795">
        <v>0</v>
      </c>
      <c r="P12" s="796">
        <v>42551</v>
      </c>
      <c r="Q12" s="795">
        <v>1996</v>
      </c>
      <c r="R12" s="795">
        <v>0</v>
      </c>
      <c r="S12" s="795">
        <v>0</v>
      </c>
      <c r="T12" s="795">
        <v>0</v>
      </c>
      <c r="U12" s="795">
        <v>56801.7</v>
      </c>
      <c r="V12" s="795">
        <v>104767.58</v>
      </c>
      <c r="W12" s="795">
        <v>13963.92</v>
      </c>
      <c r="X12" s="795">
        <v>1259735.48</v>
      </c>
      <c r="Y12" s="795">
        <v>1435268.68</v>
      </c>
      <c r="Z12" s="795">
        <v>0</v>
      </c>
      <c r="AA12" s="795">
        <v>0</v>
      </c>
      <c r="AB12" s="795">
        <v>19384</v>
      </c>
      <c r="AC12" s="795">
        <v>316590.03999999998</v>
      </c>
      <c r="AD12" s="795">
        <v>0</v>
      </c>
      <c r="AE12" s="795">
        <v>0</v>
      </c>
      <c r="AF12" s="795">
        <v>3.9999999897554539E-2</v>
      </c>
      <c r="AG12" s="795">
        <v>335974.0799999999</v>
      </c>
      <c r="AH12" s="795">
        <v>1099294.6000000001</v>
      </c>
    </row>
    <row r="13" spans="1:34">
      <c r="A13" s="795">
        <v>12</v>
      </c>
      <c r="B13" s="795">
        <v>341</v>
      </c>
      <c r="C13" s="795" t="s">
        <v>756</v>
      </c>
      <c r="D13" s="795" t="s">
        <v>757</v>
      </c>
      <c r="E13" s="795" t="s">
        <v>758</v>
      </c>
      <c r="F13" s="795">
        <v>100</v>
      </c>
      <c r="G13" s="796">
        <v>39755</v>
      </c>
      <c r="H13" s="796">
        <v>42037</v>
      </c>
      <c r="I13" s="797">
        <v>42005</v>
      </c>
      <c r="J13" s="795">
        <v>32</v>
      </c>
      <c r="K13" s="795">
        <v>6.2</v>
      </c>
      <c r="L13" s="795">
        <v>733.5</v>
      </c>
      <c r="M13" s="795">
        <v>4</v>
      </c>
      <c r="N13" s="795">
        <v>2</v>
      </c>
      <c r="O13" s="795">
        <v>2</v>
      </c>
      <c r="P13" s="796">
        <v>42551</v>
      </c>
      <c r="Q13" s="795">
        <v>509</v>
      </c>
      <c r="R13" s="795">
        <v>2934</v>
      </c>
      <c r="S13" s="795">
        <v>1467</v>
      </c>
      <c r="T13" s="795">
        <v>1467</v>
      </c>
      <c r="U13" s="795">
        <v>66015</v>
      </c>
      <c r="V13" s="795">
        <v>90954</v>
      </c>
      <c r="W13" s="795">
        <v>10430.879999999999</v>
      </c>
      <c r="X13" s="795">
        <v>373351.5</v>
      </c>
      <c r="Y13" s="795">
        <v>546619.38</v>
      </c>
      <c r="Z13" s="795">
        <v>82.92</v>
      </c>
      <c r="AA13" s="795">
        <v>293.18</v>
      </c>
      <c r="AB13" s="795">
        <v>21297</v>
      </c>
      <c r="AC13" s="795">
        <v>100361.68</v>
      </c>
      <c r="AD13" s="795">
        <v>-195.45</v>
      </c>
      <c r="AE13" s="795">
        <v>-97.73</v>
      </c>
      <c r="AF13" s="795">
        <v>-1.9999999972060367E-2</v>
      </c>
      <c r="AG13" s="795">
        <v>121741.58000000003</v>
      </c>
      <c r="AH13" s="795">
        <v>424877.8</v>
      </c>
    </row>
    <row r="14" spans="1:34">
      <c r="A14" s="795">
        <v>13</v>
      </c>
      <c r="B14" s="795">
        <v>396</v>
      </c>
      <c r="C14" s="795" t="s">
        <v>759</v>
      </c>
      <c r="D14" s="795" t="s">
        <v>737</v>
      </c>
      <c r="E14" s="795" t="s">
        <v>753</v>
      </c>
      <c r="F14" s="795">
        <v>100</v>
      </c>
      <c r="G14" s="796">
        <v>38231</v>
      </c>
      <c r="H14" s="796">
        <v>41517</v>
      </c>
      <c r="I14" s="797">
        <v>41275</v>
      </c>
      <c r="J14" s="795">
        <v>241</v>
      </c>
      <c r="K14" s="795">
        <v>9</v>
      </c>
      <c r="L14" s="795">
        <v>661.18</v>
      </c>
      <c r="M14" s="795">
        <v>33</v>
      </c>
      <c r="N14" s="795">
        <v>4</v>
      </c>
      <c r="O14" s="795">
        <v>3</v>
      </c>
      <c r="P14" s="796">
        <v>42551</v>
      </c>
      <c r="Q14" s="795">
        <v>1021</v>
      </c>
      <c r="R14" s="795">
        <v>21818.94</v>
      </c>
      <c r="S14" s="795">
        <v>2644.72</v>
      </c>
      <c r="T14" s="795">
        <v>1983.54</v>
      </c>
      <c r="U14" s="795">
        <v>59506.2</v>
      </c>
      <c r="V14" s="795">
        <v>119012.4</v>
      </c>
      <c r="W14" s="795">
        <v>15141.6</v>
      </c>
      <c r="X14" s="795">
        <v>675064.78</v>
      </c>
      <c r="Y14" s="795">
        <v>895172.18</v>
      </c>
      <c r="Z14" s="795">
        <v>115.98</v>
      </c>
      <c r="AA14" s="795">
        <v>5011.92</v>
      </c>
      <c r="AB14" s="795">
        <v>21586</v>
      </c>
      <c r="AC14" s="795">
        <v>173763.38</v>
      </c>
      <c r="AD14" s="795">
        <v>-4637.1899999999996</v>
      </c>
      <c r="AE14" s="795">
        <v>-374.73</v>
      </c>
      <c r="AF14" s="795">
        <v>2.0000000065192536E-2</v>
      </c>
      <c r="AG14" s="795">
        <v>195465.38000000006</v>
      </c>
      <c r="AH14" s="795">
        <v>699706.8</v>
      </c>
    </row>
    <row r="15" spans="1:34">
      <c r="A15" s="795">
        <v>14</v>
      </c>
      <c r="B15" s="795">
        <v>397</v>
      </c>
      <c r="C15" s="795" t="s">
        <v>760</v>
      </c>
      <c r="D15" s="795" t="s">
        <v>761</v>
      </c>
      <c r="E15" s="795" t="s">
        <v>735</v>
      </c>
      <c r="F15" s="795">
        <v>100</v>
      </c>
      <c r="G15" s="796">
        <v>38251</v>
      </c>
      <c r="H15" s="796">
        <v>41455</v>
      </c>
      <c r="I15" s="797">
        <v>41275</v>
      </c>
      <c r="J15" s="795">
        <v>180</v>
      </c>
      <c r="K15" s="795">
        <v>8.6999999999999993</v>
      </c>
      <c r="L15" s="795">
        <v>934.07</v>
      </c>
      <c r="M15" s="795">
        <v>25</v>
      </c>
      <c r="N15" s="795">
        <v>0</v>
      </c>
      <c r="O15" s="795">
        <v>0</v>
      </c>
      <c r="P15" s="796">
        <v>42551</v>
      </c>
      <c r="Q15" s="795">
        <v>1081</v>
      </c>
      <c r="R15" s="795">
        <v>23351.75</v>
      </c>
      <c r="S15" s="795">
        <v>0</v>
      </c>
      <c r="T15" s="795">
        <v>0</v>
      </c>
      <c r="U15" s="795">
        <v>84066.3</v>
      </c>
      <c r="V15" s="795">
        <v>162528.18</v>
      </c>
      <c r="W15" s="795">
        <v>14636.88</v>
      </c>
      <c r="X15" s="795">
        <v>1009729.67</v>
      </c>
      <c r="Y15" s="795">
        <v>1294312.78</v>
      </c>
      <c r="Z15" s="795">
        <v>0</v>
      </c>
      <c r="AA15" s="795">
        <v>4997.71</v>
      </c>
      <c r="AB15" s="795">
        <v>36719</v>
      </c>
      <c r="AC15" s="795">
        <v>292055.02</v>
      </c>
      <c r="AD15" s="795">
        <v>-4997.71</v>
      </c>
      <c r="AE15" s="795">
        <v>0</v>
      </c>
      <c r="AF15" s="795">
        <v>-3.9999999990686819E-2</v>
      </c>
      <c r="AG15" s="795">
        <v>328773.98000000004</v>
      </c>
      <c r="AH15" s="795">
        <v>965538.8</v>
      </c>
    </row>
    <row r="16" spans="1:34">
      <c r="A16" s="795">
        <v>15</v>
      </c>
      <c r="B16" s="795">
        <v>480</v>
      </c>
      <c r="C16" s="795" t="s">
        <v>762</v>
      </c>
      <c r="D16" s="795" t="s">
        <v>763</v>
      </c>
      <c r="E16" s="795" t="s">
        <v>764</v>
      </c>
      <c r="F16" s="795">
        <v>100</v>
      </c>
      <c r="G16" s="796">
        <v>36566</v>
      </c>
      <c r="H16" s="796">
        <v>41001</v>
      </c>
      <c r="I16" s="797">
        <v>40909</v>
      </c>
      <c r="J16" s="795">
        <v>92</v>
      </c>
      <c r="K16" s="795">
        <v>12.1</v>
      </c>
      <c r="L16" s="795">
        <v>385.54</v>
      </c>
      <c r="M16" s="795">
        <v>13</v>
      </c>
      <c r="N16" s="795">
        <v>-6</v>
      </c>
      <c r="O16" s="795">
        <v>-5</v>
      </c>
      <c r="P16" s="796">
        <v>42551</v>
      </c>
      <c r="Q16" s="795">
        <v>1529</v>
      </c>
      <c r="R16" s="795">
        <v>5012.0200000000004</v>
      </c>
      <c r="S16" s="795">
        <v>-2313.2399999999998</v>
      </c>
      <c r="T16" s="795">
        <v>-1927.7</v>
      </c>
      <c r="U16" s="795">
        <v>34698.6</v>
      </c>
      <c r="V16" s="795">
        <v>93300.68</v>
      </c>
      <c r="W16" s="795">
        <v>20357.04</v>
      </c>
      <c r="X16" s="795">
        <v>589490.66</v>
      </c>
      <c r="Y16" s="795">
        <v>738618.06</v>
      </c>
      <c r="Z16" s="795">
        <v>0</v>
      </c>
      <c r="AA16" s="795">
        <v>684.2</v>
      </c>
      <c r="AB16" s="795">
        <v>8551</v>
      </c>
      <c r="AC16" s="795">
        <v>128649.1</v>
      </c>
      <c r="AD16" s="795">
        <v>-684.2</v>
      </c>
      <c r="AE16" s="795">
        <v>0</v>
      </c>
      <c r="AF16" s="795">
        <v>-3.9999999920837581E-2</v>
      </c>
      <c r="AG16" s="795">
        <v>137200.06000000008</v>
      </c>
      <c r="AH16" s="795">
        <v>601418</v>
      </c>
    </row>
    <row r="17" spans="1:34">
      <c r="A17" s="795">
        <v>16</v>
      </c>
      <c r="B17" s="795">
        <v>502</v>
      </c>
      <c r="C17" s="795" t="s">
        <v>765</v>
      </c>
      <c r="D17" s="795" t="s">
        <v>763</v>
      </c>
      <c r="E17" s="795" t="s">
        <v>766</v>
      </c>
      <c r="F17" s="795">
        <v>100</v>
      </c>
      <c r="G17" s="796">
        <v>38628</v>
      </c>
      <c r="H17" s="796">
        <v>41608</v>
      </c>
      <c r="I17" s="797">
        <v>41275</v>
      </c>
      <c r="J17" s="795">
        <v>330</v>
      </c>
      <c r="K17" s="795">
        <v>8.1</v>
      </c>
      <c r="L17" s="795">
        <v>1148.08</v>
      </c>
      <c r="M17" s="795">
        <v>36</v>
      </c>
      <c r="N17" s="795">
        <v>10</v>
      </c>
      <c r="O17" s="795">
        <v>8</v>
      </c>
      <c r="P17" s="796">
        <v>42551</v>
      </c>
      <c r="Q17" s="795">
        <v>931</v>
      </c>
      <c r="R17" s="795">
        <v>41330.879999999997</v>
      </c>
      <c r="S17" s="795">
        <v>11480.8</v>
      </c>
      <c r="T17" s="795">
        <v>9184.64</v>
      </c>
      <c r="U17" s="795">
        <v>103327.2</v>
      </c>
      <c r="V17" s="795">
        <v>185988.96</v>
      </c>
      <c r="W17" s="795">
        <v>13627.44</v>
      </c>
      <c r="X17" s="795">
        <v>1068862.48</v>
      </c>
      <c r="Y17" s="795">
        <v>1433802.4</v>
      </c>
      <c r="Z17" s="795">
        <v>1414.58</v>
      </c>
      <c r="AA17" s="795">
        <v>11679.369999999999</v>
      </c>
      <c r="AB17" s="795">
        <v>48778</v>
      </c>
      <c r="AC17" s="795">
        <v>324850.68</v>
      </c>
      <c r="AD17" s="795">
        <v>-9226.4</v>
      </c>
      <c r="AE17" s="795">
        <v>-2452.9699999999998</v>
      </c>
      <c r="AF17" s="795">
        <v>3.9999999897554511E-2</v>
      </c>
      <c r="AG17" s="795">
        <v>375043.29999999993</v>
      </c>
      <c r="AH17" s="795">
        <v>1058759.1000000001</v>
      </c>
    </row>
    <row r="18" spans="1:34">
      <c r="A18" s="795">
        <v>17</v>
      </c>
      <c r="B18" s="795">
        <v>528</v>
      </c>
      <c r="C18" s="795" t="s">
        <v>767</v>
      </c>
      <c r="D18" s="795" t="s">
        <v>768</v>
      </c>
      <c r="E18" s="795" t="s">
        <v>758</v>
      </c>
      <c r="F18" s="795">
        <v>100</v>
      </c>
      <c r="G18" s="796">
        <v>38649</v>
      </c>
      <c r="H18" s="796">
        <v>41685</v>
      </c>
      <c r="I18" s="797">
        <v>41640</v>
      </c>
      <c r="J18" s="795">
        <v>45</v>
      </c>
      <c r="K18" s="795">
        <v>8.3000000000000007</v>
      </c>
      <c r="L18" s="795">
        <v>857.43</v>
      </c>
      <c r="M18" s="795">
        <v>6</v>
      </c>
      <c r="N18" s="795">
        <v>3</v>
      </c>
      <c r="O18" s="795">
        <v>3</v>
      </c>
      <c r="P18" s="796">
        <v>42551</v>
      </c>
      <c r="Q18" s="795">
        <v>856</v>
      </c>
      <c r="R18" s="795">
        <v>5144.58</v>
      </c>
      <c r="S18" s="795">
        <v>2572.29</v>
      </c>
      <c r="T18" s="795">
        <v>2572.29</v>
      </c>
      <c r="U18" s="795">
        <v>77168.7</v>
      </c>
      <c r="V18" s="795">
        <v>142333.38</v>
      </c>
      <c r="W18" s="795">
        <v>13963.92</v>
      </c>
      <c r="X18" s="795">
        <v>733960.08</v>
      </c>
      <c r="Y18" s="795">
        <v>977715.24</v>
      </c>
      <c r="Z18" s="795">
        <v>175.83</v>
      </c>
      <c r="AA18" s="795">
        <v>1073.07</v>
      </c>
      <c r="AB18" s="795">
        <v>31951</v>
      </c>
      <c r="AC18" s="795">
        <v>207390.16</v>
      </c>
      <c r="AD18" s="795">
        <v>-715.38</v>
      </c>
      <c r="AE18" s="795">
        <v>-357.69</v>
      </c>
      <c r="AF18" s="795">
        <v>-4.9999999999999989E-2</v>
      </c>
      <c r="AG18" s="795">
        <v>239516.94</v>
      </c>
      <c r="AH18" s="795">
        <v>738198.3</v>
      </c>
    </row>
    <row r="19" spans="1:34">
      <c r="A19" s="795">
        <v>18</v>
      </c>
      <c r="B19" s="795">
        <v>541</v>
      </c>
      <c r="C19" s="795" t="s">
        <v>769</v>
      </c>
      <c r="D19" s="795" t="s">
        <v>734</v>
      </c>
      <c r="E19" s="795" t="s">
        <v>770</v>
      </c>
      <c r="F19" s="795">
        <v>100</v>
      </c>
      <c r="G19" s="796">
        <v>38692</v>
      </c>
      <c r="H19" s="796">
        <v>41420</v>
      </c>
      <c r="I19" s="797">
        <v>41275</v>
      </c>
      <c r="J19" s="795">
        <v>146</v>
      </c>
      <c r="K19" s="795">
        <v>7.4</v>
      </c>
      <c r="L19" s="795">
        <v>1270.74</v>
      </c>
      <c r="M19" s="795">
        <v>20</v>
      </c>
      <c r="N19" s="795">
        <v>0</v>
      </c>
      <c r="O19" s="795">
        <v>0</v>
      </c>
      <c r="P19" s="796">
        <v>42551</v>
      </c>
      <c r="Q19" s="795">
        <v>1115</v>
      </c>
      <c r="R19" s="795">
        <v>25414.799999999999</v>
      </c>
      <c r="S19" s="795">
        <v>0</v>
      </c>
      <c r="T19" s="795">
        <v>0</v>
      </c>
      <c r="U19" s="795">
        <v>114366.6</v>
      </c>
      <c r="V19" s="795">
        <v>188069.52</v>
      </c>
      <c r="W19" s="795">
        <v>12449.76</v>
      </c>
      <c r="X19" s="795">
        <v>1416875.1</v>
      </c>
      <c r="Y19" s="795">
        <v>1757175.78</v>
      </c>
      <c r="Z19" s="795">
        <v>0</v>
      </c>
      <c r="AA19" s="795">
        <v>5482.94</v>
      </c>
      <c r="AB19" s="795">
        <v>55092</v>
      </c>
      <c r="AC19" s="795">
        <v>435517.59</v>
      </c>
      <c r="AD19" s="795">
        <v>-5482.94</v>
      </c>
      <c r="AE19" s="795">
        <v>0</v>
      </c>
      <c r="AF19" s="795">
        <v>-1.0000000055879366E-2</v>
      </c>
      <c r="AG19" s="795">
        <v>490609.57999999996</v>
      </c>
      <c r="AH19" s="795">
        <v>1266566.2000000002</v>
      </c>
    </row>
    <row r="20" spans="1:34">
      <c r="A20" s="795">
        <v>20</v>
      </c>
      <c r="B20" s="795">
        <v>567</v>
      </c>
      <c r="C20" s="795" t="s">
        <v>771</v>
      </c>
      <c r="D20" s="795" t="s">
        <v>772</v>
      </c>
      <c r="E20" s="795" t="s">
        <v>773</v>
      </c>
      <c r="F20" s="795">
        <v>100</v>
      </c>
      <c r="G20" s="796">
        <v>40232</v>
      </c>
      <c r="H20" s="796">
        <v>42034</v>
      </c>
      <c r="I20" s="797">
        <v>42005</v>
      </c>
      <c r="J20" s="795">
        <v>30</v>
      </c>
      <c r="K20" s="795">
        <v>4.9000000000000004</v>
      </c>
      <c r="L20" s="795">
        <v>232.90049999999999</v>
      </c>
      <c r="M20" s="795">
        <v>4</v>
      </c>
      <c r="N20" s="795">
        <v>2</v>
      </c>
      <c r="O20" s="795">
        <v>2</v>
      </c>
      <c r="P20" s="796">
        <v>42551</v>
      </c>
      <c r="Q20" s="795">
        <v>511</v>
      </c>
      <c r="R20" s="795">
        <v>931.6</v>
      </c>
      <c r="S20" s="795">
        <v>465.8</v>
      </c>
      <c r="T20" s="795">
        <v>465.8</v>
      </c>
      <c r="U20" s="795">
        <v>20961.05</v>
      </c>
      <c r="V20" s="795">
        <v>22824.25</v>
      </c>
      <c r="W20" s="795">
        <v>8243.76</v>
      </c>
      <c r="X20" s="795">
        <v>119012.16</v>
      </c>
      <c r="Y20" s="795">
        <v>172904.42</v>
      </c>
      <c r="Z20" s="795">
        <v>18.84</v>
      </c>
      <c r="AA20" s="795">
        <v>0</v>
      </c>
      <c r="AB20" s="795">
        <v>1610</v>
      </c>
      <c r="AC20" s="795">
        <v>22630.22</v>
      </c>
      <c r="AD20" s="795">
        <v>0</v>
      </c>
      <c r="AE20" s="795">
        <v>0</v>
      </c>
      <c r="AF20" s="795">
        <v>-3.999999998486603E-2</v>
      </c>
      <c r="AG20" s="795">
        <v>24259.020000000015</v>
      </c>
      <c r="AH20" s="795">
        <v>148645.4</v>
      </c>
    </row>
    <row r="21" spans="1:34">
      <c r="A21" s="795">
        <v>21</v>
      </c>
      <c r="B21" s="795">
        <v>647</v>
      </c>
      <c r="C21" s="795" t="s">
        <v>774</v>
      </c>
      <c r="D21" s="795" t="s">
        <v>742</v>
      </c>
      <c r="E21" s="795" t="s">
        <v>735</v>
      </c>
      <c r="F21" s="795">
        <v>100</v>
      </c>
      <c r="G21" s="796">
        <v>39874</v>
      </c>
      <c r="H21" s="796">
        <v>41470</v>
      </c>
      <c r="I21" s="797">
        <v>41275</v>
      </c>
      <c r="J21" s="795">
        <v>195</v>
      </c>
      <c r="K21" s="795">
        <v>4.3</v>
      </c>
      <c r="L21" s="795">
        <v>934.07</v>
      </c>
      <c r="M21" s="795">
        <v>27</v>
      </c>
      <c r="N21" s="795">
        <v>1</v>
      </c>
      <c r="O21" s="795">
        <v>1</v>
      </c>
      <c r="P21" s="796">
        <v>42551</v>
      </c>
      <c r="Q21" s="795">
        <v>1066</v>
      </c>
      <c r="R21" s="795">
        <v>25219.89</v>
      </c>
      <c r="S21" s="795">
        <v>934.07</v>
      </c>
      <c r="T21" s="795">
        <v>934.07</v>
      </c>
      <c r="U21" s="795">
        <v>84066.3</v>
      </c>
      <c r="V21" s="795">
        <v>80330.02</v>
      </c>
      <c r="W21" s="795">
        <v>7234.32</v>
      </c>
      <c r="X21" s="795">
        <v>995718.62</v>
      </c>
      <c r="Y21" s="795">
        <v>1194437.29</v>
      </c>
      <c r="Z21" s="795">
        <v>48.81</v>
      </c>
      <c r="AA21" s="795">
        <v>5437.09</v>
      </c>
      <c r="AB21" s="795">
        <v>26292</v>
      </c>
      <c r="AC21" s="795">
        <v>288002.45</v>
      </c>
      <c r="AD21" s="795">
        <v>-5437.09</v>
      </c>
      <c r="AE21" s="795">
        <v>0</v>
      </c>
      <c r="AF21" s="795">
        <v>3.0000000027939677E-2</v>
      </c>
      <c r="AG21" s="795">
        <v>314343.29000000004</v>
      </c>
      <c r="AH21" s="795">
        <v>880094</v>
      </c>
    </row>
    <row r="22" spans="1:34">
      <c r="A22" s="795">
        <v>22</v>
      </c>
      <c r="B22" s="795">
        <v>796</v>
      </c>
      <c r="C22" s="795" t="s">
        <v>775</v>
      </c>
      <c r="D22" s="795" t="s">
        <v>745</v>
      </c>
      <c r="E22" s="795" t="s">
        <v>766</v>
      </c>
      <c r="F22" s="795">
        <v>100</v>
      </c>
      <c r="G22" s="796">
        <v>39387</v>
      </c>
      <c r="H22" s="796">
        <v>41421</v>
      </c>
      <c r="I22" s="797">
        <v>41275</v>
      </c>
      <c r="J22" s="795">
        <v>147</v>
      </c>
      <c r="K22" s="795">
        <v>5.5</v>
      </c>
      <c r="L22" s="795">
        <v>1104.99</v>
      </c>
      <c r="M22" s="795">
        <v>20</v>
      </c>
      <c r="N22" s="795">
        <v>0</v>
      </c>
      <c r="O22" s="795">
        <v>0</v>
      </c>
      <c r="P22" s="796">
        <v>42551</v>
      </c>
      <c r="Q22" s="795">
        <v>1114</v>
      </c>
      <c r="R22" s="795">
        <v>22099.8</v>
      </c>
      <c r="S22" s="795">
        <v>0</v>
      </c>
      <c r="T22" s="795">
        <v>0</v>
      </c>
      <c r="U22" s="795">
        <v>99449.1</v>
      </c>
      <c r="V22" s="795">
        <v>121548.9</v>
      </c>
      <c r="W22" s="795">
        <v>9253.2000000000007</v>
      </c>
      <c r="X22" s="795">
        <v>1230958.8600000001</v>
      </c>
      <c r="Y22" s="795">
        <v>1483309.86</v>
      </c>
      <c r="Z22" s="795">
        <v>0</v>
      </c>
      <c r="AA22" s="795">
        <v>4703.25</v>
      </c>
      <c r="AB22" s="795">
        <v>36363</v>
      </c>
      <c r="AC22" s="795">
        <v>372396.11</v>
      </c>
      <c r="AD22" s="795">
        <v>-4703.25</v>
      </c>
      <c r="AE22" s="795">
        <v>0</v>
      </c>
      <c r="AF22" s="795">
        <v>-5.0000000000000044E-2</v>
      </c>
      <c r="AG22" s="795">
        <v>408759.06</v>
      </c>
      <c r="AH22" s="795">
        <v>1074550.8</v>
      </c>
    </row>
    <row r="23" spans="1:34">
      <c r="A23" s="795">
        <v>23</v>
      </c>
      <c r="B23" s="795">
        <v>1029</v>
      </c>
      <c r="C23" s="795" t="s">
        <v>776</v>
      </c>
      <c r="D23" s="795" t="s">
        <v>777</v>
      </c>
      <c r="E23" s="795" t="s">
        <v>778</v>
      </c>
      <c r="F23" s="795">
        <v>100</v>
      </c>
      <c r="G23" s="796">
        <v>40073</v>
      </c>
      <c r="H23" s="796">
        <v>41958</v>
      </c>
      <c r="I23" s="797">
        <v>41640</v>
      </c>
      <c r="J23" s="795">
        <v>315</v>
      </c>
      <c r="K23" s="795">
        <v>5.0999999999999996</v>
      </c>
      <c r="L23" s="795">
        <v>296.13</v>
      </c>
      <c r="M23" s="795">
        <v>44</v>
      </c>
      <c r="N23" s="795">
        <v>9</v>
      </c>
      <c r="O23" s="795">
        <v>8</v>
      </c>
      <c r="P23" s="796">
        <v>42551</v>
      </c>
      <c r="Q23" s="795">
        <v>586</v>
      </c>
      <c r="R23" s="795">
        <v>13029.72</v>
      </c>
      <c r="S23" s="795">
        <v>2665.17</v>
      </c>
      <c r="T23" s="795">
        <v>2369.04</v>
      </c>
      <c r="U23" s="795">
        <v>26651.7</v>
      </c>
      <c r="V23" s="795">
        <v>30205.26</v>
      </c>
      <c r="W23" s="795">
        <v>8580.24</v>
      </c>
      <c r="X23" s="795">
        <v>173532.18</v>
      </c>
      <c r="Y23" s="795">
        <v>257033.31</v>
      </c>
      <c r="Z23" s="795">
        <v>153.71</v>
      </c>
      <c r="AA23" s="795">
        <v>2949.5</v>
      </c>
      <c r="AB23" s="795">
        <v>3193</v>
      </c>
      <c r="AC23" s="795">
        <v>36128.43</v>
      </c>
      <c r="AD23" s="795">
        <v>-2569.96</v>
      </c>
      <c r="AE23" s="795">
        <v>-379.54</v>
      </c>
      <c r="AF23" s="795">
        <v>-3.0000000016298156E-2</v>
      </c>
      <c r="AG23" s="795">
        <v>39475.109999999986</v>
      </c>
      <c r="AH23" s="795">
        <v>217558.2</v>
      </c>
    </row>
    <row r="24" spans="1:34">
      <c r="A24" s="795">
        <v>24</v>
      </c>
      <c r="B24" s="795">
        <v>1035</v>
      </c>
      <c r="C24" s="795" t="s">
        <v>779</v>
      </c>
      <c r="D24" s="795" t="s">
        <v>780</v>
      </c>
      <c r="E24" s="795" t="s">
        <v>781</v>
      </c>
      <c r="F24" s="795">
        <v>100</v>
      </c>
      <c r="G24" s="796">
        <v>40087</v>
      </c>
      <c r="H24" s="796">
        <v>41713</v>
      </c>
      <c r="I24" s="797">
        <v>41640</v>
      </c>
      <c r="J24" s="795">
        <v>75</v>
      </c>
      <c r="K24" s="795">
        <v>4.4000000000000004</v>
      </c>
      <c r="L24" s="795">
        <v>220.64</v>
      </c>
      <c r="M24" s="795">
        <v>10</v>
      </c>
      <c r="N24" s="795">
        <v>5</v>
      </c>
      <c r="O24" s="795">
        <v>4</v>
      </c>
      <c r="P24" s="796">
        <v>42551</v>
      </c>
      <c r="Q24" s="795">
        <v>826</v>
      </c>
      <c r="R24" s="795">
        <v>2206.4</v>
      </c>
      <c r="S24" s="795">
        <v>1103.2</v>
      </c>
      <c r="T24" s="795">
        <v>882.56</v>
      </c>
      <c r="U24" s="795">
        <v>19857.599999999999</v>
      </c>
      <c r="V24" s="795">
        <v>19416.32</v>
      </c>
      <c r="W24" s="795">
        <v>7402.56</v>
      </c>
      <c r="X24" s="795">
        <v>182248.64</v>
      </c>
      <c r="Y24" s="795">
        <v>233117.28000000003</v>
      </c>
      <c r="Z24" s="795">
        <v>45.52</v>
      </c>
      <c r="AA24" s="795">
        <v>36.480000000000004</v>
      </c>
      <c r="AB24" s="795">
        <v>1649</v>
      </c>
      <c r="AC24" s="795">
        <v>33369.83</v>
      </c>
      <c r="AD24" s="795">
        <v>-24.32</v>
      </c>
      <c r="AE24" s="795">
        <v>-12.16</v>
      </c>
      <c r="AF24" s="795">
        <v>3.0000000022118889E-2</v>
      </c>
      <c r="AG24" s="795">
        <v>35064.380000000019</v>
      </c>
      <c r="AH24" s="795">
        <v>198052.90000000002</v>
      </c>
    </row>
    <row r="25" spans="1:34">
      <c r="A25" s="795">
        <v>25</v>
      </c>
      <c r="B25" s="795">
        <v>1077</v>
      </c>
      <c r="C25" s="795" t="s">
        <v>782</v>
      </c>
      <c r="D25" s="795" t="s">
        <v>783</v>
      </c>
      <c r="E25" s="795" t="s">
        <v>758</v>
      </c>
      <c r="F25" s="795">
        <v>100</v>
      </c>
      <c r="G25" s="796">
        <v>40253</v>
      </c>
      <c r="H25" s="796">
        <v>40892</v>
      </c>
      <c r="I25" s="797">
        <v>40544</v>
      </c>
      <c r="J25" s="795">
        <v>345</v>
      </c>
      <c r="K25" s="795">
        <v>1.7</v>
      </c>
      <c r="L25" s="795">
        <v>650.86</v>
      </c>
      <c r="M25" s="795">
        <v>48</v>
      </c>
      <c r="N25" s="795">
        <v>11</v>
      </c>
      <c r="O25" s="795">
        <v>9</v>
      </c>
      <c r="P25" s="796">
        <v>42551</v>
      </c>
      <c r="Q25" s="795">
        <v>1636</v>
      </c>
      <c r="R25" s="795">
        <v>21398.48</v>
      </c>
      <c r="S25" s="795">
        <v>7159.46</v>
      </c>
      <c r="T25" s="795">
        <v>5857.74</v>
      </c>
      <c r="U25" s="795">
        <v>58577.4</v>
      </c>
      <c r="V25" s="795">
        <v>22129.24</v>
      </c>
      <c r="W25" s="795">
        <v>2860.08</v>
      </c>
      <c r="X25" s="795">
        <v>1064806.96</v>
      </c>
      <c r="Y25" s="795">
        <v>1182789.3599999999</v>
      </c>
      <c r="Z25" s="795">
        <v>703.95</v>
      </c>
      <c r="AA25" s="795">
        <v>5974.89</v>
      </c>
      <c r="AB25" s="795">
        <v>11125</v>
      </c>
      <c r="AC25" s="795">
        <v>271925.26</v>
      </c>
      <c r="AD25" s="795">
        <v>-4538.3</v>
      </c>
      <c r="AE25" s="795">
        <v>-1436.59</v>
      </c>
      <c r="AF25" s="795">
        <v>4.9999999906867737E-2</v>
      </c>
      <c r="AG25" s="795">
        <v>283754.25999999995</v>
      </c>
      <c r="AH25" s="795">
        <v>899035.09999999986</v>
      </c>
    </row>
    <row r="26" spans="1:34">
      <c r="A26" s="795">
        <v>26</v>
      </c>
      <c r="B26" s="795">
        <v>1095</v>
      </c>
      <c r="C26" s="795" t="s">
        <v>784</v>
      </c>
      <c r="D26" s="795" t="s">
        <v>785</v>
      </c>
      <c r="E26" s="795" t="s">
        <v>758</v>
      </c>
      <c r="F26" s="795">
        <v>100</v>
      </c>
      <c r="G26" s="796">
        <v>40259</v>
      </c>
      <c r="H26" s="796">
        <v>41759</v>
      </c>
      <c r="I26" s="797">
        <v>41640</v>
      </c>
      <c r="J26" s="795">
        <v>120</v>
      </c>
      <c r="K26" s="795">
        <v>4.0999999999999996</v>
      </c>
      <c r="L26" s="795">
        <v>708.7</v>
      </c>
      <c r="M26" s="795">
        <v>17</v>
      </c>
      <c r="N26" s="795">
        <v>8</v>
      </c>
      <c r="O26" s="795">
        <v>7</v>
      </c>
      <c r="P26" s="796">
        <v>42551</v>
      </c>
      <c r="Q26" s="795">
        <v>781</v>
      </c>
      <c r="R26" s="795">
        <v>12047.9</v>
      </c>
      <c r="S26" s="795">
        <v>5669.6</v>
      </c>
      <c r="T26" s="795">
        <v>4960.8999999999996</v>
      </c>
      <c r="U26" s="795">
        <v>63783</v>
      </c>
      <c r="V26" s="795">
        <v>58113.4</v>
      </c>
      <c r="W26" s="795">
        <v>6897.84</v>
      </c>
      <c r="X26" s="795">
        <v>553494.69999999995</v>
      </c>
      <c r="Y26" s="795">
        <v>704967.34</v>
      </c>
      <c r="Z26" s="795">
        <v>516.53</v>
      </c>
      <c r="AA26" s="795">
        <v>3425.2200000000003</v>
      </c>
      <c r="AB26" s="795">
        <v>16766</v>
      </c>
      <c r="AC26" s="795">
        <v>146943.85</v>
      </c>
      <c r="AD26" s="795">
        <v>-2339.04</v>
      </c>
      <c r="AE26" s="795">
        <v>-1086.18</v>
      </c>
      <c r="AF26" s="795">
        <v>-4.0000000037252903E-2</v>
      </c>
      <c r="AG26" s="795">
        <v>164226.33999999997</v>
      </c>
      <c r="AH26" s="795">
        <v>540741</v>
      </c>
    </row>
    <row r="27" spans="1:34">
      <c r="A27" s="795">
        <v>27</v>
      </c>
      <c r="B27" s="795">
        <v>1120</v>
      </c>
      <c r="C27" s="795" t="s">
        <v>786</v>
      </c>
      <c r="D27" s="795" t="s">
        <v>737</v>
      </c>
      <c r="E27" s="795" t="s">
        <v>738</v>
      </c>
      <c r="F27" s="795">
        <v>100</v>
      </c>
      <c r="G27" s="796">
        <v>40554</v>
      </c>
      <c r="H27" s="796">
        <v>41424</v>
      </c>
      <c r="I27" s="797">
        <v>41275</v>
      </c>
      <c r="J27" s="795">
        <v>150</v>
      </c>
      <c r="K27" s="795">
        <v>2.2999999999999998</v>
      </c>
      <c r="L27" s="795">
        <v>954.62</v>
      </c>
      <c r="M27" s="795">
        <v>21</v>
      </c>
      <c r="N27" s="795">
        <v>0</v>
      </c>
      <c r="O27" s="795">
        <v>0</v>
      </c>
      <c r="P27" s="796">
        <v>42551</v>
      </c>
      <c r="Q27" s="795">
        <v>1111</v>
      </c>
      <c r="R27" s="795">
        <v>20047.02</v>
      </c>
      <c r="S27" s="795">
        <v>0</v>
      </c>
      <c r="T27" s="795">
        <v>0</v>
      </c>
      <c r="U27" s="795">
        <v>85915.8</v>
      </c>
      <c r="V27" s="795">
        <v>43912.52</v>
      </c>
      <c r="W27" s="795">
        <v>3869.52</v>
      </c>
      <c r="X27" s="795">
        <v>1060582.82</v>
      </c>
      <c r="Y27" s="795">
        <v>1214327.6800000002</v>
      </c>
      <c r="Z27" s="795">
        <v>0</v>
      </c>
      <c r="AA27" s="795">
        <v>4220.43</v>
      </c>
      <c r="AB27" s="795">
        <v>21891</v>
      </c>
      <c r="AC27" s="795">
        <v>308469.45</v>
      </c>
      <c r="AD27" s="795">
        <v>-4220.43</v>
      </c>
      <c r="AE27" s="795">
        <v>0</v>
      </c>
      <c r="AF27" s="795">
        <v>3.0000000214204181E-2</v>
      </c>
      <c r="AG27" s="795">
        <v>330360.48000000021</v>
      </c>
      <c r="AH27" s="795">
        <v>883967.2</v>
      </c>
    </row>
    <row r="28" spans="1:34">
      <c r="A28" s="795">
        <v>28</v>
      </c>
      <c r="B28" s="795">
        <v>1225</v>
      </c>
      <c r="C28" s="795" t="s">
        <v>787</v>
      </c>
      <c r="D28" s="795" t="s">
        <v>788</v>
      </c>
      <c r="E28" s="795" t="s">
        <v>749</v>
      </c>
      <c r="F28" s="795">
        <v>100</v>
      </c>
      <c r="G28" s="796">
        <v>40993</v>
      </c>
      <c r="H28" s="796">
        <v>41421</v>
      </c>
      <c r="I28" s="796">
        <v>41275</v>
      </c>
      <c r="J28" s="795">
        <v>147</v>
      </c>
      <c r="K28" s="795">
        <v>1.1000000000000001</v>
      </c>
      <c r="L28" s="795">
        <v>960.86</v>
      </c>
      <c r="M28" s="795">
        <v>20</v>
      </c>
      <c r="N28" s="795">
        <v>0</v>
      </c>
      <c r="O28" s="795">
        <v>0</v>
      </c>
      <c r="P28" s="796">
        <v>42551</v>
      </c>
      <c r="Q28" s="795">
        <v>1114</v>
      </c>
      <c r="R28" s="795">
        <v>19217.2</v>
      </c>
      <c r="S28" s="795">
        <v>0</v>
      </c>
      <c r="T28" s="795">
        <v>0</v>
      </c>
      <c r="U28" s="795">
        <v>86477.4</v>
      </c>
      <c r="V28" s="795">
        <v>21138.92</v>
      </c>
      <c r="W28" s="795">
        <v>1850.64</v>
      </c>
      <c r="X28" s="795">
        <v>1070398.04</v>
      </c>
      <c r="Y28" s="795">
        <v>1199082.2</v>
      </c>
      <c r="Z28" s="795">
        <v>0</v>
      </c>
      <c r="AA28" s="795">
        <v>4025.26</v>
      </c>
      <c r="AB28" s="795">
        <v>18692</v>
      </c>
      <c r="AC28" s="795">
        <v>311832.33</v>
      </c>
      <c r="AD28" s="795">
        <v>-4025.26</v>
      </c>
      <c r="AE28" s="795">
        <v>0</v>
      </c>
      <c r="AF28" s="795">
        <v>-3.0000000121071957E-2</v>
      </c>
      <c r="AG28" s="795">
        <v>330524.29999999987</v>
      </c>
      <c r="AH28" s="795">
        <v>868557.90000000014</v>
      </c>
    </row>
    <row r="29" spans="1:34">
      <c r="A29" s="795">
        <v>29</v>
      </c>
      <c r="B29" s="795">
        <v>1367</v>
      </c>
      <c r="C29" s="795" t="s">
        <v>789</v>
      </c>
      <c r="D29" s="795" t="s">
        <v>790</v>
      </c>
      <c r="E29" s="795" t="s">
        <v>738</v>
      </c>
      <c r="F29" s="795">
        <v>100</v>
      </c>
      <c r="G29" s="798">
        <v>41563</v>
      </c>
      <c r="H29" s="798">
        <v>42505</v>
      </c>
      <c r="I29" s="798">
        <v>42370</v>
      </c>
      <c r="J29" s="795">
        <v>135</v>
      </c>
      <c r="K29" s="795">
        <v>2.5</v>
      </c>
      <c r="L29" s="795">
        <v>1069.29</v>
      </c>
      <c r="M29" s="795">
        <v>19</v>
      </c>
      <c r="N29" s="795">
        <v>9</v>
      </c>
      <c r="O29" s="795">
        <v>8</v>
      </c>
      <c r="P29" s="796">
        <v>42551</v>
      </c>
      <c r="Q29" s="795">
        <v>46</v>
      </c>
      <c r="R29" s="795">
        <v>20316.509999999998</v>
      </c>
      <c r="S29" s="795">
        <v>9623.61</v>
      </c>
      <c r="T29" s="795">
        <v>8554.32</v>
      </c>
      <c r="U29" s="795">
        <v>96236.1</v>
      </c>
      <c r="V29" s="795">
        <v>53464.5</v>
      </c>
      <c r="W29" s="795">
        <v>4206</v>
      </c>
      <c r="X29" s="795">
        <v>49187.34</v>
      </c>
      <c r="Y29" s="795">
        <v>241588.38</v>
      </c>
      <c r="Z29" s="795">
        <v>1279.94</v>
      </c>
      <c r="AA29" s="795">
        <v>7012.13</v>
      </c>
      <c r="AB29" s="795">
        <v>25187</v>
      </c>
      <c r="AC29" s="795">
        <v>14754.77</v>
      </c>
      <c r="AD29" s="795">
        <v>-4952.25</v>
      </c>
      <c r="AE29" s="795">
        <v>-2059.88</v>
      </c>
      <c r="AF29" s="795">
        <v>-2.999999998719427E-2</v>
      </c>
      <c r="AG29" s="795">
        <v>41221.680000000015</v>
      </c>
      <c r="AH29" s="795">
        <v>200366.69999999998</v>
      </c>
    </row>
    <row r="30" spans="1:34">
      <c r="A30" s="795">
        <v>30</v>
      </c>
      <c r="B30" s="795" t="s">
        <v>791</v>
      </c>
      <c r="C30" s="795" t="s">
        <v>792</v>
      </c>
      <c r="D30" s="795" t="s">
        <v>793</v>
      </c>
      <c r="E30" s="795" t="s">
        <v>794</v>
      </c>
      <c r="F30" s="795">
        <v>100</v>
      </c>
      <c r="G30" s="799">
        <v>37179</v>
      </c>
      <c r="H30" s="798">
        <v>42444</v>
      </c>
      <c r="I30" s="798">
        <v>42370</v>
      </c>
      <c r="J30" s="795">
        <v>75</v>
      </c>
      <c r="K30" s="795">
        <v>14.4</v>
      </c>
      <c r="L30" s="795">
        <v>641.82333329999994</v>
      </c>
      <c r="M30" s="795">
        <v>10</v>
      </c>
      <c r="N30" s="795">
        <v>5</v>
      </c>
      <c r="O30" s="795">
        <v>4</v>
      </c>
      <c r="P30" s="796">
        <v>42551</v>
      </c>
      <c r="Q30" s="795">
        <v>106</v>
      </c>
      <c r="R30" s="795">
        <v>6418.23</v>
      </c>
      <c r="S30" s="795">
        <v>3209.12</v>
      </c>
      <c r="T30" s="795">
        <v>2567.29</v>
      </c>
      <c r="U30" s="795">
        <v>57764.1</v>
      </c>
      <c r="V30" s="795">
        <v>184845.12</v>
      </c>
      <c r="W30" s="795">
        <v>24226.560000000001</v>
      </c>
      <c r="X30" s="795">
        <v>68033.27</v>
      </c>
      <c r="Y30" s="795">
        <v>347063.69</v>
      </c>
      <c r="Z30" s="795">
        <v>175.28</v>
      </c>
      <c r="AA30" s="795">
        <v>1382.6</v>
      </c>
      <c r="AB30" s="795">
        <v>27848</v>
      </c>
      <c r="AC30" s="795">
        <v>17249.59</v>
      </c>
      <c r="AD30" s="795">
        <v>-921.73</v>
      </c>
      <c r="AE30" s="795">
        <v>-460.87</v>
      </c>
      <c r="AF30" s="795">
        <v>2.0000000006984875E-2</v>
      </c>
      <c r="AG30" s="795">
        <v>45272.89</v>
      </c>
      <c r="AH30" s="795">
        <v>301790.8</v>
      </c>
    </row>
    <row r="31" spans="1:34">
      <c r="A31" s="795">
        <v>31</v>
      </c>
      <c r="B31" s="795" t="s">
        <v>795</v>
      </c>
      <c r="C31" s="795" t="s">
        <v>796</v>
      </c>
      <c r="D31" s="795" t="s">
        <v>793</v>
      </c>
      <c r="E31" s="795" t="s">
        <v>797</v>
      </c>
      <c r="F31" s="795">
        <v>100</v>
      </c>
      <c r="G31" s="799">
        <v>37135</v>
      </c>
      <c r="H31" s="798">
        <v>42444</v>
      </c>
      <c r="I31" s="798">
        <v>42370</v>
      </c>
      <c r="J31" s="795">
        <v>75</v>
      </c>
      <c r="K31" s="795">
        <v>14.5</v>
      </c>
      <c r="L31" s="795">
        <v>739.74666669999999</v>
      </c>
      <c r="M31" s="795">
        <v>10</v>
      </c>
      <c r="N31" s="795">
        <v>5</v>
      </c>
      <c r="O31" s="795">
        <v>4</v>
      </c>
      <c r="P31" s="796">
        <v>42551</v>
      </c>
      <c r="Q31" s="795">
        <v>106</v>
      </c>
      <c r="R31" s="795">
        <v>7397.47</v>
      </c>
      <c r="S31" s="795">
        <v>3698.73</v>
      </c>
      <c r="T31" s="795">
        <v>2958.99</v>
      </c>
      <c r="U31" s="795">
        <v>66577.2</v>
      </c>
      <c r="V31" s="795">
        <v>214526.53</v>
      </c>
      <c r="W31" s="795">
        <v>24394.799999999999</v>
      </c>
      <c r="X31" s="795">
        <v>78413.149999999994</v>
      </c>
      <c r="Y31" s="795">
        <v>397966.87</v>
      </c>
      <c r="Z31" s="795">
        <v>217.9</v>
      </c>
      <c r="AA31" s="795">
        <v>1867.8899999999999</v>
      </c>
      <c r="AB31" s="795">
        <v>34792</v>
      </c>
      <c r="AC31" s="795">
        <v>21141.46</v>
      </c>
      <c r="AD31" s="795">
        <v>-1245.26</v>
      </c>
      <c r="AE31" s="795">
        <v>-622.63</v>
      </c>
      <c r="AF31" s="795">
        <v>1.0000000009313226E-2</v>
      </c>
      <c r="AG31" s="795">
        <v>56151.37000000001</v>
      </c>
      <c r="AH31" s="795">
        <v>341815.5</v>
      </c>
    </row>
    <row r="32" spans="1:34">
      <c r="A32" s="795">
        <v>32</v>
      </c>
      <c r="B32" s="795" t="s">
        <v>798</v>
      </c>
      <c r="C32" s="795" t="s">
        <v>799</v>
      </c>
      <c r="D32" s="795" t="s">
        <v>793</v>
      </c>
      <c r="E32" s="795" t="s">
        <v>797</v>
      </c>
      <c r="F32" s="795">
        <v>100</v>
      </c>
      <c r="G32" s="799">
        <v>37179</v>
      </c>
      <c r="H32" s="798">
        <v>42444</v>
      </c>
      <c r="I32" s="798">
        <v>42370</v>
      </c>
      <c r="J32" s="795">
        <v>75</v>
      </c>
      <c r="K32" s="795">
        <v>14.4</v>
      </c>
      <c r="L32" s="795">
        <v>739.74666669999999</v>
      </c>
      <c r="M32" s="795">
        <v>10</v>
      </c>
      <c r="N32" s="795">
        <v>5</v>
      </c>
      <c r="O32" s="795">
        <v>4</v>
      </c>
      <c r="P32" s="796">
        <v>42551</v>
      </c>
      <c r="Q32" s="795">
        <v>106</v>
      </c>
      <c r="R32" s="795">
        <v>7397.47</v>
      </c>
      <c r="S32" s="795">
        <v>3698.73</v>
      </c>
      <c r="T32" s="795">
        <v>2958.99</v>
      </c>
      <c r="U32" s="795">
        <v>66577.2</v>
      </c>
      <c r="V32" s="795">
        <v>213047.04000000001</v>
      </c>
      <c r="W32" s="795">
        <v>24226.560000000001</v>
      </c>
      <c r="X32" s="795">
        <v>78413.149999999994</v>
      </c>
      <c r="Y32" s="795">
        <v>396319.14</v>
      </c>
      <c r="Z32" s="795">
        <v>217.9</v>
      </c>
      <c r="AA32" s="795">
        <v>1867.8899999999999</v>
      </c>
      <c r="AB32" s="795">
        <v>35562</v>
      </c>
      <c r="AC32" s="795">
        <v>21141.46</v>
      </c>
      <c r="AD32" s="795">
        <v>-1245.26</v>
      </c>
      <c r="AE32" s="795">
        <v>-622.63</v>
      </c>
      <c r="AF32" s="795">
        <v>-1.9999999972060367E-2</v>
      </c>
      <c r="AG32" s="795">
        <v>56921.340000000026</v>
      </c>
      <c r="AH32" s="795">
        <v>339397.8</v>
      </c>
    </row>
    <row r="33" spans="1:34">
      <c r="A33" s="795">
        <v>33</v>
      </c>
      <c r="B33" s="795" t="s">
        <v>800</v>
      </c>
      <c r="C33" s="795" t="s">
        <v>801</v>
      </c>
      <c r="D33" s="795" t="s">
        <v>793</v>
      </c>
      <c r="E33" s="795" t="s">
        <v>794</v>
      </c>
      <c r="F33" s="795">
        <v>100</v>
      </c>
      <c r="G33" s="799">
        <v>38586</v>
      </c>
      <c r="H33" s="798">
        <v>42444</v>
      </c>
      <c r="I33" s="798">
        <v>42370</v>
      </c>
      <c r="J33" s="795">
        <v>75</v>
      </c>
      <c r="K33" s="795">
        <v>10.5</v>
      </c>
      <c r="L33" s="795">
        <v>416.76533330000001</v>
      </c>
      <c r="M33" s="795">
        <v>10</v>
      </c>
      <c r="N33" s="795">
        <v>5</v>
      </c>
      <c r="O33" s="795">
        <v>4</v>
      </c>
      <c r="P33" s="796">
        <v>42551</v>
      </c>
      <c r="Q33" s="795">
        <v>106</v>
      </c>
      <c r="R33" s="795">
        <v>4167.6499999999996</v>
      </c>
      <c r="S33" s="795">
        <v>2083.83</v>
      </c>
      <c r="T33" s="795">
        <v>1667.06</v>
      </c>
      <c r="U33" s="795">
        <v>37508.879999999997</v>
      </c>
      <c r="V33" s="795">
        <v>87520.72</v>
      </c>
      <c r="W33" s="795">
        <v>17665.2</v>
      </c>
      <c r="X33" s="795">
        <v>44177.13</v>
      </c>
      <c r="Y33" s="795">
        <v>194790.47000000003</v>
      </c>
      <c r="Z33" s="795">
        <v>95.72</v>
      </c>
      <c r="AA33" s="795">
        <v>661.52</v>
      </c>
      <c r="AB33" s="795">
        <v>9155</v>
      </c>
      <c r="AC33" s="795">
        <v>9767.81</v>
      </c>
      <c r="AD33" s="795">
        <v>-441.01</v>
      </c>
      <c r="AE33" s="795">
        <v>-220.51</v>
      </c>
      <c r="AF33" s="795">
        <v>4.0000000031432115E-2</v>
      </c>
      <c r="AG33" s="795">
        <v>19018.570000000032</v>
      </c>
      <c r="AH33" s="795">
        <v>175771.9</v>
      </c>
    </row>
    <row r="34" spans="1:34">
      <c r="A34" s="795">
        <v>34</v>
      </c>
      <c r="B34" s="795" t="s">
        <v>802</v>
      </c>
      <c r="C34" s="795" t="s">
        <v>803</v>
      </c>
      <c r="D34" s="795" t="s">
        <v>804</v>
      </c>
      <c r="E34" s="795" t="s">
        <v>794</v>
      </c>
      <c r="F34" s="795">
        <v>100</v>
      </c>
      <c r="G34" s="799">
        <v>38426</v>
      </c>
      <c r="H34" s="798">
        <v>42444</v>
      </c>
      <c r="I34" s="798">
        <v>42370</v>
      </c>
      <c r="J34" s="795">
        <v>75</v>
      </c>
      <c r="K34" s="795">
        <v>11</v>
      </c>
      <c r="L34" s="795">
        <v>259.10733329999999</v>
      </c>
      <c r="M34" s="795">
        <v>10</v>
      </c>
      <c r="N34" s="795">
        <v>5</v>
      </c>
      <c r="O34" s="795">
        <v>4</v>
      </c>
      <c r="P34" s="796">
        <v>42551</v>
      </c>
      <c r="Q34" s="795">
        <v>106</v>
      </c>
      <c r="R34" s="795">
        <v>2591.0700000000002</v>
      </c>
      <c r="S34" s="795">
        <v>1295.54</v>
      </c>
      <c r="T34" s="795">
        <v>1036.43</v>
      </c>
      <c r="U34" s="795">
        <v>23319.66</v>
      </c>
      <c r="V34" s="795">
        <v>57003.61</v>
      </c>
      <c r="W34" s="795">
        <v>18506.400000000001</v>
      </c>
      <c r="X34" s="795">
        <v>27465.38</v>
      </c>
      <c r="Y34" s="795">
        <v>131218.09</v>
      </c>
      <c r="Z34" s="795">
        <v>55.36</v>
      </c>
      <c r="AA34" s="795">
        <v>117.14</v>
      </c>
      <c r="AB34" s="795">
        <v>2475</v>
      </c>
      <c r="AC34" s="795">
        <v>5508.24</v>
      </c>
      <c r="AD34" s="795">
        <v>-78.09</v>
      </c>
      <c r="AE34" s="795">
        <v>-39.049999999999997</v>
      </c>
      <c r="AF34" s="795">
        <v>-1.0000000009313226E-2</v>
      </c>
      <c r="AG34" s="795">
        <v>8038.5899999999901</v>
      </c>
      <c r="AH34" s="795">
        <v>123179.5</v>
      </c>
    </row>
    <row r="35" spans="1:34">
      <c r="A35" s="795">
        <v>35</v>
      </c>
      <c r="B35" s="795" t="s">
        <v>805</v>
      </c>
      <c r="C35" s="795" t="s">
        <v>806</v>
      </c>
      <c r="D35" s="795" t="s">
        <v>763</v>
      </c>
      <c r="E35" s="795" t="s">
        <v>764</v>
      </c>
      <c r="F35" s="795">
        <v>100</v>
      </c>
      <c r="G35" s="799">
        <v>38608</v>
      </c>
      <c r="H35" s="798">
        <v>40587</v>
      </c>
      <c r="I35" s="798">
        <v>40544</v>
      </c>
      <c r="J35" s="795">
        <v>43</v>
      </c>
      <c r="K35" s="795">
        <v>5.4</v>
      </c>
      <c r="L35" s="795">
        <v>259</v>
      </c>
      <c r="M35" s="795">
        <v>6</v>
      </c>
      <c r="N35" s="795">
        <v>3</v>
      </c>
      <c r="O35" s="795">
        <v>2</v>
      </c>
      <c r="P35" s="796">
        <v>42551</v>
      </c>
      <c r="Q35" s="795">
        <v>1938</v>
      </c>
      <c r="R35" s="795">
        <v>1554</v>
      </c>
      <c r="S35" s="795">
        <v>777</v>
      </c>
      <c r="T35" s="795">
        <v>518</v>
      </c>
      <c r="U35" s="795">
        <v>23310</v>
      </c>
      <c r="V35" s="795">
        <v>27972</v>
      </c>
      <c r="W35" s="795">
        <v>9084.9599999999991</v>
      </c>
      <c r="X35" s="795">
        <v>501942</v>
      </c>
      <c r="Y35" s="795">
        <v>565157.96</v>
      </c>
      <c r="Z35" s="795">
        <v>22.18</v>
      </c>
      <c r="AA35" s="795">
        <v>0</v>
      </c>
      <c r="AB35" s="795">
        <v>2424</v>
      </c>
      <c r="AC35" s="795">
        <v>100651.82</v>
      </c>
      <c r="AD35" s="795">
        <v>0</v>
      </c>
      <c r="AE35" s="795">
        <v>0</v>
      </c>
      <c r="AF35" s="795">
        <v>-4.0000000037252903E-2</v>
      </c>
      <c r="AG35" s="795">
        <v>103097.95999999996</v>
      </c>
      <c r="AH35" s="795">
        <v>462060</v>
      </c>
    </row>
    <row r="36" spans="1:34">
      <c r="A36" s="795">
        <v>36</v>
      </c>
      <c r="B36" s="795" t="s">
        <v>807</v>
      </c>
      <c r="C36" s="795" t="s">
        <v>808</v>
      </c>
      <c r="D36" s="795" t="s">
        <v>809</v>
      </c>
      <c r="E36" s="795" t="s">
        <v>810</v>
      </c>
      <c r="F36" s="795">
        <v>100</v>
      </c>
      <c r="G36" s="799">
        <v>40269</v>
      </c>
      <c r="H36" s="798">
        <v>42444</v>
      </c>
      <c r="I36" s="798">
        <v>42370</v>
      </c>
      <c r="J36" s="795">
        <v>75</v>
      </c>
      <c r="K36" s="795">
        <v>5.9</v>
      </c>
      <c r="L36" s="795">
        <v>149.6613333</v>
      </c>
      <c r="M36" s="795">
        <v>10</v>
      </c>
      <c r="N36" s="795">
        <v>5</v>
      </c>
      <c r="O36" s="795">
        <v>4</v>
      </c>
      <c r="P36" s="796">
        <v>42551</v>
      </c>
      <c r="Q36" s="795">
        <v>106</v>
      </c>
      <c r="R36" s="795">
        <v>1496.61</v>
      </c>
      <c r="S36" s="795">
        <v>748.31</v>
      </c>
      <c r="T36" s="795">
        <v>598.65</v>
      </c>
      <c r="U36" s="795">
        <v>13469.52</v>
      </c>
      <c r="V36" s="795">
        <v>17660.04</v>
      </c>
      <c r="W36" s="795">
        <v>9926.16</v>
      </c>
      <c r="X36" s="795">
        <v>15864.1</v>
      </c>
      <c r="Y36" s="795">
        <v>59763.390000000007</v>
      </c>
      <c r="Z36" s="795">
        <v>27.35</v>
      </c>
      <c r="AA36" s="795">
        <v>0</v>
      </c>
      <c r="AB36" s="795">
        <v>198</v>
      </c>
      <c r="AC36" s="795">
        <v>2048.15</v>
      </c>
      <c r="AD36" s="795">
        <v>0</v>
      </c>
      <c r="AE36" s="795">
        <v>0</v>
      </c>
      <c r="AF36" s="795">
        <v>-9.9999999933061412E-3</v>
      </c>
      <c r="AG36" s="795">
        <v>2273.4900000000066</v>
      </c>
      <c r="AH36" s="795">
        <v>57489.9</v>
      </c>
    </row>
    <row r="37" spans="1:34">
      <c r="A37" s="795">
        <v>37</v>
      </c>
      <c r="B37" s="795" t="s">
        <v>811</v>
      </c>
      <c r="C37" s="795" t="s">
        <v>812</v>
      </c>
      <c r="D37" s="795" t="s">
        <v>813</v>
      </c>
      <c r="E37" s="795" t="s">
        <v>797</v>
      </c>
      <c r="F37" s="795">
        <v>100</v>
      </c>
      <c r="G37" s="799">
        <v>37137</v>
      </c>
      <c r="H37" s="798">
        <v>42444</v>
      </c>
      <c r="I37" s="798">
        <v>42370</v>
      </c>
      <c r="J37" s="795">
        <v>75</v>
      </c>
      <c r="K37" s="795">
        <v>14.5</v>
      </c>
      <c r="L37" s="795">
        <v>272.66333329999998</v>
      </c>
      <c r="M37" s="795">
        <v>10</v>
      </c>
      <c r="N37" s="795">
        <v>5</v>
      </c>
      <c r="O37" s="795">
        <v>4</v>
      </c>
      <c r="P37" s="796">
        <v>42551</v>
      </c>
      <c r="Q37" s="795">
        <v>106</v>
      </c>
      <c r="R37" s="795">
        <v>2726.63</v>
      </c>
      <c r="S37" s="795">
        <v>1363.32</v>
      </c>
      <c r="T37" s="795">
        <v>1090.6500000000001</v>
      </c>
      <c r="U37" s="795">
        <v>24539.7</v>
      </c>
      <c r="V37" s="795">
        <v>79072.37</v>
      </c>
      <c r="W37" s="795">
        <v>24394.799999999999</v>
      </c>
      <c r="X37" s="795">
        <v>28902.31</v>
      </c>
      <c r="Y37" s="795">
        <v>162089.78</v>
      </c>
      <c r="Z37" s="795">
        <v>58.83</v>
      </c>
      <c r="AA37" s="795">
        <v>149.67000000000002</v>
      </c>
      <c r="AB37" s="795">
        <v>2933</v>
      </c>
      <c r="AC37" s="795">
        <v>5891.17</v>
      </c>
      <c r="AD37" s="795">
        <v>-99.78</v>
      </c>
      <c r="AE37" s="795">
        <v>-49.89</v>
      </c>
      <c r="AF37" s="795">
        <v>-2.0000000001164198E-2</v>
      </c>
      <c r="AG37" s="795">
        <v>8882.98</v>
      </c>
      <c r="AH37" s="795">
        <v>153206.79999999999</v>
      </c>
    </row>
    <row r="38" spans="1:34">
      <c r="A38" s="795">
        <v>38</v>
      </c>
      <c r="B38" s="795" t="s">
        <v>814</v>
      </c>
      <c r="C38" s="795" t="s">
        <v>815</v>
      </c>
      <c r="D38" s="795"/>
      <c r="E38" s="795" t="s">
        <v>764</v>
      </c>
      <c r="F38" s="795">
        <v>100</v>
      </c>
      <c r="G38" s="799">
        <v>37469</v>
      </c>
      <c r="H38" s="798">
        <v>39164</v>
      </c>
      <c r="I38" s="798">
        <v>39083</v>
      </c>
      <c r="J38" s="795">
        <v>83</v>
      </c>
      <c r="K38" s="795">
        <v>4.5999999999999996</v>
      </c>
      <c r="L38" s="795">
        <v>279.61799999999999</v>
      </c>
      <c r="M38" s="795">
        <v>12</v>
      </c>
      <c r="N38" s="795">
        <v>6</v>
      </c>
      <c r="O38" s="795">
        <v>5</v>
      </c>
      <c r="P38" s="796">
        <v>42551</v>
      </c>
      <c r="Q38" s="795">
        <v>3338</v>
      </c>
      <c r="R38" s="795">
        <v>3355.42</v>
      </c>
      <c r="S38" s="795">
        <v>1677.71</v>
      </c>
      <c r="T38" s="795">
        <v>1398.09</v>
      </c>
      <c r="U38" s="795">
        <v>25165.62</v>
      </c>
      <c r="V38" s="795">
        <v>25724.86</v>
      </c>
      <c r="W38" s="795">
        <v>7739.04</v>
      </c>
      <c r="X38" s="795">
        <v>933364.88</v>
      </c>
      <c r="Y38" s="795">
        <v>998425.62</v>
      </c>
      <c r="Z38" s="795">
        <v>78.510000000000005</v>
      </c>
      <c r="AA38" s="795">
        <v>300.58</v>
      </c>
      <c r="AB38" s="795">
        <v>2429</v>
      </c>
      <c r="AC38" s="795">
        <v>191703.05</v>
      </c>
      <c r="AD38" s="795">
        <v>-200.39</v>
      </c>
      <c r="AE38" s="795">
        <v>-100.19</v>
      </c>
      <c r="AF38" s="795">
        <v>-3.9999999944120651E-2</v>
      </c>
      <c r="AG38" s="795">
        <v>194210.52000000002</v>
      </c>
      <c r="AH38" s="795">
        <v>804215.1</v>
      </c>
    </row>
    <row r="39" spans="1:34">
      <c r="A39" s="795">
        <v>39</v>
      </c>
      <c r="B39" s="795" t="s">
        <v>816</v>
      </c>
      <c r="C39" s="795" t="s">
        <v>817</v>
      </c>
      <c r="D39" s="795"/>
      <c r="E39" s="795" t="s">
        <v>764</v>
      </c>
      <c r="F39" s="795">
        <v>100</v>
      </c>
      <c r="G39" s="799">
        <v>36306</v>
      </c>
      <c r="H39" s="798">
        <v>36586</v>
      </c>
      <c r="I39" s="798">
        <v>36526</v>
      </c>
      <c r="J39" s="795">
        <v>61</v>
      </c>
      <c r="K39" s="795">
        <v>0.7</v>
      </c>
      <c r="L39" s="795">
        <v>130</v>
      </c>
      <c r="M39" s="795">
        <v>8</v>
      </c>
      <c r="N39" s="795">
        <v>4</v>
      </c>
      <c r="O39" s="795">
        <v>3</v>
      </c>
      <c r="P39" s="796">
        <v>42551</v>
      </c>
      <c r="Q39" s="795">
        <v>5880</v>
      </c>
      <c r="R39" s="795">
        <v>1040</v>
      </c>
      <c r="S39" s="795">
        <v>520</v>
      </c>
      <c r="T39" s="795">
        <v>390</v>
      </c>
      <c r="U39" s="795">
        <v>11700</v>
      </c>
      <c r="V39" s="795">
        <v>1820</v>
      </c>
      <c r="W39" s="795">
        <v>1177.68</v>
      </c>
      <c r="X39" s="795">
        <v>764400</v>
      </c>
      <c r="Y39" s="795">
        <v>781047.68</v>
      </c>
      <c r="Z39" s="795">
        <v>13.99</v>
      </c>
      <c r="AA39" s="795">
        <v>0</v>
      </c>
      <c r="AB39" s="795">
        <v>489</v>
      </c>
      <c r="AC39" s="795">
        <v>84960.26</v>
      </c>
      <c r="AD39" s="795">
        <v>0</v>
      </c>
      <c r="AE39" s="795">
        <v>0</v>
      </c>
      <c r="AF39" s="795">
        <v>3.0000000051222719E-2</v>
      </c>
      <c r="AG39" s="795">
        <v>85463.280000000057</v>
      </c>
      <c r="AH39" s="795">
        <v>695584.4</v>
      </c>
    </row>
    <row r="40" spans="1:34">
      <c r="A40" s="795">
        <v>40</v>
      </c>
      <c r="B40" s="795" t="s">
        <v>818</v>
      </c>
      <c r="C40" s="795" t="s">
        <v>819</v>
      </c>
      <c r="D40" s="795" t="s">
        <v>820</v>
      </c>
      <c r="E40" s="795" t="s">
        <v>764</v>
      </c>
      <c r="F40" s="795">
        <v>100</v>
      </c>
      <c r="G40" s="799">
        <v>41579</v>
      </c>
      <c r="H40" s="798">
        <v>42231</v>
      </c>
      <c r="I40" s="798">
        <v>42005</v>
      </c>
      <c r="J40" s="795">
        <v>225</v>
      </c>
      <c r="K40" s="795">
        <v>1.7</v>
      </c>
      <c r="L40" s="795">
        <v>123.26</v>
      </c>
      <c r="M40" s="795">
        <v>31</v>
      </c>
      <c r="N40" s="795">
        <v>15</v>
      </c>
      <c r="O40" s="795">
        <v>13</v>
      </c>
      <c r="P40" s="796">
        <v>42551</v>
      </c>
      <c r="Q40" s="795">
        <v>316</v>
      </c>
      <c r="R40" s="795">
        <v>3821.06</v>
      </c>
      <c r="S40" s="795">
        <v>1848.9</v>
      </c>
      <c r="T40" s="795">
        <v>1602.38</v>
      </c>
      <c r="U40" s="795">
        <v>11093.4</v>
      </c>
      <c r="V40" s="795">
        <v>4190.84</v>
      </c>
      <c r="W40" s="795">
        <v>2860.08</v>
      </c>
      <c r="X40" s="795">
        <v>38950.160000000003</v>
      </c>
      <c r="Y40" s="795">
        <v>64366.82</v>
      </c>
      <c r="Z40" s="795">
        <v>91.58</v>
      </c>
      <c r="AA40" s="795">
        <v>537.29999999999995</v>
      </c>
      <c r="AB40" s="795">
        <v>321</v>
      </c>
      <c r="AC40" s="795">
        <v>4023.34</v>
      </c>
      <c r="AD40" s="795">
        <v>-366.98</v>
      </c>
      <c r="AE40" s="795">
        <v>-170.32</v>
      </c>
      <c r="AF40" s="795">
        <v>0</v>
      </c>
      <c r="AG40" s="795">
        <v>4435.9200000000019</v>
      </c>
      <c r="AH40" s="795">
        <v>59930.899999999994</v>
      </c>
    </row>
    <row r="41" spans="1:34">
      <c r="A41" s="795">
        <v>41</v>
      </c>
      <c r="B41" s="795" t="s">
        <v>821</v>
      </c>
      <c r="C41" s="795" t="s">
        <v>822</v>
      </c>
      <c r="D41" s="795" t="s">
        <v>823</v>
      </c>
      <c r="E41" s="795" t="s">
        <v>794</v>
      </c>
      <c r="F41" s="795">
        <v>100</v>
      </c>
      <c r="G41" s="799">
        <v>38026</v>
      </c>
      <c r="H41" s="798">
        <v>42444</v>
      </c>
      <c r="I41" s="798">
        <v>42370</v>
      </c>
      <c r="J41" s="795">
        <v>75</v>
      </c>
      <c r="K41" s="795">
        <v>12.1</v>
      </c>
      <c r="L41" s="795">
        <v>219.66666670000001</v>
      </c>
      <c r="M41" s="795">
        <v>10</v>
      </c>
      <c r="N41" s="795">
        <v>5</v>
      </c>
      <c r="O41" s="795">
        <v>4</v>
      </c>
      <c r="P41" s="796">
        <v>42551</v>
      </c>
      <c r="Q41" s="795">
        <v>106</v>
      </c>
      <c r="R41" s="795">
        <v>2196.67</v>
      </c>
      <c r="S41" s="795">
        <v>1098.33</v>
      </c>
      <c r="T41" s="795">
        <v>878.67</v>
      </c>
      <c r="U41" s="795">
        <v>19770</v>
      </c>
      <c r="V41" s="795">
        <v>53159.33</v>
      </c>
      <c r="W41" s="795">
        <v>20357.04</v>
      </c>
      <c r="X41" s="795">
        <v>23284.67</v>
      </c>
      <c r="Y41" s="795">
        <v>120744.71</v>
      </c>
      <c r="Z41" s="795">
        <v>45.27</v>
      </c>
      <c r="AA41" s="795">
        <v>15.29</v>
      </c>
      <c r="AB41" s="795">
        <v>1350</v>
      </c>
      <c r="AC41" s="795">
        <v>4249.62</v>
      </c>
      <c r="AD41" s="795">
        <v>-10.19</v>
      </c>
      <c r="AE41" s="795">
        <v>-5.0999999999999996</v>
      </c>
      <c r="AF41" s="795">
        <v>2.0000000006984875E-2</v>
      </c>
      <c r="AG41" s="795">
        <v>5644.9100000000071</v>
      </c>
      <c r="AH41" s="795">
        <v>115099.8</v>
      </c>
    </row>
    <row r="42" spans="1:34">
      <c r="A42" s="795">
        <v>42</v>
      </c>
      <c r="B42" s="795" t="s">
        <v>824</v>
      </c>
      <c r="C42" s="795" t="s">
        <v>825</v>
      </c>
      <c r="D42" s="795" t="s">
        <v>823</v>
      </c>
      <c r="E42" s="795" t="s">
        <v>810</v>
      </c>
      <c r="F42" s="795">
        <v>100</v>
      </c>
      <c r="G42" s="799">
        <v>40102</v>
      </c>
      <c r="H42" s="798">
        <v>42444</v>
      </c>
      <c r="I42" s="798">
        <v>42370</v>
      </c>
      <c r="J42" s="795">
        <v>75</v>
      </c>
      <c r="K42" s="795">
        <v>6.4</v>
      </c>
      <c r="L42" s="795">
        <v>422.26</v>
      </c>
      <c r="M42" s="795">
        <v>10</v>
      </c>
      <c r="N42" s="795">
        <v>5</v>
      </c>
      <c r="O42" s="795">
        <v>4</v>
      </c>
      <c r="P42" s="796">
        <v>42551</v>
      </c>
      <c r="Q42" s="795">
        <v>106</v>
      </c>
      <c r="R42" s="795">
        <v>4222.6000000000004</v>
      </c>
      <c r="S42" s="795">
        <v>2111.3000000000002</v>
      </c>
      <c r="T42" s="795">
        <v>1689.04</v>
      </c>
      <c r="U42" s="795">
        <v>38003.4</v>
      </c>
      <c r="V42" s="795">
        <v>54049.279999999999</v>
      </c>
      <c r="W42" s="795">
        <v>10767.36</v>
      </c>
      <c r="X42" s="795">
        <v>44759.56</v>
      </c>
      <c r="Y42" s="795">
        <v>155602.53999999998</v>
      </c>
      <c r="Z42" s="795">
        <v>97.13</v>
      </c>
      <c r="AA42" s="795">
        <v>679.12</v>
      </c>
      <c r="AB42" s="795">
        <v>8186</v>
      </c>
      <c r="AC42" s="795">
        <v>9917.2099999999991</v>
      </c>
      <c r="AD42" s="795">
        <v>-452.75</v>
      </c>
      <c r="AE42" s="795">
        <v>-226.37</v>
      </c>
      <c r="AF42" s="795">
        <v>0</v>
      </c>
      <c r="AG42" s="795">
        <v>18200.339999999982</v>
      </c>
      <c r="AH42" s="795">
        <v>137402.20000000001</v>
      </c>
    </row>
    <row r="43" spans="1:34">
      <c r="A43" s="795">
        <v>43</v>
      </c>
      <c r="B43" s="795" t="s">
        <v>826</v>
      </c>
      <c r="C43" s="795" t="s">
        <v>827</v>
      </c>
      <c r="D43" s="795" t="s">
        <v>823</v>
      </c>
      <c r="E43" s="795" t="s">
        <v>810</v>
      </c>
      <c r="F43" s="795">
        <v>100</v>
      </c>
      <c r="G43" s="799">
        <v>40284</v>
      </c>
      <c r="H43" s="798">
        <v>42444</v>
      </c>
      <c r="I43" s="798">
        <v>42370</v>
      </c>
      <c r="J43" s="795">
        <v>75</v>
      </c>
      <c r="K43" s="795">
        <v>5.9</v>
      </c>
      <c r="L43" s="795">
        <v>369.58466670000001</v>
      </c>
      <c r="M43" s="795">
        <v>10</v>
      </c>
      <c r="N43" s="795">
        <v>5</v>
      </c>
      <c r="O43" s="795">
        <v>4</v>
      </c>
      <c r="P43" s="796">
        <v>42551</v>
      </c>
      <c r="Q43" s="795">
        <v>106</v>
      </c>
      <c r="R43" s="795">
        <v>3695.85</v>
      </c>
      <c r="S43" s="795">
        <v>1847.92</v>
      </c>
      <c r="T43" s="795">
        <v>1478.34</v>
      </c>
      <c r="U43" s="795">
        <v>33262.620000000003</v>
      </c>
      <c r="V43" s="795">
        <v>43610.99</v>
      </c>
      <c r="W43" s="795">
        <v>9926.16</v>
      </c>
      <c r="X43" s="795">
        <v>39175.97</v>
      </c>
      <c r="Y43" s="795">
        <v>132997.85</v>
      </c>
      <c r="Z43" s="795">
        <v>83.65</v>
      </c>
      <c r="AA43" s="795">
        <v>510.35</v>
      </c>
      <c r="AB43" s="795">
        <v>5560</v>
      </c>
      <c r="AC43" s="795">
        <v>8484.94</v>
      </c>
      <c r="AD43" s="795">
        <v>-340.23</v>
      </c>
      <c r="AE43" s="795">
        <v>-170.12</v>
      </c>
      <c r="AF43" s="795">
        <v>-3.9999999990686763E-2</v>
      </c>
      <c r="AG43" s="795">
        <v>14128.55000000001</v>
      </c>
      <c r="AH43" s="795">
        <v>118869.29999999999</v>
      </c>
    </row>
    <row r="44" spans="1:34">
      <c r="A44" s="795">
        <v>44</v>
      </c>
      <c r="B44" s="795" t="s">
        <v>828</v>
      </c>
      <c r="C44" s="795" t="s">
        <v>829</v>
      </c>
      <c r="D44" s="795" t="s">
        <v>830</v>
      </c>
      <c r="E44" s="795" t="s">
        <v>794</v>
      </c>
      <c r="F44" s="795">
        <v>100</v>
      </c>
      <c r="G44" s="799">
        <v>38026</v>
      </c>
      <c r="H44" s="798">
        <v>42444</v>
      </c>
      <c r="I44" s="798">
        <v>42370</v>
      </c>
      <c r="J44" s="795">
        <v>75</v>
      </c>
      <c r="K44" s="795">
        <v>12.1</v>
      </c>
      <c r="L44" s="795">
        <v>320.0733333</v>
      </c>
      <c r="M44" s="795">
        <v>10</v>
      </c>
      <c r="N44" s="795">
        <v>5</v>
      </c>
      <c r="O44" s="795">
        <v>4</v>
      </c>
      <c r="P44" s="796">
        <v>42551</v>
      </c>
      <c r="Q44" s="795">
        <v>106</v>
      </c>
      <c r="R44" s="795">
        <v>3200.73</v>
      </c>
      <c r="S44" s="795">
        <v>1600.37</v>
      </c>
      <c r="T44" s="795">
        <v>1280.29</v>
      </c>
      <c r="U44" s="795">
        <v>28806.6</v>
      </c>
      <c r="V44" s="795">
        <v>77457.75</v>
      </c>
      <c r="W44" s="795">
        <v>20357.04</v>
      </c>
      <c r="X44" s="795">
        <v>33927.769999999997</v>
      </c>
      <c r="Y44" s="795">
        <v>166630.54999999999</v>
      </c>
      <c r="Z44" s="795">
        <v>70.97</v>
      </c>
      <c r="AA44" s="795">
        <v>295.07</v>
      </c>
      <c r="AB44" s="795">
        <v>5122</v>
      </c>
      <c r="AC44" s="795">
        <v>7163.45</v>
      </c>
      <c r="AD44" s="795">
        <v>-196.71</v>
      </c>
      <c r="AE44" s="795">
        <v>-98.36</v>
      </c>
      <c r="AF44" s="795">
        <v>2.9999999975552777E-2</v>
      </c>
      <c r="AG44" s="795">
        <v>12356.449999999975</v>
      </c>
      <c r="AH44" s="795">
        <v>154274.1</v>
      </c>
    </row>
    <row r="45" spans="1:34">
      <c r="A45" s="795">
        <v>45</v>
      </c>
      <c r="B45" s="795" t="s">
        <v>831</v>
      </c>
      <c r="C45" s="795" t="s">
        <v>832</v>
      </c>
      <c r="D45" s="795" t="s">
        <v>830</v>
      </c>
      <c r="E45" s="795" t="s">
        <v>797</v>
      </c>
      <c r="F45" s="795">
        <v>100</v>
      </c>
      <c r="G45" s="799">
        <v>38026</v>
      </c>
      <c r="H45" s="798">
        <v>42444</v>
      </c>
      <c r="I45" s="798">
        <v>42370</v>
      </c>
      <c r="J45" s="795">
        <v>75</v>
      </c>
      <c r="K45" s="795">
        <v>12.1</v>
      </c>
      <c r="L45" s="795">
        <v>402.38266670000002</v>
      </c>
      <c r="M45" s="795">
        <v>10</v>
      </c>
      <c r="N45" s="795">
        <v>5</v>
      </c>
      <c r="O45" s="795">
        <v>4</v>
      </c>
      <c r="P45" s="796">
        <v>42551</v>
      </c>
      <c r="Q45" s="795">
        <v>106</v>
      </c>
      <c r="R45" s="795">
        <v>4023.83</v>
      </c>
      <c r="S45" s="795">
        <v>2011.91</v>
      </c>
      <c r="T45" s="795">
        <v>1609.53</v>
      </c>
      <c r="U45" s="795">
        <v>36214.44</v>
      </c>
      <c r="V45" s="795">
        <v>97376.61</v>
      </c>
      <c r="W45" s="795">
        <v>20357.04</v>
      </c>
      <c r="X45" s="795">
        <v>42652.56</v>
      </c>
      <c r="Y45" s="795">
        <v>204245.92</v>
      </c>
      <c r="Z45" s="795">
        <v>92.04</v>
      </c>
      <c r="AA45" s="795">
        <v>615.43000000000006</v>
      </c>
      <c r="AB45" s="795">
        <v>9522</v>
      </c>
      <c r="AC45" s="795">
        <v>9376.74</v>
      </c>
      <c r="AD45" s="795">
        <v>-410.29</v>
      </c>
      <c r="AE45" s="795">
        <v>-205.14</v>
      </c>
      <c r="AF45" s="795">
        <v>4.0000000013969833E-2</v>
      </c>
      <c r="AG45" s="795">
        <v>18990.820000000014</v>
      </c>
      <c r="AH45" s="795">
        <v>185255.1</v>
      </c>
    </row>
    <row r="46" spans="1:34">
      <c r="A46" s="795">
        <v>46</v>
      </c>
      <c r="B46" s="795" t="s">
        <v>833</v>
      </c>
      <c r="C46" s="795" t="s">
        <v>834</v>
      </c>
      <c r="D46" s="795" t="s">
        <v>830</v>
      </c>
      <c r="E46" s="795" t="s">
        <v>797</v>
      </c>
      <c r="F46" s="795">
        <v>100</v>
      </c>
      <c r="G46" s="799">
        <v>38047</v>
      </c>
      <c r="H46" s="798">
        <v>42444</v>
      </c>
      <c r="I46" s="798">
        <v>42370</v>
      </c>
      <c r="J46" s="795">
        <v>75</v>
      </c>
      <c r="K46" s="795">
        <v>12</v>
      </c>
      <c r="L46" s="795">
        <v>304.0346667</v>
      </c>
      <c r="M46" s="795">
        <v>10</v>
      </c>
      <c r="N46" s="795">
        <v>5</v>
      </c>
      <c r="O46" s="795">
        <v>4</v>
      </c>
      <c r="P46" s="796">
        <v>42551</v>
      </c>
      <c r="Q46" s="795">
        <v>106</v>
      </c>
      <c r="R46" s="795">
        <v>3040.35</v>
      </c>
      <c r="S46" s="795">
        <v>1520.17</v>
      </c>
      <c r="T46" s="795">
        <v>1216.1400000000001</v>
      </c>
      <c r="U46" s="795">
        <v>27363.119999999999</v>
      </c>
      <c r="V46" s="795">
        <v>72968.320000000007</v>
      </c>
      <c r="W46" s="795">
        <v>20188.8</v>
      </c>
      <c r="X46" s="795">
        <v>32227.67</v>
      </c>
      <c r="Y46" s="795">
        <v>158524.57</v>
      </c>
      <c r="Z46" s="795">
        <v>66.86</v>
      </c>
      <c r="AA46" s="795">
        <v>251.95999999999998</v>
      </c>
      <c r="AB46" s="795">
        <v>4320</v>
      </c>
      <c r="AC46" s="795">
        <v>6742.59</v>
      </c>
      <c r="AD46" s="795">
        <v>-167.97</v>
      </c>
      <c r="AE46" s="795">
        <v>-83.99</v>
      </c>
      <c r="AF46" s="795">
        <v>1.9999999995343382E-2</v>
      </c>
      <c r="AG46" s="795">
        <v>11129.469999999996</v>
      </c>
      <c r="AH46" s="795">
        <v>147395.1</v>
      </c>
    </row>
    <row r="47" spans="1:34">
      <c r="A47" s="795">
        <v>47</v>
      </c>
      <c r="B47" s="795" t="s">
        <v>835</v>
      </c>
      <c r="C47" s="795" t="s">
        <v>836</v>
      </c>
      <c r="D47" s="795" t="s">
        <v>830</v>
      </c>
      <c r="E47" s="795" t="s">
        <v>794</v>
      </c>
      <c r="F47" s="795">
        <v>100</v>
      </c>
      <c r="G47" s="799">
        <v>38586</v>
      </c>
      <c r="H47" s="798">
        <v>42444</v>
      </c>
      <c r="I47" s="798">
        <v>42370</v>
      </c>
      <c r="J47" s="795">
        <v>75</v>
      </c>
      <c r="K47" s="795">
        <v>10.5</v>
      </c>
      <c r="L47" s="795">
        <v>274.34866670000002</v>
      </c>
      <c r="M47" s="795">
        <v>10</v>
      </c>
      <c r="N47" s="795">
        <v>5</v>
      </c>
      <c r="O47" s="795">
        <v>4</v>
      </c>
      <c r="P47" s="796">
        <v>42551</v>
      </c>
      <c r="Q47" s="795">
        <v>106</v>
      </c>
      <c r="R47" s="795">
        <v>2743.49</v>
      </c>
      <c r="S47" s="795">
        <v>1371.74</v>
      </c>
      <c r="T47" s="795">
        <v>1097.3900000000001</v>
      </c>
      <c r="U47" s="795">
        <v>24691.38</v>
      </c>
      <c r="V47" s="795">
        <v>57613.22</v>
      </c>
      <c r="W47" s="795">
        <v>17665.2</v>
      </c>
      <c r="X47" s="795">
        <v>29080.959999999999</v>
      </c>
      <c r="Y47" s="795">
        <v>134263.38</v>
      </c>
      <c r="Z47" s="795">
        <v>59.26</v>
      </c>
      <c r="AA47" s="795">
        <v>153.72</v>
      </c>
      <c r="AB47" s="795">
        <v>2702</v>
      </c>
      <c r="AC47" s="795">
        <v>5938.78</v>
      </c>
      <c r="AD47" s="795">
        <v>-102.48</v>
      </c>
      <c r="AE47" s="795">
        <v>-51.24</v>
      </c>
      <c r="AF47" s="795">
        <v>3.9999999996507551E-2</v>
      </c>
      <c r="AG47" s="795">
        <v>8700.0799999999981</v>
      </c>
      <c r="AH47" s="795">
        <v>125563.3</v>
      </c>
    </row>
    <row r="48" spans="1:34">
      <c r="A48" s="795">
        <v>48</v>
      </c>
      <c r="B48" s="795" t="s">
        <v>837</v>
      </c>
      <c r="C48" s="795" t="s">
        <v>838</v>
      </c>
      <c r="D48" s="795" t="s">
        <v>830</v>
      </c>
      <c r="E48" s="795" t="s">
        <v>794</v>
      </c>
      <c r="F48" s="795">
        <v>100</v>
      </c>
      <c r="G48" s="799">
        <v>38586</v>
      </c>
      <c r="H48" s="798">
        <v>42444</v>
      </c>
      <c r="I48" s="798">
        <v>42370</v>
      </c>
      <c r="J48" s="795">
        <v>75</v>
      </c>
      <c r="K48" s="795">
        <v>10.5</v>
      </c>
      <c r="L48" s="795">
        <v>228.624</v>
      </c>
      <c r="M48" s="795">
        <v>10</v>
      </c>
      <c r="N48" s="795">
        <v>5</v>
      </c>
      <c r="O48" s="795">
        <v>4</v>
      </c>
      <c r="P48" s="796">
        <v>42551</v>
      </c>
      <c r="Q48" s="795">
        <v>106</v>
      </c>
      <c r="R48" s="795">
        <v>2286.2399999999998</v>
      </c>
      <c r="S48" s="795">
        <v>1143.1199999999999</v>
      </c>
      <c r="T48" s="795">
        <v>914.5</v>
      </c>
      <c r="U48" s="795">
        <v>20576.16</v>
      </c>
      <c r="V48" s="795">
        <v>48011.040000000001</v>
      </c>
      <c r="W48" s="795">
        <v>17665.2</v>
      </c>
      <c r="X48" s="795">
        <v>24234.14</v>
      </c>
      <c r="Y48" s="795">
        <v>114830.39999999999</v>
      </c>
      <c r="Z48" s="795">
        <v>47.56</v>
      </c>
      <c r="AA48" s="795">
        <v>29.910000000000004</v>
      </c>
      <c r="AB48" s="795">
        <v>1316</v>
      </c>
      <c r="AC48" s="795">
        <v>4550.62</v>
      </c>
      <c r="AD48" s="795">
        <v>-19.940000000000001</v>
      </c>
      <c r="AE48" s="795">
        <v>-9.9700000000000006</v>
      </c>
      <c r="AF48" s="795">
        <v>2.0000000001164142E-2</v>
      </c>
      <c r="AG48" s="795">
        <v>5914.2000000000016</v>
      </c>
      <c r="AH48" s="795">
        <v>108916.2</v>
      </c>
    </row>
    <row r="49" spans="1:34">
      <c r="A49" s="795">
        <v>49</v>
      </c>
      <c r="B49" s="795" t="s">
        <v>839</v>
      </c>
      <c r="C49" s="795" t="s">
        <v>840</v>
      </c>
      <c r="D49" s="795" t="s">
        <v>830</v>
      </c>
      <c r="E49" s="795" t="s">
        <v>797</v>
      </c>
      <c r="F49" s="795">
        <v>100</v>
      </c>
      <c r="G49" s="799">
        <v>39022</v>
      </c>
      <c r="H49" s="798">
        <v>42444</v>
      </c>
      <c r="I49" s="798">
        <v>42370</v>
      </c>
      <c r="J49" s="795">
        <v>75</v>
      </c>
      <c r="K49" s="795">
        <v>9.3000000000000007</v>
      </c>
      <c r="L49" s="795">
        <v>548.75400000000002</v>
      </c>
      <c r="M49" s="795">
        <v>10</v>
      </c>
      <c r="N49" s="795">
        <v>5</v>
      </c>
      <c r="O49" s="795">
        <v>4</v>
      </c>
      <c r="P49" s="796">
        <v>42551</v>
      </c>
      <c r="Q49" s="795">
        <v>106</v>
      </c>
      <c r="R49" s="795">
        <v>5487.54</v>
      </c>
      <c r="S49" s="795">
        <v>2743.77</v>
      </c>
      <c r="T49" s="795">
        <v>2195.02</v>
      </c>
      <c r="U49" s="795">
        <v>49387.86</v>
      </c>
      <c r="V49" s="795">
        <v>102068.24</v>
      </c>
      <c r="W49" s="795">
        <v>15646.32</v>
      </c>
      <c r="X49" s="795">
        <v>58167.92</v>
      </c>
      <c r="Y49" s="795">
        <v>235696.66999999998</v>
      </c>
      <c r="Z49" s="795">
        <v>134.78</v>
      </c>
      <c r="AA49" s="795">
        <v>1084.4100000000001</v>
      </c>
      <c r="AB49" s="795">
        <v>16129</v>
      </c>
      <c r="AC49" s="795">
        <v>13448.83</v>
      </c>
      <c r="AD49" s="795">
        <v>-722.94</v>
      </c>
      <c r="AE49" s="795">
        <v>-361.47</v>
      </c>
      <c r="AF49" s="795">
        <v>-4.0000000002328312E-2</v>
      </c>
      <c r="AG49" s="795">
        <v>29712.569999999996</v>
      </c>
      <c r="AH49" s="795">
        <v>205984.09999999998</v>
      </c>
    </row>
    <row r="50" spans="1:34">
      <c r="A50" s="795">
        <v>50</v>
      </c>
      <c r="B50" s="795" t="s">
        <v>841</v>
      </c>
      <c r="C50" s="795" t="s">
        <v>842</v>
      </c>
      <c r="D50" s="795" t="s">
        <v>843</v>
      </c>
      <c r="E50" s="795" t="s">
        <v>797</v>
      </c>
      <c r="F50" s="795">
        <v>100</v>
      </c>
      <c r="G50" s="799">
        <v>38215</v>
      </c>
      <c r="H50" s="798">
        <v>42444</v>
      </c>
      <c r="I50" s="798">
        <v>42370</v>
      </c>
      <c r="J50" s="795">
        <v>75</v>
      </c>
      <c r="K50" s="795">
        <v>11.5</v>
      </c>
      <c r="L50" s="795">
        <v>605.56066669999996</v>
      </c>
      <c r="M50" s="795">
        <v>10</v>
      </c>
      <c r="N50" s="795">
        <v>5</v>
      </c>
      <c r="O50" s="795">
        <v>4</v>
      </c>
      <c r="P50" s="796">
        <v>42551</v>
      </c>
      <c r="Q50" s="795">
        <v>106</v>
      </c>
      <c r="R50" s="795">
        <v>6055.61</v>
      </c>
      <c r="S50" s="795">
        <v>3027.8</v>
      </c>
      <c r="T50" s="795">
        <v>2422.2399999999998</v>
      </c>
      <c r="U50" s="795">
        <v>54500.46</v>
      </c>
      <c r="V50" s="795">
        <v>139278.95000000001</v>
      </c>
      <c r="W50" s="795">
        <v>19347.599999999999</v>
      </c>
      <c r="X50" s="795">
        <v>64189.43</v>
      </c>
      <c r="Y50" s="795">
        <v>288822.09000000003</v>
      </c>
      <c r="Z50" s="795">
        <v>159.5</v>
      </c>
      <c r="AA50" s="795">
        <v>1266.42</v>
      </c>
      <c r="AB50" s="795">
        <v>20956</v>
      </c>
      <c r="AC50" s="795">
        <v>15768.7</v>
      </c>
      <c r="AD50" s="795">
        <v>-844.28</v>
      </c>
      <c r="AE50" s="795">
        <v>-422.14</v>
      </c>
      <c r="AF50" s="795">
        <v>-9.9999999860301836E-3</v>
      </c>
      <c r="AG50" s="795">
        <v>36884.19000000001</v>
      </c>
      <c r="AH50" s="795">
        <v>251937.90000000002</v>
      </c>
    </row>
    <row r="51" spans="1:34">
      <c r="A51" s="795">
        <v>51</v>
      </c>
      <c r="B51" s="795" t="s">
        <v>844</v>
      </c>
      <c r="C51" s="795" t="s">
        <v>845</v>
      </c>
      <c r="D51" s="795" t="s">
        <v>843</v>
      </c>
      <c r="E51" s="795" t="s">
        <v>794</v>
      </c>
      <c r="F51" s="795">
        <v>100</v>
      </c>
      <c r="G51" s="799">
        <v>38586</v>
      </c>
      <c r="H51" s="798">
        <v>42444</v>
      </c>
      <c r="I51" s="798">
        <v>42370</v>
      </c>
      <c r="J51" s="795">
        <v>75</v>
      </c>
      <c r="K51" s="795">
        <v>10.5</v>
      </c>
      <c r="L51" s="795">
        <v>559.73599999999999</v>
      </c>
      <c r="M51" s="795">
        <v>10</v>
      </c>
      <c r="N51" s="795">
        <v>5</v>
      </c>
      <c r="O51" s="795">
        <v>4</v>
      </c>
      <c r="P51" s="796">
        <v>42551</v>
      </c>
      <c r="Q51" s="795">
        <v>106</v>
      </c>
      <c r="R51" s="795">
        <v>5597.36</v>
      </c>
      <c r="S51" s="795">
        <v>2798.68</v>
      </c>
      <c r="T51" s="795">
        <v>2238.94</v>
      </c>
      <c r="U51" s="795">
        <v>50376.24</v>
      </c>
      <c r="V51" s="795">
        <v>117544.56</v>
      </c>
      <c r="W51" s="795">
        <v>17665.2</v>
      </c>
      <c r="X51" s="795">
        <v>59332.02</v>
      </c>
      <c r="Y51" s="795">
        <v>255553</v>
      </c>
      <c r="Z51" s="795">
        <v>139.56</v>
      </c>
      <c r="AA51" s="795">
        <v>1119.5999999999999</v>
      </c>
      <c r="AB51" s="795">
        <v>17138</v>
      </c>
      <c r="AC51" s="795">
        <v>13897.32</v>
      </c>
      <c r="AD51" s="795">
        <v>-746.4</v>
      </c>
      <c r="AE51" s="795">
        <v>-373.2</v>
      </c>
      <c r="AF51" s="795">
        <v>1.9999999995343382E-2</v>
      </c>
      <c r="AG51" s="795">
        <v>31174.899999999994</v>
      </c>
      <c r="AH51" s="795">
        <v>224378.1</v>
      </c>
    </row>
    <row r="52" spans="1:34">
      <c r="A52" s="795">
        <v>52</v>
      </c>
      <c r="B52" s="795" t="s">
        <v>846</v>
      </c>
      <c r="C52" s="795" t="s">
        <v>847</v>
      </c>
      <c r="D52" s="795" t="s">
        <v>843</v>
      </c>
      <c r="E52" s="795" t="s">
        <v>794</v>
      </c>
      <c r="F52" s="795">
        <v>100</v>
      </c>
      <c r="G52" s="799">
        <v>38586</v>
      </c>
      <c r="H52" s="798">
        <v>42444</v>
      </c>
      <c r="I52" s="798">
        <v>42370</v>
      </c>
      <c r="J52" s="795">
        <v>75</v>
      </c>
      <c r="K52" s="795">
        <v>10.5</v>
      </c>
      <c r="L52" s="795">
        <v>468.28666670000001</v>
      </c>
      <c r="M52" s="795">
        <v>10</v>
      </c>
      <c r="N52" s="795">
        <v>5</v>
      </c>
      <c r="O52" s="795">
        <v>4</v>
      </c>
      <c r="P52" s="796">
        <v>42551</v>
      </c>
      <c r="Q52" s="795">
        <v>106</v>
      </c>
      <c r="R52" s="795">
        <v>4682.87</v>
      </c>
      <c r="S52" s="795">
        <v>2341.4299999999998</v>
      </c>
      <c r="T52" s="795">
        <v>1873.15</v>
      </c>
      <c r="U52" s="795">
        <v>42145.8</v>
      </c>
      <c r="V52" s="795">
        <v>98340.2</v>
      </c>
      <c r="W52" s="795">
        <v>17665.2</v>
      </c>
      <c r="X52" s="795">
        <v>49638.39</v>
      </c>
      <c r="Y52" s="795">
        <v>216687.04000000004</v>
      </c>
      <c r="Z52" s="795">
        <v>108.91</v>
      </c>
      <c r="AA52" s="795">
        <v>826.58999999999992</v>
      </c>
      <c r="AB52" s="795">
        <v>11955</v>
      </c>
      <c r="AC52" s="795">
        <v>11168.71</v>
      </c>
      <c r="AD52" s="795">
        <v>-551.05999999999995</v>
      </c>
      <c r="AE52" s="795">
        <v>-275.52999999999997</v>
      </c>
      <c r="AF52" s="795">
        <v>2.0000000041909494E-2</v>
      </c>
      <c r="AG52" s="795">
        <v>23232.640000000039</v>
      </c>
      <c r="AH52" s="795">
        <v>193454.4</v>
      </c>
    </row>
    <row r="53" spans="1:34">
      <c r="A53" s="795">
        <v>53</v>
      </c>
      <c r="B53" s="795" t="s">
        <v>848</v>
      </c>
      <c r="C53" s="795" t="s">
        <v>849</v>
      </c>
      <c r="D53" s="795" t="s">
        <v>843</v>
      </c>
      <c r="E53" s="795" t="s">
        <v>794</v>
      </c>
      <c r="F53" s="795">
        <v>100</v>
      </c>
      <c r="G53" s="799">
        <v>39479</v>
      </c>
      <c r="H53" s="798">
        <v>42444</v>
      </c>
      <c r="I53" s="798">
        <v>42370</v>
      </c>
      <c r="J53" s="795">
        <v>75</v>
      </c>
      <c r="K53" s="795">
        <v>8.1</v>
      </c>
      <c r="L53" s="795">
        <v>318.5493333</v>
      </c>
      <c r="M53" s="795">
        <v>10</v>
      </c>
      <c r="N53" s="795">
        <v>5</v>
      </c>
      <c r="O53" s="795">
        <v>4</v>
      </c>
      <c r="P53" s="796">
        <v>42551</v>
      </c>
      <c r="Q53" s="795">
        <v>106</v>
      </c>
      <c r="R53" s="795">
        <v>3185.49</v>
      </c>
      <c r="S53" s="795">
        <v>1592.75</v>
      </c>
      <c r="T53" s="795">
        <v>1274.2</v>
      </c>
      <c r="U53" s="795">
        <v>28669.439999999999</v>
      </c>
      <c r="V53" s="795">
        <v>51604.99</v>
      </c>
      <c r="W53" s="795">
        <v>13627.44</v>
      </c>
      <c r="X53" s="795">
        <v>33766.230000000003</v>
      </c>
      <c r="Y53" s="795">
        <v>133720.54</v>
      </c>
      <c r="Z53" s="795">
        <v>70.58</v>
      </c>
      <c r="AA53" s="795">
        <v>290.96999999999997</v>
      </c>
      <c r="AB53" s="795">
        <v>4352</v>
      </c>
      <c r="AC53" s="795">
        <v>7123.46</v>
      </c>
      <c r="AD53" s="795">
        <v>-193.98</v>
      </c>
      <c r="AE53" s="795">
        <v>-96.99</v>
      </c>
      <c r="AF53" s="795">
        <v>0</v>
      </c>
      <c r="AG53" s="795">
        <v>11546.04</v>
      </c>
      <c r="AH53" s="795">
        <v>122174.5</v>
      </c>
    </row>
    <row r="54" spans="1:34">
      <c r="A54" s="795">
        <v>54</v>
      </c>
      <c r="B54" s="795" t="s">
        <v>850</v>
      </c>
      <c r="C54" s="795" t="s">
        <v>851</v>
      </c>
      <c r="D54" s="795" t="s">
        <v>843</v>
      </c>
      <c r="E54" s="795" t="s">
        <v>794</v>
      </c>
      <c r="F54" s="795">
        <v>100</v>
      </c>
      <c r="G54" s="799">
        <v>39067</v>
      </c>
      <c r="H54" s="798">
        <v>42444</v>
      </c>
      <c r="I54" s="798">
        <v>42370</v>
      </c>
      <c r="J54" s="795">
        <v>75</v>
      </c>
      <c r="K54" s="795">
        <v>9.1999999999999993</v>
      </c>
      <c r="L54" s="795">
        <v>269.77600000000001</v>
      </c>
      <c r="M54" s="795">
        <v>10</v>
      </c>
      <c r="N54" s="795">
        <v>5</v>
      </c>
      <c r="O54" s="795">
        <v>4</v>
      </c>
      <c r="P54" s="796">
        <v>42551</v>
      </c>
      <c r="Q54" s="795">
        <v>106</v>
      </c>
      <c r="R54" s="795">
        <v>2697.76</v>
      </c>
      <c r="S54" s="795">
        <v>1348.88</v>
      </c>
      <c r="T54" s="795">
        <v>1079.0999999999999</v>
      </c>
      <c r="U54" s="795">
        <v>24279.84</v>
      </c>
      <c r="V54" s="795">
        <v>49638.78</v>
      </c>
      <c r="W54" s="795">
        <v>15478.08</v>
      </c>
      <c r="X54" s="795">
        <v>28596.26</v>
      </c>
      <c r="Y54" s="795">
        <v>123118.7</v>
      </c>
      <c r="Z54" s="795">
        <v>58.09</v>
      </c>
      <c r="AA54" s="795">
        <v>142.74</v>
      </c>
      <c r="AB54" s="795">
        <v>2841</v>
      </c>
      <c r="AC54" s="795">
        <v>5809.61</v>
      </c>
      <c r="AD54" s="795">
        <v>-95.16</v>
      </c>
      <c r="AE54" s="795">
        <v>-47.58</v>
      </c>
      <c r="AF54" s="795">
        <v>0</v>
      </c>
      <c r="AG54" s="795">
        <v>8708.6999999999989</v>
      </c>
      <c r="AH54" s="795">
        <v>114410</v>
      </c>
    </row>
    <row r="55" spans="1:34">
      <c r="A55" s="795">
        <v>55</v>
      </c>
      <c r="B55" s="795" t="s">
        <v>852</v>
      </c>
      <c r="C55" s="795" t="s">
        <v>853</v>
      </c>
      <c r="D55" s="795" t="s">
        <v>854</v>
      </c>
      <c r="E55" s="795" t="s">
        <v>797</v>
      </c>
      <c r="F55" s="795">
        <v>100</v>
      </c>
      <c r="G55" s="799">
        <v>38390</v>
      </c>
      <c r="H55" s="798">
        <v>42444</v>
      </c>
      <c r="I55" s="798">
        <v>42370</v>
      </c>
      <c r="J55" s="795">
        <v>75</v>
      </c>
      <c r="K55" s="795">
        <v>11.1</v>
      </c>
      <c r="L55" s="795">
        <v>621.00933329999998</v>
      </c>
      <c r="M55" s="795">
        <v>10</v>
      </c>
      <c r="N55" s="795">
        <v>5</v>
      </c>
      <c r="O55" s="795">
        <v>4</v>
      </c>
      <c r="P55" s="796">
        <v>42551</v>
      </c>
      <c r="Q55" s="795">
        <v>106</v>
      </c>
      <c r="R55" s="795">
        <v>6210.09</v>
      </c>
      <c r="S55" s="795">
        <v>3105.05</v>
      </c>
      <c r="T55" s="795">
        <v>2484.04</v>
      </c>
      <c r="U55" s="795">
        <v>55890.84</v>
      </c>
      <c r="V55" s="795">
        <v>137864.07</v>
      </c>
      <c r="W55" s="795">
        <v>18674.64</v>
      </c>
      <c r="X55" s="795">
        <v>65826.990000000005</v>
      </c>
      <c r="Y55" s="795">
        <v>290055.71999999997</v>
      </c>
      <c r="Z55" s="795">
        <v>166.22</v>
      </c>
      <c r="AA55" s="795">
        <v>1315.9099999999999</v>
      </c>
      <c r="AB55" s="795">
        <v>22041</v>
      </c>
      <c r="AC55" s="795">
        <v>16399.59</v>
      </c>
      <c r="AD55" s="795">
        <v>-877.27</v>
      </c>
      <c r="AE55" s="795">
        <v>-438.64</v>
      </c>
      <c r="AF55" s="795">
        <v>9.999999974388607E-3</v>
      </c>
      <c r="AG55" s="795">
        <v>38606.819999999978</v>
      </c>
      <c r="AH55" s="795">
        <v>251448.9</v>
      </c>
    </row>
    <row r="56" spans="1:34">
      <c r="A56" s="795">
        <v>56</v>
      </c>
      <c r="B56" s="795" t="s">
        <v>855</v>
      </c>
      <c r="C56" s="795" t="s">
        <v>856</v>
      </c>
      <c r="D56" s="795" t="s">
        <v>854</v>
      </c>
      <c r="E56" s="795" t="s">
        <v>797</v>
      </c>
      <c r="F56" s="795">
        <v>100</v>
      </c>
      <c r="G56" s="799">
        <v>39203</v>
      </c>
      <c r="H56" s="798">
        <v>42444</v>
      </c>
      <c r="I56" s="798">
        <v>42370</v>
      </c>
      <c r="J56" s="795">
        <v>75</v>
      </c>
      <c r="K56" s="795">
        <v>8.8000000000000007</v>
      </c>
      <c r="L56" s="795">
        <v>556.45799999999997</v>
      </c>
      <c r="M56" s="795">
        <v>10</v>
      </c>
      <c r="N56" s="795">
        <v>5</v>
      </c>
      <c r="O56" s="795">
        <v>4</v>
      </c>
      <c r="P56" s="796">
        <v>42551</v>
      </c>
      <c r="Q56" s="795">
        <v>106</v>
      </c>
      <c r="R56" s="795">
        <v>5564.58</v>
      </c>
      <c r="S56" s="795">
        <v>2782.29</v>
      </c>
      <c r="T56" s="795">
        <v>2225.83</v>
      </c>
      <c r="U56" s="795">
        <v>50081.22</v>
      </c>
      <c r="V56" s="795">
        <v>97936.61</v>
      </c>
      <c r="W56" s="795">
        <v>14805.12</v>
      </c>
      <c r="X56" s="795">
        <v>58984.55</v>
      </c>
      <c r="Y56" s="795">
        <v>232380.2</v>
      </c>
      <c r="Z56" s="795">
        <v>138.13</v>
      </c>
      <c r="AA56" s="795">
        <v>1109.0899999999999</v>
      </c>
      <c r="AB56" s="795">
        <v>15609</v>
      </c>
      <c r="AC56" s="795">
        <v>13763.45</v>
      </c>
      <c r="AD56" s="795">
        <v>-739.39</v>
      </c>
      <c r="AE56" s="795">
        <v>-369.7</v>
      </c>
      <c r="AF56" s="795">
        <v>1.9999999995343409E-2</v>
      </c>
      <c r="AG56" s="795">
        <v>29510.6</v>
      </c>
      <c r="AH56" s="795">
        <v>202869.6</v>
      </c>
    </row>
    <row r="57" spans="1:34">
      <c r="A57" s="795">
        <v>57</v>
      </c>
      <c r="B57" s="795" t="s">
        <v>857</v>
      </c>
      <c r="C57" s="795" t="s">
        <v>858</v>
      </c>
      <c r="D57" s="795" t="s">
        <v>854</v>
      </c>
      <c r="E57" s="795" t="s">
        <v>810</v>
      </c>
      <c r="F57" s="795">
        <v>100</v>
      </c>
      <c r="G57" s="799">
        <v>39494</v>
      </c>
      <c r="H57" s="798">
        <v>42444</v>
      </c>
      <c r="I57" s="798">
        <v>42370</v>
      </c>
      <c r="J57" s="795">
        <v>75</v>
      </c>
      <c r="K57" s="795">
        <v>8</v>
      </c>
      <c r="L57" s="795">
        <v>402.892</v>
      </c>
      <c r="M57" s="795">
        <v>10</v>
      </c>
      <c r="N57" s="795">
        <v>5</v>
      </c>
      <c r="O57" s="795">
        <v>4</v>
      </c>
      <c r="P57" s="796">
        <v>42551</v>
      </c>
      <c r="Q57" s="795">
        <v>106</v>
      </c>
      <c r="R57" s="795">
        <v>4028.92</v>
      </c>
      <c r="S57" s="795">
        <v>2014.46</v>
      </c>
      <c r="T57" s="795">
        <v>1611.57</v>
      </c>
      <c r="U57" s="795">
        <v>36260.28</v>
      </c>
      <c r="V57" s="795">
        <v>64462.720000000001</v>
      </c>
      <c r="W57" s="795">
        <v>13459.2</v>
      </c>
      <c r="X57" s="795">
        <v>42706.55</v>
      </c>
      <c r="Y57" s="795">
        <v>164543.70000000001</v>
      </c>
      <c r="Z57" s="795">
        <v>92.17</v>
      </c>
      <c r="AA57" s="795">
        <v>617.06999999999994</v>
      </c>
      <c r="AB57" s="795">
        <v>7760</v>
      </c>
      <c r="AC57" s="795">
        <v>9390.59</v>
      </c>
      <c r="AD57" s="795">
        <v>-411.38</v>
      </c>
      <c r="AE57" s="795">
        <v>-205.69</v>
      </c>
      <c r="AF57" s="795">
        <v>4.0000000002328284E-2</v>
      </c>
      <c r="AG57" s="795">
        <v>17242.800000000003</v>
      </c>
      <c r="AH57" s="795">
        <v>147300.90000000002</v>
      </c>
    </row>
    <row r="58" spans="1:34">
      <c r="A58" s="795">
        <v>58</v>
      </c>
      <c r="B58" s="795" t="s">
        <v>859</v>
      </c>
      <c r="C58" s="795" t="s">
        <v>860</v>
      </c>
      <c r="D58" s="795" t="s">
        <v>854</v>
      </c>
      <c r="E58" s="795" t="s">
        <v>810</v>
      </c>
      <c r="F58" s="795">
        <v>100</v>
      </c>
      <c r="G58" s="799">
        <v>40269</v>
      </c>
      <c r="H58" s="798">
        <v>42444</v>
      </c>
      <c r="I58" s="798">
        <v>42370</v>
      </c>
      <c r="J58" s="795">
        <v>75</v>
      </c>
      <c r="K58" s="795">
        <v>5.9</v>
      </c>
      <c r="L58" s="795">
        <v>274.37933329999998</v>
      </c>
      <c r="M58" s="795">
        <v>10</v>
      </c>
      <c r="N58" s="795">
        <v>5</v>
      </c>
      <c r="O58" s="795">
        <v>4</v>
      </c>
      <c r="P58" s="796">
        <v>42551</v>
      </c>
      <c r="Q58" s="795">
        <v>106</v>
      </c>
      <c r="R58" s="795">
        <v>2743.79</v>
      </c>
      <c r="S58" s="795">
        <v>1371.9</v>
      </c>
      <c r="T58" s="795">
        <v>1097.52</v>
      </c>
      <c r="U58" s="795">
        <v>24694.14</v>
      </c>
      <c r="V58" s="795">
        <v>32376.76</v>
      </c>
      <c r="W58" s="795">
        <v>9926.16</v>
      </c>
      <c r="X58" s="795">
        <v>29084.21</v>
      </c>
      <c r="Y58" s="795">
        <v>101294.48000000001</v>
      </c>
      <c r="Z58" s="795">
        <v>59.27</v>
      </c>
      <c r="AA58" s="795">
        <v>153.79</v>
      </c>
      <c r="AB58" s="795">
        <v>2576</v>
      </c>
      <c r="AC58" s="795">
        <v>5939.65</v>
      </c>
      <c r="AD58" s="795">
        <v>-102.53</v>
      </c>
      <c r="AE58" s="795">
        <v>-51.26</v>
      </c>
      <c r="AF58" s="795">
        <v>-3.9999999987776369E-2</v>
      </c>
      <c r="AG58" s="795">
        <v>8574.8800000000101</v>
      </c>
      <c r="AH58" s="795">
        <v>92719.6</v>
      </c>
    </row>
    <row r="59" spans="1:34">
      <c r="A59" s="795">
        <v>59</v>
      </c>
      <c r="B59" s="795" t="s">
        <v>861</v>
      </c>
      <c r="C59" s="795" t="s">
        <v>862</v>
      </c>
      <c r="D59" s="795" t="s">
        <v>863</v>
      </c>
      <c r="E59" s="795" t="s">
        <v>797</v>
      </c>
      <c r="F59" s="795">
        <v>100</v>
      </c>
      <c r="G59" s="799">
        <v>38687</v>
      </c>
      <c r="H59" s="798">
        <v>42444</v>
      </c>
      <c r="I59" s="798">
        <v>42370</v>
      </c>
      <c r="J59" s="795">
        <v>75</v>
      </c>
      <c r="K59" s="795">
        <v>10.199999999999999</v>
      </c>
      <c r="L59" s="795">
        <v>291.45266670000001</v>
      </c>
      <c r="M59" s="795">
        <v>10</v>
      </c>
      <c r="N59" s="795">
        <v>5</v>
      </c>
      <c r="O59" s="795">
        <v>4</v>
      </c>
      <c r="P59" s="796">
        <v>42551</v>
      </c>
      <c r="Q59" s="795">
        <v>106</v>
      </c>
      <c r="R59" s="795">
        <v>2914.53</v>
      </c>
      <c r="S59" s="795">
        <v>1457.26</v>
      </c>
      <c r="T59" s="795">
        <v>1165.81</v>
      </c>
      <c r="U59" s="795">
        <v>26230.74</v>
      </c>
      <c r="V59" s="795">
        <v>59456.34</v>
      </c>
      <c r="W59" s="795">
        <v>17160.48</v>
      </c>
      <c r="X59" s="795">
        <v>30893.98</v>
      </c>
      <c r="Y59" s="795">
        <v>139279.13999999998</v>
      </c>
      <c r="Z59" s="795">
        <v>63.64</v>
      </c>
      <c r="AA59" s="795">
        <v>218.14</v>
      </c>
      <c r="AB59" s="795">
        <v>3693</v>
      </c>
      <c r="AC59" s="795">
        <v>6412.44</v>
      </c>
      <c r="AD59" s="795">
        <v>-145.43</v>
      </c>
      <c r="AE59" s="795">
        <v>-72.709999999999994</v>
      </c>
      <c r="AF59" s="795">
        <v>-4.0000000016880227E-2</v>
      </c>
      <c r="AG59" s="795">
        <v>10169.039999999983</v>
      </c>
      <c r="AH59" s="795">
        <v>129110.1</v>
      </c>
    </row>
    <row r="60" spans="1:34">
      <c r="A60" s="795">
        <v>60</v>
      </c>
      <c r="B60" s="795" t="s">
        <v>864</v>
      </c>
      <c r="C60" s="795" t="s">
        <v>865</v>
      </c>
      <c r="D60" s="795" t="s">
        <v>863</v>
      </c>
      <c r="E60" s="795" t="s">
        <v>794</v>
      </c>
      <c r="F60" s="795">
        <v>100</v>
      </c>
      <c r="G60" s="799">
        <v>38687</v>
      </c>
      <c r="H60" s="798">
        <v>42444</v>
      </c>
      <c r="I60" s="798">
        <v>42370</v>
      </c>
      <c r="J60" s="795">
        <v>75</v>
      </c>
      <c r="K60" s="795">
        <v>10.199999999999999</v>
      </c>
      <c r="L60" s="795">
        <v>274.34866670000002</v>
      </c>
      <c r="M60" s="795">
        <v>10</v>
      </c>
      <c r="N60" s="795">
        <v>5</v>
      </c>
      <c r="O60" s="795">
        <v>4</v>
      </c>
      <c r="P60" s="796">
        <v>42551</v>
      </c>
      <c r="Q60" s="795">
        <v>106</v>
      </c>
      <c r="R60" s="795">
        <v>2743.49</v>
      </c>
      <c r="S60" s="795">
        <v>1371.74</v>
      </c>
      <c r="T60" s="795">
        <v>1097.3900000000001</v>
      </c>
      <c r="U60" s="795">
        <v>24691.38</v>
      </c>
      <c r="V60" s="795">
        <v>55967.13</v>
      </c>
      <c r="W60" s="795">
        <v>17160.48</v>
      </c>
      <c r="X60" s="795">
        <v>29080.959999999999</v>
      </c>
      <c r="Y60" s="795">
        <v>132112.57</v>
      </c>
      <c r="Z60" s="795">
        <v>59.26</v>
      </c>
      <c r="AA60" s="795">
        <v>153.72</v>
      </c>
      <c r="AB60" s="795">
        <v>3070</v>
      </c>
      <c r="AC60" s="795">
        <v>5938.78</v>
      </c>
      <c r="AD60" s="795">
        <v>-102.48</v>
      </c>
      <c r="AE60" s="795">
        <v>-51.24</v>
      </c>
      <c r="AF60" s="795">
        <v>2.9999999998835847E-2</v>
      </c>
      <c r="AG60" s="795">
        <v>9068.07</v>
      </c>
      <c r="AH60" s="795">
        <v>123044.5</v>
      </c>
    </row>
    <row r="61" spans="1:34">
      <c r="A61" s="795">
        <v>61</v>
      </c>
      <c r="B61" s="795" t="s">
        <v>866</v>
      </c>
      <c r="C61" s="795" t="s">
        <v>867</v>
      </c>
      <c r="D61" s="795" t="s">
        <v>863</v>
      </c>
      <c r="E61" s="795" t="s">
        <v>797</v>
      </c>
      <c r="F61" s="795">
        <v>100</v>
      </c>
      <c r="G61" s="799">
        <v>38777</v>
      </c>
      <c r="H61" s="798">
        <v>42444</v>
      </c>
      <c r="I61" s="798">
        <v>42370</v>
      </c>
      <c r="J61" s="795">
        <v>75</v>
      </c>
      <c r="K61" s="795">
        <v>10</v>
      </c>
      <c r="L61" s="795">
        <v>276.76799999999997</v>
      </c>
      <c r="M61" s="795">
        <v>10</v>
      </c>
      <c r="N61" s="795">
        <v>5</v>
      </c>
      <c r="O61" s="795">
        <v>4</v>
      </c>
      <c r="P61" s="796">
        <v>42551</v>
      </c>
      <c r="Q61" s="795">
        <v>106</v>
      </c>
      <c r="R61" s="795">
        <v>2767.68</v>
      </c>
      <c r="S61" s="795">
        <v>1383.84</v>
      </c>
      <c r="T61" s="795">
        <v>1107.07</v>
      </c>
      <c r="U61" s="795">
        <v>24909.119999999999</v>
      </c>
      <c r="V61" s="795">
        <v>55353.599999999999</v>
      </c>
      <c r="W61" s="795">
        <v>16824</v>
      </c>
      <c r="X61" s="795">
        <v>29337.41</v>
      </c>
      <c r="Y61" s="795">
        <v>131682.72</v>
      </c>
      <c r="Z61" s="795">
        <v>59.88</v>
      </c>
      <c r="AA61" s="795">
        <v>159.51999999999998</v>
      </c>
      <c r="AB61" s="795">
        <v>3026</v>
      </c>
      <c r="AC61" s="795">
        <v>6007.13</v>
      </c>
      <c r="AD61" s="795">
        <v>-106.35</v>
      </c>
      <c r="AE61" s="795">
        <v>-53.17</v>
      </c>
      <c r="AF61" s="795">
        <v>1.0000000006402887E-2</v>
      </c>
      <c r="AG61" s="795">
        <v>9093.0200000000059</v>
      </c>
      <c r="AH61" s="795">
        <v>122589.7</v>
      </c>
    </row>
    <row r="62" spans="1:34">
      <c r="A62" s="795">
        <v>62</v>
      </c>
      <c r="B62" s="795" t="s">
        <v>868</v>
      </c>
      <c r="C62" s="795" t="s">
        <v>869</v>
      </c>
      <c r="D62" s="795" t="s">
        <v>870</v>
      </c>
      <c r="E62" s="795" t="s">
        <v>810</v>
      </c>
      <c r="F62" s="795">
        <v>100</v>
      </c>
      <c r="G62" s="799">
        <v>39508</v>
      </c>
      <c r="H62" s="798">
        <v>42444</v>
      </c>
      <c r="I62" s="798">
        <v>42370</v>
      </c>
      <c r="J62" s="795">
        <v>75</v>
      </c>
      <c r="K62" s="795">
        <v>8</v>
      </c>
      <c r="L62" s="795">
        <v>439.46066669999999</v>
      </c>
      <c r="M62" s="795">
        <v>10</v>
      </c>
      <c r="N62" s="795">
        <v>5</v>
      </c>
      <c r="O62" s="795">
        <v>4</v>
      </c>
      <c r="P62" s="796">
        <v>42551</v>
      </c>
      <c r="Q62" s="795">
        <v>106</v>
      </c>
      <c r="R62" s="795">
        <v>4394.6099999999997</v>
      </c>
      <c r="S62" s="795">
        <v>2197.3000000000002</v>
      </c>
      <c r="T62" s="795">
        <v>1757.84</v>
      </c>
      <c r="U62" s="795">
        <v>39551.46</v>
      </c>
      <c r="V62" s="795">
        <v>70313.710000000006</v>
      </c>
      <c r="W62" s="795">
        <v>13459.2</v>
      </c>
      <c r="X62" s="795">
        <v>46582.83</v>
      </c>
      <c r="Y62" s="795">
        <v>178256.95</v>
      </c>
      <c r="Z62" s="795">
        <v>101.53</v>
      </c>
      <c r="AA62" s="795">
        <v>734.23</v>
      </c>
      <c r="AB62" s="795">
        <v>9434</v>
      </c>
      <c r="AC62" s="795">
        <v>10384.91</v>
      </c>
      <c r="AD62" s="795">
        <v>-489.49</v>
      </c>
      <c r="AE62" s="795">
        <v>-244.74</v>
      </c>
      <c r="AF62" s="795">
        <v>1.0000000009313226E-2</v>
      </c>
      <c r="AG62" s="795">
        <v>19920.450000000004</v>
      </c>
      <c r="AH62" s="795">
        <v>158336.5</v>
      </c>
    </row>
    <row r="63" spans="1:34">
      <c r="A63" s="795">
        <v>63</v>
      </c>
      <c r="B63" s="795" t="s">
        <v>871</v>
      </c>
      <c r="C63" s="795" t="s">
        <v>872</v>
      </c>
      <c r="D63" s="795" t="s">
        <v>873</v>
      </c>
      <c r="E63" s="795" t="s">
        <v>810</v>
      </c>
      <c r="F63" s="795">
        <v>100</v>
      </c>
      <c r="G63" s="799">
        <v>39904</v>
      </c>
      <c r="H63" s="798">
        <v>42444</v>
      </c>
      <c r="I63" s="798">
        <v>42370</v>
      </c>
      <c r="J63" s="795">
        <v>75</v>
      </c>
      <c r="K63" s="795">
        <v>6.9</v>
      </c>
      <c r="L63" s="795">
        <v>342.86133330000001</v>
      </c>
      <c r="M63" s="795">
        <v>10</v>
      </c>
      <c r="N63" s="795">
        <v>5</v>
      </c>
      <c r="O63" s="795">
        <v>4</v>
      </c>
      <c r="P63" s="796">
        <v>42551</v>
      </c>
      <c r="Q63" s="795">
        <v>106</v>
      </c>
      <c r="R63" s="795">
        <v>3428.61</v>
      </c>
      <c r="S63" s="795">
        <v>1714.31</v>
      </c>
      <c r="T63" s="795">
        <v>1371.45</v>
      </c>
      <c r="U63" s="795">
        <v>30857.52</v>
      </c>
      <c r="V63" s="795">
        <v>47314.86</v>
      </c>
      <c r="W63" s="795">
        <v>11608.56</v>
      </c>
      <c r="X63" s="795">
        <v>36343.300000000003</v>
      </c>
      <c r="Y63" s="795">
        <v>132638.60999999999</v>
      </c>
      <c r="Z63" s="795">
        <v>76.8</v>
      </c>
      <c r="AA63" s="795">
        <v>414.19000000000005</v>
      </c>
      <c r="AB63" s="795">
        <v>4826</v>
      </c>
      <c r="AC63" s="795">
        <v>7761.41</v>
      </c>
      <c r="AD63" s="795">
        <v>-277.85000000000002</v>
      </c>
      <c r="AE63" s="795">
        <v>-136.34</v>
      </c>
      <c r="AF63" s="795">
        <v>0</v>
      </c>
      <c r="AG63" s="795">
        <v>12664.209999999994</v>
      </c>
      <c r="AH63" s="795">
        <v>119974.39999999999</v>
      </c>
    </row>
    <row r="64" spans="1:34">
      <c r="A64" s="795">
        <v>64</v>
      </c>
      <c r="B64" s="795" t="s">
        <v>874</v>
      </c>
      <c r="C64" s="795" t="s">
        <v>875</v>
      </c>
      <c r="D64" s="795" t="s">
        <v>873</v>
      </c>
      <c r="E64" s="795" t="s">
        <v>810</v>
      </c>
      <c r="F64" s="795">
        <v>100</v>
      </c>
      <c r="G64" s="799">
        <v>40299</v>
      </c>
      <c r="H64" s="798">
        <v>42444</v>
      </c>
      <c r="I64" s="798">
        <v>42370</v>
      </c>
      <c r="J64" s="795">
        <v>75</v>
      </c>
      <c r="K64" s="795">
        <v>5.8</v>
      </c>
      <c r="L64" s="795">
        <v>382.05266669999997</v>
      </c>
      <c r="M64" s="795">
        <v>10</v>
      </c>
      <c r="N64" s="795">
        <v>5</v>
      </c>
      <c r="O64" s="795">
        <v>4</v>
      </c>
      <c r="P64" s="796">
        <v>42551</v>
      </c>
      <c r="Q64" s="795">
        <v>106</v>
      </c>
      <c r="R64" s="795">
        <v>3820.53</v>
      </c>
      <c r="S64" s="795">
        <v>1910.26</v>
      </c>
      <c r="T64" s="795">
        <v>1528.21</v>
      </c>
      <c r="U64" s="795">
        <v>34384.74</v>
      </c>
      <c r="V64" s="795">
        <v>44318.11</v>
      </c>
      <c r="W64" s="795">
        <v>9757.92</v>
      </c>
      <c r="X64" s="795">
        <v>40497.58</v>
      </c>
      <c r="Y64" s="795">
        <v>136217.35</v>
      </c>
      <c r="Z64" s="795">
        <v>86.84</v>
      </c>
      <c r="AA64" s="795">
        <v>550.29</v>
      </c>
      <c r="AB64" s="795">
        <v>5911</v>
      </c>
      <c r="AC64" s="795">
        <v>8823.9500000000007</v>
      </c>
      <c r="AD64" s="795">
        <v>-366.86</v>
      </c>
      <c r="AE64" s="795">
        <v>-183.43</v>
      </c>
      <c r="AF64" s="795">
        <v>-4.0000000002328284E-2</v>
      </c>
      <c r="AG64" s="795">
        <v>14821.749999999998</v>
      </c>
      <c r="AH64" s="795">
        <v>121395.6</v>
      </c>
    </row>
    <row r="65" spans="1:34">
      <c r="A65" s="795">
        <v>65</v>
      </c>
      <c r="B65" s="795" t="s">
        <v>876</v>
      </c>
      <c r="C65" s="795" t="s">
        <v>877</v>
      </c>
      <c r="D65" s="795" t="s">
        <v>878</v>
      </c>
      <c r="E65" s="795" t="s">
        <v>810</v>
      </c>
      <c r="F65" s="795">
        <v>100</v>
      </c>
      <c r="G65" s="799">
        <v>40118</v>
      </c>
      <c r="H65" s="798">
        <v>42444</v>
      </c>
      <c r="I65" s="798">
        <v>42370</v>
      </c>
      <c r="J65" s="795">
        <v>75</v>
      </c>
      <c r="K65" s="795">
        <v>6.3</v>
      </c>
      <c r="L65" s="795">
        <v>228.57400000000001</v>
      </c>
      <c r="M65" s="795">
        <v>10</v>
      </c>
      <c r="N65" s="795">
        <v>5</v>
      </c>
      <c r="O65" s="795">
        <v>4</v>
      </c>
      <c r="P65" s="796">
        <v>42551</v>
      </c>
      <c r="Q65" s="795">
        <v>106</v>
      </c>
      <c r="R65" s="795">
        <v>2285.7399999999998</v>
      </c>
      <c r="S65" s="795">
        <v>1142.8699999999999</v>
      </c>
      <c r="T65" s="795">
        <v>914.3</v>
      </c>
      <c r="U65" s="795">
        <v>20571.66</v>
      </c>
      <c r="V65" s="795">
        <v>28800.32</v>
      </c>
      <c r="W65" s="795">
        <v>10599.12</v>
      </c>
      <c r="X65" s="795">
        <v>24228.84</v>
      </c>
      <c r="Y65" s="795">
        <v>88542.85</v>
      </c>
      <c r="Z65" s="795">
        <v>47.55</v>
      </c>
      <c r="AA65" s="795">
        <v>29.82</v>
      </c>
      <c r="AB65" s="795">
        <v>1727</v>
      </c>
      <c r="AC65" s="795">
        <v>4548.9399999999996</v>
      </c>
      <c r="AD65" s="795">
        <v>-19.88</v>
      </c>
      <c r="AE65" s="795">
        <v>-9.94</v>
      </c>
      <c r="AF65" s="795">
        <v>-3.9999999999417946E-2</v>
      </c>
      <c r="AG65" s="795">
        <v>6323.4500000000007</v>
      </c>
      <c r="AH65" s="795">
        <v>82219.400000000009</v>
      </c>
    </row>
    <row r="66" spans="1:34">
      <c r="A66" s="795">
        <v>66</v>
      </c>
      <c r="B66" s="795" t="s">
        <v>879</v>
      </c>
      <c r="C66" s="795" t="s">
        <v>880</v>
      </c>
      <c r="D66" s="795" t="s">
        <v>881</v>
      </c>
      <c r="E66" s="795" t="s">
        <v>810</v>
      </c>
      <c r="F66" s="795">
        <v>100</v>
      </c>
      <c r="G66" s="799">
        <v>39904</v>
      </c>
      <c r="H66" s="798">
        <v>42444</v>
      </c>
      <c r="I66" s="798">
        <v>42370</v>
      </c>
      <c r="J66" s="795">
        <v>75</v>
      </c>
      <c r="K66" s="795">
        <v>6.9</v>
      </c>
      <c r="L66" s="795">
        <v>350.90333329999999</v>
      </c>
      <c r="M66" s="795">
        <v>10</v>
      </c>
      <c r="N66" s="795">
        <v>5</v>
      </c>
      <c r="O66" s="795">
        <v>4</v>
      </c>
      <c r="P66" s="796">
        <v>42551</v>
      </c>
      <c r="Q66" s="795">
        <v>106</v>
      </c>
      <c r="R66" s="795">
        <v>3509.03</v>
      </c>
      <c r="S66" s="795">
        <v>1754.52</v>
      </c>
      <c r="T66" s="795">
        <v>1403.61</v>
      </c>
      <c r="U66" s="795">
        <v>31581.3</v>
      </c>
      <c r="V66" s="795">
        <v>48424.66</v>
      </c>
      <c r="W66" s="795">
        <v>11608.56</v>
      </c>
      <c r="X66" s="795">
        <v>37195.75</v>
      </c>
      <c r="Y66" s="795">
        <v>135477.43</v>
      </c>
      <c r="Z66" s="795">
        <v>78.86</v>
      </c>
      <c r="AA66" s="795">
        <v>450.5</v>
      </c>
      <c r="AB66" s="795">
        <v>5134</v>
      </c>
      <c r="AC66" s="795">
        <v>7976.98</v>
      </c>
      <c r="AD66" s="795">
        <v>-300.33</v>
      </c>
      <c r="AE66" s="795">
        <v>-150.16999999999999</v>
      </c>
      <c r="AF66" s="795">
        <v>-1.0000000003492437E-2</v>
      </c>
      <c r="AG66" s="795">
        <v>13189.829999999996</v>
      </c>
      <c r="AH66" s="795">
        <v>122287.59999999999</v>
      </c>
    </row>
    <row r="67" spans="1:34">
      <c r="A67" s="795">
        <v>67</v>
      </c>
      <c r="B67" s="795" t="s">
        <v>882</v>
      </c>
      <c r="C67" s="795" t="s">
        <v>883</v>
      </c>
      <c r="D67" s="795" t="s">
        <v>881</v>
      </c>
      <c r="E67" s="795" t="s">
        <v>810</v>
      </c>
      <c r="F67" s="795">
        <v>100</v>
      </c>
      <c r="G67" s="799">
        <v>40437</v>
      </c>
      <c r="H67" s="798">
        <v>42444</v>
      </c>
      <c r="I67" s="798">
        <v>42370</v>
      </c>
      <c r="J67" s="795">
        <v>75</v>
      </c>
      <c r="K67" s="795">
        <v>5.4</v>
      </c>
      <c r="L67" s="795">
        <v>199.54866670000001</v>
      </c>
      <c r="M67" s="795">
        <v>10</v>
      </c>
      <c r="N67" s="795">
        <v>5</v>
      </c>
      <c r="O67" s="795">
        <v>4</v>
      </c>
      <c r="P67" s="796">
        <v>42551</v>
      </c>
      <c r="Q67" s="795">
        <v>106</v>
      </c>
      <c r="R67" s="795">
        <v>1995.49</v>
      </c>
      <c r="S67" s="795">
        <v>997.74</v>
      </c>
      <c r="T67" s="795">
        <v>798.19</v>
      </c>
      <c r="U67" s="795">
        <v>17959.38</v>
      </c>
      <c r="V67" s="795">
        <v>21551.26</v>
      </c>
      <c r="W67" s="795">
        <v>9084.9599999999991</v>
      </c>
      <c r="X67" s="795">
        <v>21152.16</v>
      </c>
      <c r="Y67" s="795">
        <v>73539.179999999993</v>
      </c>
      <c r="Z67" s="795">
        <v>40.119999999999997</v>
      </c>
      <c r="AA67" s="795">
        <v>0</v>
      </c>
      <c r="AB67" s="795">
        <v>1255</v>
      </c>
      <c r="AC67" s="795">
        <v>3573.57</v>
      </c>
      <c r="AD67" s="795">
        <v>0</v>
      </c>
      <c r="AE67" s="795">
        <v>0</v>
      </c>
      <c r="AF67" s="795">
        <v>-1.0000000009313226E-2</v>
      </c>
      <c r="AG67" s="795">
        <v>4868.6799999999912</v>
      </c>
      <c r="AH67" s="795">
        <v>68670.5</v>
      </c>
    </row>
    <row r="68" spans="1:34">
      <c r="A68" s="795">
        <v>68</v>
      </c>
      <c r="B68" s="795" t="s">
        <v>884</v>
      </c>
      <c r="C68" s="795" t="s">
        <v>885</v>
      </c>
      <c r="D68" s="795" t="s">
        <v>886</v>
      </c>
      <c r="E68" s="795" t="s">
        <v>797</v>
      </c>
      <c r="F68" s="795">
        <v>100</v>
      </c>
      <c r="G68" s="799">
        <v>39022</v>
      </c>
      <c r="H68" s="798">
        <v>42444</v>
      </c>
      <c r="I68" s="798">
        <v>42370</v>
      </c>
      <c r="J68" s="795">
        <v>75</v>
      </c>
      <c r="K68" s="795">
        <v>9.3000000000000007</v>
      </c>
      <c r="L68" s="795">
        <v>687.13866670000004</v>
      </c>
      <c r="M68" s="795">
        <v>10</v>
      </c>
      <c r="N68" s="795">
        <v>5</v>
      </c>
      <c r="O68" s="795">
        <v>4</v>
      </c>
      <c r="P68" s="796">
        <v>42551</v>
      </c>
      <c r="Q68" s="795">
        <v>106</v>
      </c>
      <c r="R68" s="795">
        <v>6871.39</v>
      </c>
      <c r="S68" s="795">
        <v>3435.69</v>
      </c>
      <c r="T68" s="795">
        <v>2748.55</v>
      </c>
      <c r="U68" s="795">
        <v>61842.48</v>
      </c>
      <c r="V68" s="795">
        <v>127807.79</v>
      </c>
      <c r="W68" s="795">
        <v>15646.32</v>
      </c>
      <c r="X68" s="795">
        <v>72836.7</v>
      </c>
      <c r="Y68" s="795">
        <v>291188.92</v>
      </c>
      <c r="Z68" s="795">
        <v>195</v>
      </c>
      <c r="AA68" s="795">
        <v>1601.22</v>
      </c>
      <c r="AB68" s="795">
        <v>23733</v>
      </c>
      <c r="AC68" s="795">
        <v>19100.169999999998</v>
      </c>
      <c r="AD68" s="795">
        <v>-1080.99</v>
      </c>
      <c r="AE68" s="795">
        <v>-520.23</v>
      </c>
      <c r="AF68" s="795">
        <v>-5.0000000000000044E-2</v>
      </c>
      <c r="AG68" s="795">
        <v>43028.119999999995</v>
      </c>
      <c r="AH68" s="795">
        <v>248160.8</v>
      </c>
    </row>
    <row r="69" spans="1:34">
      <c r="A69" s="795">
        <v>69</v>
      </c>
      <c r="B69" s="795" t="s">
        <v>887</v>
      </c>
      <c r="C69" s="795" t="s">
        <v>888</v>
      </c>
      <c r="D69" s="795" t="s">
        <v>889</v>
      </c>
      <c r="E69" s="795" t="s">
        <v>794</v>
      </c>
      <c r="F69" s="795">
        <v>100</v>
      </c>
      <c r="G69" s="799">
        <v>39463</v>
      </c>
      <c r="H69" s="798">
        <v>42444</v>
      </c>
      <c r="I69" s="798">
        <v>42370</v>
      </c>
      <c r="J69" s="795">
        <v>75</v>
      </c>
      <c r="K69" s="795">
        <v>8.1</v>
      </c>
      <c r="L69" s="795">
        <v>208.048</v>
      </c>
      <c r="M69" s="795">
        <v>10</v>
      </c>
      <c r="N69" s="795">
        <v>5</v>
      </c>
      <c r="O69" s="795">
        <v>4</v>
      </c>
      <c r="P69" s="796">
        <v>42551</v>
      </c>
      <c r="Q69" s="795">
        <v>106</v>
      </c>
      <c r="R69" s="795">
        <v>2080.48</v>
      </c>
      <c r="S69" s="795">
        <v>1040.24</v>
      </c>
      <c r="T69" s="795">
        <v>832.19</v>
      </c>
      <c r="U69" s="795">
        <v>18724.32</v>
      </c>
      <c r="V69" s="795">
        <v>33703.78</v>
      </c>
      <c r="W69" s="795">
        <v>13627.44</v>
      </c>
      <c r="X69" s="795">
        <v>22053.09</v>
      </c>
      <c r="Y69" s="795">
        <v>92061.54</v>
      </c>
      <c r="Z69" s="795">
        <v>42.29</v>
      </c>
      <c r="AA69" s="795">
        <v>0</v>
      </c>
      <c r="AB69" s="795">
        <v>1169</v>
      </c>
      <c r="AC69" s="795">
        <v>3859.18</v>
      </c>
      <c r="AD69" s="795">
        <v>0</v>
      </c>
      <c r="AE69" s="795">
        <v>0</v>
      </c>
      <c r="AF69" s="795">
        <v>-3.0000000007567001E-2</v>
      </c>
      <c r="AG69" s="795">
        <v>5070.4399999999914</v>
      </c>
      <c r="AH69" s="795">
        <v>86991.1</v>
      </c>
    </row>
    <row r="70" spans="1:34">
      <c r="A70" s="795">
        <v>70</v>
      </c>
      <c r="B70" s="795" t="s">
        <v>890</v>
      </c>
      <c r="C70" s="795" t="s">
        <v>891</v>
      </c>
      <c r="D70" s="795" t="s">
        <v>889</v>
      </c>
      <c r="E70" s="795" t="s">
        <v>797</v>
      </c>
      <c r="F70" s="795">
        <v>100</v>
      </c>
      <c r="G70" s="799">
        <v>39356</v>
      </c>
      <c r="H70" s="798">
        <v>42444</v>
      </c>
      <c r="I70" s="798">
        <v>42370</v>
      </c>
      <c r="J70" s="795">
        <v>75</v>
      </c>
      <c r="K70" s="795">
        <v>8.4</v>
      </c>
      <c r="L70" s="795">
        <v>306.08666670000002</v>
      </c>
      <c r="M70" s="795">
        <v>10</v>
      </c>
      <c r="N70" s="795">
        <v>5</v>
      </c>
      <c r="O70" s="795">
        <v>4</v>
      </c>
      <c r="P70" s="796">
        <v>42551</v>
      </c>
      <c r="Q70" s="795">
        <v>106</v>
      </c>
      <c r="R70" s="795">
        <v>3060.87</v>
      </c>
      <c r="S70" s="795">
        <v>1530.43</v>
      </c>
      <c r="T70" s="795">
        <v>1224.3499999999999</v>
      </c>
      <c r="U70" s="795">
        <v>27547.8</v>
      </c>
      <c r="V70" s="795">
        <v>51422.559999999998</v>
      </c>
      <c r="W70" s="795">
        <v>14132.16</v>
      </c>
      <c r="X70" s="795">
        <v>32445.19</v>
      </c>
      <c r="Y70" s="795">
        <v>131363.35999999999</v>
      </c>
      <c r="Z70" s="795">
        <v>67.39</v>
      </c>
      <c r="AA70" s="795">
        <v>257.47000000000003</v>
      </c>
      <c r="AB70" s="795">
        <v>4135</v>
      </c>
      <c r="AC70" s="795">
        <v>6796.44</v>
      </c>
      <c r="AD70" s="795">
        <v>-171.65</v>
      </c>
      <c r="AE70" s="795">
        <v>-85.82</v>
      </c>
      <c r="AF70" s="795">
        <v>2.9999999984283932E-2</v>
      </c>
      <c r="AG70" s="795">
        <v>10998.859999999984</v>
      </c>
      <c r="AH70" s="795">
        <v>120364.5</v>
      </c>
    </row>
    <row r="71" spans="1:34">
      <c r="A71" s="795">
        <v>71</v>
      </c>
      <c r="B71" s="795" t="s">
        <v>892</v>
      </c>
      <c r="C71" s="795" t="s">
        <v>893</v>
      </c>
      <c r="D71" s="795" t="s">
        <v>894</v>
      </c>
      <c r="E71" s="795" t="s">
        <v>810</v>
      </c>
      <c r="F71" s="795">
        <v>100</v>
      </c>
      <c r="G71" s="799">
        <v>40802</v>
      </c>
      <c r="H71" s="798">
        <v>42444</v>
      </c>
      <c r="I71" s="798">
        <v>42370</v>
      </c>
      <c r="J71" s="795">
        <v>75</v>
      </c>
      <c r="K71" s="795">
        <v>4.4000000000000004</v>
      </c>
      <c r="L71" s="795">
        <v>358.65866670000003</v>
      </c>
      <c r="M71" s="795">
        <v>10</v>
      </c>
      <c r="N71" s="795">
        <v>5</v>
      </c>
      <c r="O71" s="795">
        <v>4</v>
      </c>
      <c r="P71" s="796">
        <v>42551</v>
      </c>
      <c r="Q71" s="795">
        <v>106</v>
      </c>
      <c r="R71" s="795">
        <v>3586.59</v>
      </c>
      <c r="S71" s="795">
        <v>1793.29</v>
      </c>
      <c r="T71" s="795">
        <v>1434.63</v>
      </c>
      <c r="U71" s="795">
        <v>32279.279999999999</v>
      </c>
      <c r="V71" s="795">
        <v>31561.96</v>
      </c>
      <c r="W71" s="795">
        <v>7402.56</v>
      </c>
      <c r="X71" s="795">
        <v>38017.82</v>
      </c>
      <c r="Y71" s="795">
        <v>116076.13</v>
      </c>
      <c r="Z71" s="795">
        <v>80.849999999999994</v>
      </c>
      <c r="AA71" s="795">
        <v>475.34</v>
      </c>
      <c r="AB71" s="795">
        <v>5084</v>
      </c>
      <c r="AC71" s="795">
        <v>8187.85</v>
      </c>
      <c r="AD71" s="795">
        <v>-316.89</v>
      </c>
      <c r="AE71" s="795">
        <v>-158.44999999999999</v>
      </c>
      <c r="AF71" s="795">
        <v>3.0000000007566974E-2</v>
      </c>
      <c r="AG71" s="795">
        <v>13352.730000000009</v>
      </c>
      <c r="AH71" s="795">
        <v>102723.4</v>
      </c>
    </row>
    <row r="72" spans="1:34">
      <c r="A72" s="795">
        <v>72</v>
      </c>
      <c r="B72" s="795" t="s">
        <v>895</v>
      </c>
      <c r="C72" s="795" t="s">
        <v>896</v>
      </c>
      <c r="D72" s="795" t="s">
        <v>894</v>
      </c>
      <c r="E72" s="795" t="s">
        <v>810</v>
      </c>
      <c r="F72" s="795">
        <v>100</v>
      </c>
      <c r="G72" s="799">
        <v>40787</v>
      </c>
      <c r="H72" s="798">
        <v>42444</v>
      </c>
      <c r="I72" s="798">
        <v>42370</v>
      </c>
      <c r="J72" s="795">
        <v>75</v>
      </c>
      <c r="K72" s="795">
        <v>4.5</v>
      </c>
      <c r="L72" s="795">
        <v>472.03866670000002</v>
      </c>
      <c r="M72" s="795">
        <v>10</v>
      </c>
      <c r="N72" s="795">
        <v>5</v>
      </c>
      <c r="O72" s="795">
        <v>4</v>
      </c>
      <c r="P72" s="796">
        <v>42551</v>
      </c>
      <c r="Q72" s="795">
        <v>106</v>
      </c>
      <c r="R72" s="795">
        <v>4720.3900000000003</v>
      </c>
      <c r="S72" s="795">
        <v>2360.19</v>
      </c>
      <c r="T72" s="795">
        <v>1888.15</v>
      </c>
      <c r="U72" s="795">
        <v>42483.48</v>
      </c>
      <c r="V72" s="795">
        <v>42483.48</v>
      </c>
      <c r="W72" s="795">
        <v>7570.8</v>
      </c>
      <c r="X72" s="795">
        <v>50036.1</v>
      </c>
      <c r="Y72" s="795">
        <v>151542.59</v>
      </c>
      <c r="Z72" s="795">
        <v>109.87</v>
      </c>
      <c r="AA72" s="795">
        <v>838.61000000000013</v>
      </c>
      <c r="AB72" s="795">
        <v>8252</v>
      </c>
      <c r="AC72" s="795">
        <v>11270.73</v>
      </c>
      <c r="AD72" s="795">
        <v>-559.07000000000005</v>
      </c>
      <c r="AE72" s="795">
        <v>-279.54000000000002</v>
      </c>
      <c r="AF72" s="795">
        <v>-1.0000000009313226E-2</v>
      </c>
      <c r="AG72" s="795">
        <v>19632.589999999989</v>
      </c>
      <c r="AH72" s="795">
        <v>131910</v>
      </c>
    </row>
    <row r="73" spans="1:34">
      <c r="A73" s="795">
        <v>73</v>
      </c>
      <c r="B73" s="795" t="s">
        <v>897</v>
      </c>
      <c r="C73" s="795" t="s">
        <v>898</v>
      </c>
      <c r="D73" s="795" t="s">
        <v>894</v>
      </c>
      <c r="E73" s="795" t="s">
        <v>810</v>
      </c>
      <c r="F73" s="795">
        <v>100</v>
      </c>
      <c r="G73" s="799">
        <v>40787</v>
      </c>
      <c r="H73" s="798">
        <v>42444</v>
      </c>
      <c r="I73" s="798">
        <v>42370</v>
      </c>
      <c r="J73" s="795">
        <v>75</v>
      </c>
      <c r="K73" s="795">
        <v>4.5</v>
      </c>
      <c r="L73" s="795">
        <v>392.67266669999998</v>
      </c>
      <c r="M73" s="795">
        <v>10</v>
      </c>
      <c r="N73" s="795">
        <v>5</v>
      </c>
      <c r="O73" s="795">
        <v>4</v>
      </c>
      <c r="P73" s="796">
        <v>42551</v>
      </c>
      <c r="Q73" s="795">
        <v>106</v>
      </c>
      <c r="R73" s="795">
        <v>3926.73</v>
      </c>
      <c r="S73" s="795">
        <v>1963.36</v>
      </c>
      <c r="T73" s="795">
        <v>1570.69</v>
      </c>
      <c r="U73" s="795">
        <v>35340.54</v>
      </c>
      <c r="V73" s="795">
        <v>35340.54</v>
      </c>
      <c r="W73" s="795">
        <v>7570.8</v>
      </c>
      <c r="X73" s="795">
        <v>41623.300000000003</v>
      </c>
      <c r="Y73" s="795">
        <v>127335.96</v>
      </c>
      <c r="Z73" s="795">
        <v>89.56</v>
      </c>
      <c r="AA73" s="795">
        <v>584.32000000000005</v>
      </c>
      <c r="AB73" s="795">
        <v>5577</v>
      </c>
      <c r="AC73" s="795">
        <v>9112.7099999999991</v>
      </c>
      <c r="AD73" s="795">
        <v>-389.55</v>
      </c>
      <c r="AE73" s="795">
        <v>-194.77</v>
      </c>
      <c r="AF73" s="795">
        <v>-9.9999999976716492E-3</v>
      </c>
      <c r="AG73" s="795">
        <v>14779.260000000002</v>
      </c>
      <c r="AH73" s="795">
        <v>112556.70000000001</v>
      </c>
    </row>
    <row r="74" spans="1:34">
      <c r="A74" s="795">
        <v>74</v>
      </c>
      <c r="B74" s="795" t="s">
        <v>899</v>
      </c>
      <c r="C74" s="795" t="s">
        <v>900</v>
      </c>
      <c r="D74" s="795" t="s">
        <v>901</v>
      </c>
      <c r="E74" s="795" t="s">
        <v>810</v>
      </c>
      <c r="F74" s="795">
        <v>100</v>
      </c>
      <c r="G74" s="799">
        <v>40787</v>
      </c>
      <c r="H74" s="798">
        <v>42444</v>
      </c>
      <c r="I74" s="798">
        <v>42370</v>
      </c>
      <c r="J74" s="795">
        <v>75</v>
      </c>
      <c r="K74" s="795">
        <v>4.5</v>
      </c>
      <c r="L74" s="795">
        <v>313.30666669999999</v>
      </c>
      <c r="M74" s="795">
        <v>10</v>
      </c>
      <c r="N74" s="795">
        <v>5</v>
      </c>
      <c r="O74" s="795">
        <v>4</v>
      </c>
      <c r="P74" s="796">
        <v>42551</v>
      </c>
      <c r="Q74" s="795">
        <v>106</v>
      </c>
      <c r="R74" s="795">
        <v>3133.07</v>
      </c>
      <c r="S74" s="795">
        <v>1566.53</v>
      </c>
      <c r="T74" s="795">
        <v>1253.23</v>
      </c>
      <c r="U74" s="795">
        <v>28197.599999999999</v>
      </c>
      <c r="V74" s="795">
        <v>28197.599999999999</v>
      </c>
      <c r="W74" s="795">
        <v>7570.8</v>
      </c>
      <c r="X74" s="795">
        <v>33210.51</v>
      </c>
      <c r="Y74" s="795">
        <v>103129.34</v>
      </c>
      <c r="Z74" s="795">
        <v>69.239999999999995</v>
      </c>
      <c r="AA74" s="795">
        <v>276.88</v>
      </c>
      <c r="AB74" s="795">
        <v>3206</v>
      </c>
      <c r="AC74" s="795">
        <v>6985.89</v>
      </c>
      <c r="AD74" s="795">
        <v>-184.59</v>
      </c>
      <c r="AE74" s="795">
        <v>-92.29</v>
      </c>
      <c r="AF74" s="795">
        <v>9.9999999918509164E-3</v>
      </c>
      <c r="AG74" s="795">
        <v>10261.13999999999</v>
      </c>
      <c r="AH74" s="795">
        <v>92868.200000000012</v>
      </c>
    </row>
    <row r="75" spans="1:34">
      <c r="A75" s="795">
        <v>75</v>
      </c>
      <c r="B75" s="795" t="s">
        <v>902</v>
      </c>
      <c r="C75" s="795" t="s">
        <v>903</v>
      </c>
      <c r="D75" s="795" t="s">
        <v>904</v>
      </c>
      <c r="E75" s="795" t="s">
        <v>905</v>
      </c>
      <c r="F75" s="795">
        <v>100</v>
      </c>
      <c r="G75" s="799">
        <v>35681</v>
      </c>
      <c r="H75" s="798">
        <v>42444</v>
      </c>
      <c r="I75" s="798">
        <v>42370</v>
      </c>
      <c r="J75" s="795">
        <v>75</v>
      </c>
      <c r="K75" s="795">
        <v>18.5</v>
      </c>
      <c r="L75" s="795">
        <v>761.62733330000003</v>
      </c>
      <c r="M75" s="795">
        <v>10</v>
      </c>
      <c r="N75" s="795">
        <v>5</v>
      </c>
      <c r="O75" s="795">
        <v>4</v>
      </c>
      <c r="P75" s="796">
        <v>42551</v>
      </c>
      <c r="Q75" s="795">
        <v>106</v>
      </c>
      <c r="R75" s="795">
        <v>7616.27</v>
      </c>
      <c r="S75" s="795">
        <v>3808.14</v>
      </c>
      <c r="T75" s="795">
        <v>3046.51</v>
      </c>
      <c r="U75" s="795">
        <v>68546.460000000006</v>
      </c>
      <c r="V75" s="795">
        <v>281802.11</v>
      </c>
      <c r="W75" s="795">
        <v>31124.400000000001</v>
      </c>
      <c r="X75" s="795">
        <v>80732.5</v>
      </c>
      <c r="Y75" s="795">
        <v>476676.39</v>
      </c>
      <c r="Z75" s="795">
        <v>227.42</v>
      </c>
      <c r="AA75" s="795">
        <v>1945.08</v>
      </c>
      <c r="AB75" s="795">
        <v>43688</v>
      </c>
      <c r="AC75" s="795">
        <v>21985.58</v>
      </c>
      <c r="AD75" s="795">
        <v>-1296.72</v>
      </c>
      <c r="AE75" s="795">
        <v>-648.36</v>
      </c>
      <c r="AF75" s="795">
        <v>-9.9999999860301836E-3</v>
      </c>
      <c r="AG75" s="795">
        <v>65900.99000000002</v>
      </c>
      <c r="AH75" s="795">
        <v>410775.4</v>
      </c>
    </row>
    <row r="76" spans="1:34">
      <c r="A76" s="795">
        <v>76</v>
      </c>
      <c r="B76" s="795" t="s">
        <v>906</v>
      </c>
      <c r="C76" s="795" t="s">
        <v>907</v>
      </c>
      <c r="D76" s="795" t="s">
        <v>908</v>
      </c>
      <c r="E76" s="795" t="s">
        <v>778</v>
      </c>
      <c r="F76" s="795">
        <v>100</v>
      </c>
      <c r="G76" s="799">
        <v>40073</v>
      </c>
      <c r="H76" s="798">
        <v>42261</v>
      </c>
      <c r="I76" s="798">
        <v>42005</v>
      </c>
      <c r="J76" s="795">
        <v>254</v>
      </c>
      <c r="K76" s="795">
        <v>5.9</v>
      </c>
      <c r="L76" s="795">
        <v>340.08</v>
      </c>
      <c r="M76" s="795">
        <v>35</v>
      </c>
      <c r="N76" s="795">
        <v>17</v>
      </c>
      <c r="O76" s="795">
        <v>14</v>
      </c>
      <c r="P76" s="796">
        <v>42551</v>
      </c>
      <c r="Q76" s="795">
        <v>287</v>
      </c>
      <c r="R76" s="795">
        <v>11902.8</v>
      </c>
      <c r="S76" s="795">
        <v>5781.36</v>
      </c>
      <c r="T76" s="795">
        <v>4761.12</v>
      </c>
      <c r="U76" s="795">
        <v>30607.200000000001</v>
      </c>
      <c r="V76" s="795">
        <v>40129.440000000002</v>
      </c>
      <c r="W76" s="795">
        <v>9926.16</v>
      </c>
      <c r="X76" s="795">
        <v>97602.96</v>
      </c>
      <c r="Y76" s="795">
        <v>200711.04000000001</v>
      </c>
      <c r="Z76" s="795">
        <v>480.73</v>
      </c>
      <c r="AA76" s="795">
        <v>3417.37</v>
      </c>
      <c r="AB76" s="795">
        <v>4503</v>
      </c>
      <c r="AC76" s="795">
        <v>20816.78</v>
      </c>
      <c r="AD76" s="795">
        <v>-2304.91</v>
      </c>
      <c r="AE76" s="795">
        <v>-1112.46</v>
      </c>
      <c r="AF76" s="795">
        <v>2.9999999998835847E-2</v>
      </c>
      <c r="AG76" s="795">
        <v>25800.539999999997</v>
      </c>
      <c r="AH76" s="795">
        <v>174910.5</v>
      </c>
    </row>
    <row r="77" spans="1:34">
      <c r="A77" s="795">
        <v>77</v>
      </c>
      <c r="B77" s="795" t="s">
        <v>909</v>
      </c>
      <c r="C77" s="795" t="s">
        <v>910</v>
      </c>
      <c r="D77" s="795" t="s">
        <v>904</v>
      </c>
      <c r="E77" s="795" t="s">
        <v>911</v>
      </c>
      <c r="F77" s="795">
        <v>100</v>
      </c>
      <c r="G77" s="799">
        <v>42043</v>
      </c>
      <c r="H77" s="798">
        <v>42199</v>
      </c>
      <c r="I77" s="798">
        <v>42005</v>
      </c>
      <c r="J77" s="795">
        <v>194</v>
      </c>
      <c r="K77" s="795">
        <v>0.4</v>
      </c>
      <c r="L77" s="795">
        <v>166</v>
      </c>
      <c r="M77" s="795">
        <v>27</v>
      </c>
      <c r="N77" s="795">
        <v>13</v>
      </c>
      <c r="O77" s="795">
        <v>11</v>
      </c>
      <c r="P77" s="796">
        <v>42551</v>
      </c>
      <c r="Q77" s="795">
        <v>347</v>
      </c>
      <c r="R77" s="795">
        <v>4482</v>
      </c>
      <c r="S77" s="795">
        <v>2158</v>
      </c>
      <c r="T77" s="795">
        <v>1826</v>
      </c>
      <c r="U77" s="795">
        <v>14940</v>
      </c>
      <c r="V77" s="795">
        <v>1328</v>
      </c>
      <c r="W77" s="795">
        <v>672.96</v>
      </c>
      <c r="X77" s="795">
        <v>57602</v>
      </c>
      <c r="Y77" s="795">
        <v>83008.959999999992</v>
      </c>
      <c r="Z77" s="795">
        <v>105.9</v>
      </c>
      <c r="AA77" s="795">
        <v>744.5</v>
      </c>
      <c r="AB77" s="795">
        <v>1127</v>
      </c>
      <c r="AC77" s="795">
        <v>8114.66</v>
      </c>
      <c r="AD77" s="795">
        <v>-508.15</v>
      </c>
      <c r="AE77" s="795">
        <v>-236.35</v>
      </c>
      <c r="AF77" s="795">
        <v>0</v>
      </c>
      <c r="AG77" s="795">
        <v>9347.559999999994</v>
      </c>
      <c r="AH77" s="795">
        <v>73661.399999999994</v>
      </c>
    </row>
    <row r="78" spans="1:34">
      <c r="A78" s="795">
        <v>78</v>
      </c>
      <c r="B78" s="795" t="s">
        <v>912</v>
      </c>
      <c r="C78" s="795" t="s">
        <v>913</v>
      </c>
      <c r="D78" s="795" t="s">
        <v>904</v>
      </c>
      <c r="E78" s="795" t="s">
        <v>905</v>
      </c>
      <c r="F78" s="795">
        <v>100</v>
      </c>
      <c r="G78" s="799">
        <v>38586</v>
      </c>
      <c r="H78" s="798">
        <v>42444</v>
      </c>
      <c r="I78" s="798">
        <v>42370</v>
      </c>
      <c r="J78" s="795">
        <v>75</v>
      </c>
      <c r="K78" s="795">
        <v>10.5</v>
      </c>
      <c r="L78" s="795">
        <v>692.05333329999996</v>
      </c>
      <c r="M78" s="795">
        <v>10</v>
      </c>
      <c r="N78" s="795">
        <v>5</v>
      </c>
      <c r="O78" s="795">
        <v>4</v>
      </c>
      <c r="P78" s="796">
        <v>42551</v>
      </c>
      <c r="Q78" s="795">
        <v>106</v>
      </c>
      <c r="R78" s="795">
        <v>6920.53</v>
      </c>
      <c r="S78" s="795">
        <v>3460.27</v>
      </c>
      <c r="T78" s="795">
        <v>2768.21</v>
      </c>
      <c r="U78" s="795">
        <v>62284.800000000003</v>
      </c>
      <c r="V78" s="795">
        <v>145331.20000000001</v>
      </c>
      <c r="W78" s="795">
        <v>17665.2</v>
      </c>
      <c r="X78" s="795">
        <v>73357.649999999994</v>
      </c>
      <c r="Y78" s="795">
        <v>311787.86</v>
      </c>
      <c r="Z78" s="795">
        <v>197.14</v>
      </c>
      <c r="AA78" s="795">
        <v>1695.04</v>
      </c>
      <c r="AB78" s="795">
        <v>24972</v>
      </c>
      <c r="AC78" s="795">
        <v>19300.88</v>
      </c>
      <c r="AD78" s="795">
        <v>-1130.67</v>
      </c>
      <c r="AE78" s="795">
        <v>-564.37</v>
      </c>
      <c r="AF78" s="795">
        <v>3.9999999967403665E-2</v>
      </c>
      <c r="AG78" s="795">
        <v>44470.059999999961</v>
      </c>
      <c r="AH78" s="795">
        <v>267317.80000000005</v>
      </c>
    </row>
    <row r="79" spans="1:34">
      <c r="A79" s="795">
        <v>79</v>
      </c>
      <c r="B79" s="795" t="s">
        <v>914</v>
      </c>
      <c r="C79" s="795" t="s">
        <v>915</v>
      </c>
      <c r="D79" s="795" t="s">
        <v>904</v>
      </c>
      <c r="E79" s="795" t="s">
        <v>916</v>
      </c>
      <c r="F79" s="795">
        <v>100</v>
      </c>
      <c r="G79" s="799">
        <v>38961</v>
      </c>
      <c r="H79" s="798">
        <v>42444</v>
      </c>
      <c r="I79" s="798">
        <v>42370</v>
      </c>
      <c r="J79" s="795">
        <v>75</v>
      </c>
      <c r="K79" s="795">
        <v>9.5</v>
      </c>
      <c r="L79" s="795">
        <v>550.4073333</v>
      </c>
      <c r="M79" s="795">
        <v>10</v>
      </c>
      <c r="N79" s="795">
        <v>5</v>
      </c>
      <c r="O79" s="795">
        <v>4</v>
      </c>
      <c r="P79" s="796">
        <v>42551</v>
      </c>
      <c r="Q79" s="795">
        <v>106</v>
      </c>
      <c r="R79" s="795">
        <v>5504.07</v>
      </c>
      <c r="S79" s="795">
        <v>2752.04</v>
      </c>
      <c r="T79" s="795">
        <v>2201.63</v>
      </c>
      <c r="U79" s="795">
        <v>49536.66</v>
      </c>
      <c r="V79" s="795">
        <v>104577.39</v>
      </c>
      <c r="W79" s="795">
        <v>15982.8</v>
      </c>
      <c r="X79" s="795">
        <v>58343.18</v>
      </c>
      <c r="Y79" s="795">
        <v>238897.77</v>
      </c>
      <c r="Z79" s="795">
        <v>135.5</v>
      </c>
      <c r="AA79" s="795">
        <v>1089.71</v>
      </c>
      <c r="AB79" s="795">
        <v>15666</v>
      </c>
      <c r="AC79" s="795">
        <v>13516.35</v>
      </c>
      <c r="AD79" s="795">
        <v>-726.47</v>
      </c>
      <c r="AE79" s="795">
        <v>-363.24</v>
      </c>
      <c r="AF79" s="795">
        <v>1.9999999983701833E-2</v>
      </c>
      <c r="AG79" s="795">
        <v>29317.869999999977</v>
      </c>
      <c r="AH79" s="795">
        <v>209579.90000000002</v>
      </c>
    </row>
    <row r="80" spans="1:34">
      <c r="A80" s="795">
        <v>80</v>
      </c>
      <c r="B80" s="795" t="s">
        <v>917</v>
      </c>
      <c r="C80" s="795" t="s">
        <v>918</v>
      </c>
      <c r="D80" s="795" t="s">
        <v>919</v>
      </c>
      <c r="E80" s="795" t="s">
        <v>905</v>
      </c>
      <c r="F80" s="795">
        <v>100</v>
      </c>
      <c r="G80" s="799">
        <v>35704</v>
      </c>
      <c r="H80" s="798">
        <v>42444</v>
      </c>
      <c r="I80" s="798">
        <v>42370</v>
      </c>
      <c r="J80" s="795">
        <v>75</v>
      </c>
      <c r="K80" s="795">
        <v>18.399999999999999</v>
      </c>
      <c r="L80" s="795">
        <v>670.82666670000003</v>
      </c>
      <c r="M80" s="795">
        <v>10</v>
      </c>
      <c r="N80" s="795">
        <v>5</v>
      </c>
      <c r="O80" s="795">
        <v>4</v>
      </c>
      <c r="P80" s="796">
        <v>42551</v>
      </c>
      <c r="Q80" s="795">
        <v>106</v>
      </c>
      <c r="R80" s="795">
        <v>6708.27</v>
      </c>
      <c r="S80" s="795">
        <v>3354.13</v>
      </c>
      <c r="T80" s="795">
        <v>2683.31</v>
      </c>
      <c r="U80" s="795">
        <v>60374.400000000001</v>
      </c>
      <c r="V80" s="795">
        <v>246864.21</v>
      </c>
      <c r="W80" s="795">
        <v>30956.16</v>
      </c>
      <c r="X80" s="795">
        <v>71107.63</v>
      </c>
      <c r="Y80" s="795">
        <v>422048.11</v>
      </c>
      <c r="Z80" s="795">
        <v>187.9</v>
      </c>
      <c r="AA80" s="795">
        <v>1475.53</v>
      </c>
      <c r="AB80" s="795">
        <v>35604</v>
      </c>
      <c r="AC80" s="795">
        <v>18434.03</v>
      </c>
      <c r="AD80" s="795">
        <v>-983.69</v>
      </c>
      <c r="AE80" s="795">
        <v>-491.84</v>
      </c>
      <c r="AF80" s="795">
        <v>-2.000000000698493E-2</v>
      </c>
      <c r="AG80" s="795">
        <v>54225.909999999996</v>
      </c>
      <c r="AH80" s="795">
        <v>367822.2</v>
      </c>
    </row>
    <row r="81" spans="1:34">
      <c r="A81" s="795">
        <v>81</v>
      </c>
      <c r="B81" s="795" t="s">
        <v>920</v>
      </c>
      <c r="C81" s="795" t="s">
        <v>921</v>
      </c>
      <c r="D81" s="795" t="s">
        <v>919</v>
      </c>
      <c r="E81" s="795" t="s">
        <v>905</v>
      </c>
      <c r="F81" s="795">
        <v>100</v>
      </c>
      <c r="G81" s="799">
        <v>36388</v>
      </c>
      <c r="H81" s="798">
        <v>42444</v>
      </c>
      <c r="I81" s="798">
        <v>42370</v>
      </c>
      <c r="J81" s="795">
        <v>75</v>
      </c>
      <c r="K81" s="795">
        <v>16.5</v>
      </c>
      <c r="L81" s="795">
        <v>761.25866670000005</v>
      </c>
      <c r="M81" s="795">
        <v>10</v>
      </c>
      <c r="N81" s="795">
        <v>5</v>
      </c>
      <c r="O81" s="795">
        <v>4</v>
      </c>
      <c r="P81" s="796">
        <v>42551</v>
      </c>
      <c r="Q81" s="795">
        <v>106</v>
      </c>
      <c r="R81" s="795">
        <v>7612.59</v>
      </c>
      <c r="S81" s="795">
        <v>3806.29</v>
      </c>
      <c r="T81" s="795">
        <v>3045.03</v>
      </c>
      <c r="U81" s="795">
        <v>68513.279999999999</v>
      </c>
      <c r="V81" s="795">
        <v>251215.35999999999</v>
      </c>
      <c r="W81" s="795">
        <v>27759.599999999999</v>
      </c>
      <c r="X81" s="795">
        <v>80693.42</v>
      </c>
      <c r="Y81" s="795">
        <v>442645.56999999995</v>
      </c>
      <c r="Z81" s="795">
        <v>227.26</v>
      </c>
      <c r="AA81" s="795">
        <v>1943.79</v>
      </c>
      <c r="AB81" s="795">
        <v>40119</v>
      </c>
      <c r="AC81" s="795">
        <v>21971.35</v>
      </c>
      <c r="AD81" s="795">
        <v>-1295.8599999999999</v>
      </c>
      <c r="AE81" s="795">
        <v>-647.92999999999995</v>
      </c>
      <c r="AF81" s="795">
        <v>-4.0000000037252903E-2</v>
      </c>
      <c r="AG81" s="795">
        <v>62317.569999999963</v>
      </c>
      <c r="AH81" s="795">
        <v>380328</v>
      </c>
    </row>
    <row r="82" spans="1:34">
      <c r="A82" s="795">
        <v>82</v>
      </c>
      <c r="B82" s="795" t="s">
        <v>922</v>
      </c>
      <c r="C82" s="795" t="s">
        <v>923</v>
      </c>
      <c r="D82" s="795" t="s">
        <v>919</v>
      </c>
      <c r="E82" s="795" t="s">
        <v>905</v>
      </c>
      <c r="F82" s="795">
        <v>100</v>
      </c>
      <c r="G82" s="799">
        <v>37004</v>
      </c>
      <c r="H82" s="798">
        <v>42444</v>
      </c>
      <c r="I82" s="798">
        <v>42370</v>
      </c>
      <c r="J82" s="795">
        <v>75</v>
      </c>
      <c r="K82" s="795">
        <v>14.8</v>
      </c>
      <c r="L82" s="795">
        <v>610.00133330000006</v>
      </c>
      <c r="M82" s="795">
        <v>10</v>
      </c>
      <c r="N82" s="795">
        <v>5</v>
      </c>
      <c r="O82" s="795">
        <v>4</v>
      </c>
      <c r="P82" s="796">
        <v>42551</v>
      </c>
      <c r="Q82" s="795">
        <v>106</v>
      </c>
      <c r="R82" s="795">
        <v>6100.01</v>
      </c>
      <c r="S82" s="795">
        <v>3050.01</v>
      </c>
      <c r="T82" s="795">
        <v>2440.0100000000002</v>
      </c>
      <c r="U82" s="795">
        <v>54900.12</v>
      </c>
      <c r="V82" s="795">
        <v>180560.39</v>
      </c>
      <c r="W82" s="795">
        <v>24899.52</v>
      </c>
      <c r="X82" s="795">
        <v>64660.14</v>
      </c>
      <c r="Y82" s="795">
        <v>336610.20000000007</v>
      </c>
      <c r="Z82" s="795">
        <v>161.43</v>
      </c>
      <c r="AA82" s="795">
        <v>1280.6399999999999</v>
      </c>
      <c r="AB82" s="795">
        <v>25356</v>
      </c>
      <c r="AC82" s="795">
        <v>15950.05</v>
      </c>
      <c r="AD82" s="795">
        <v>-853.76</v>
      </c>
      <c r="AE82" s="795">
        <v>-426.88</v>
      </c>
      <c r="AF82" s="795">
        <v>2.0000000088475689E-2</v>
      </c>
      <c r="AG82" s="795">
        <v>41467.500000000087</v>
      </c>
      <c r="AH82" s="795">
        <v>295142.69999999995</v>
      </c>
    </row>
    <row r="83" spans="1:34">
      <c r="A83" s="795">
        <v>83</v>
      </c>
      <c r="B83" s="795" t="s">
        <v>924</v>
      </c>
      <c r="C83" s="795" t="s">
        <v>925</v>
      </c>
      <c r="D83" s="795" t="s">
        <v>919</v>
      </c>
      <c r="E83" s="795" t="s">
        <v>905</v>
      </c>
      <c r="F83" s="795">
        <v>100</v>
      </c>
      <c r="G83" s="799">
        <v>38418</v>
      </c>
      <c r="H83" s="798">
        <v>42444</v>
      </c>
      <c r="I83" s="798">
        <v>42370</v>
      </c>
      <c r="J83" s="795">
        <v>75</v>
      </c>
      <c r="K83" s="795">
        <v>11</v>
      </c>
      <c r="L83" s="795">
        <v>591.90533330000005</v>
      </c>
      <c r="M83" s="795">
        <v>10</v>
      </c>
      <c r="N83" s="795">
        <v>5</v>
      </c>
      <c r="O83" s="795">
        <v>4</v>
      </c>
      <c r="P83" s="796">
        <v>42551</v>
      </c>
      <c r="Q83" s="795">
        <v>106</v>
      </c>
      <c r="R83" s="795">
        <v>5919.05</v>
      </c>
      <c r="S83" s="795">
        <v>2959.53</v>
      </c>
      <c r="T83" s="795">
        <v>2367.62</v>
      </c>
      <c r="U83" s="795">
        <v>53271.48</v>
      </c>
      <c r="V83" s="795">
        <v>130219.17</v>
      </c>
      <c r="W83" s="795">
        <v>18506.400000000001</v>
      </c>
      <c r="X83" s="795">
        <v>62741.97</v>
      </c>
      <c r="Y83" s="795">
        <v>275985.21999999997</v>
      </c>
      <c r="Z83" s="795">
        <v>153.56</v>
      </c>
      <c r="AA83" s="795">
        <v>1222.67</v>
      </c>
      <c r="AB83" s="795">
        <v>20036</v>
      </c>
      <c r="AC83" s="795">
        <v>15211.05</v>
      </c>
      <c r="AD83" s="795">
        <v>-815.11</v>
      </c>
      <c r="AE83" s="795">
        <v>-407.56</v>
      </c>
      <c r="AF83" s="795">
        <v>9.9999999860301836E-3</v>
      </c>
      <c r="AG83" s="795">
        <v>35400.619999999988</v>
      </c>
      <c r="AH83" s="795">
        <v>240584.59999999998</v>
      </c>
    </row>
    <row r="84" spans="1:34">
      <c r="A84" s="795">
        <v>84</v>
      </c>
      <c r="B84" s="795" t="s">
        <v>926</v>
      </c>
      <c r="C84" s="795" t="s">
        <v>927</v>
      </c>
      <c r="D84" s="795" t="s">
        <v>919</v>
      </c>
      <c r="E84" s="795" t="s">
        <v>911</v>
      </c>
      <c r="F84" s="795">
        <v>100</v>
      </c>
      <c r="G84" s="799">
        <v>38945</v>
      </c>
      <c r="H84" s="798">
        <v>42444</v>
      </c>
      <c r="I84" s="798">
        <v>42370</v>
      </c>
      <c r="J84" s="795">
        <v>75</v>
      </c>
      <c r="K84" s="795">
        <v>9.5</v>
      </c>
      <c r="L84" s="795">
        <v>463.35399999999998</v>
      </c>
      <c r="M84" s="795">
        <v>10</v>
      </c>
      <c r="N84" s="795">
        <v>5</v>
      </c>
      <c r="O84" s="795">
        <v>4</v>
      </c>
      <c r="P84" s="796">
        <v>42551</v>
      </c>
      <c r="Q84" s="795">
        <v>106</v>
      </c>
      <c r="R84" s="795">
        <v>4633.54</v>
      </c>
      <c r="S84" s="795">
        <v>2316.77</v>
      </c>
      <c r="T84" s="795">
        <v>1853.42</v>
      </c>
      <c r="U84" s="795">
        <v>41701.86</v>
      </c>
      <c r="V84" s="795">
        <v>88037.26</v>
      </c>
      <c r="W84" s="795">
        <v>15982.8</v>
      </c>
      <c r="X84" s="795">
        <v>49115.519999999997</v>
      </c>
      <c r="Y84" s="795">
        <v>203641.16999999995</v>
      </c>
      <c r="Z84" s="795">
        <v>107.65</v>
      </c>
      <c r="AA84" s="795">
        <v>810.78</v>
      </c>
      <c r="AB84" s="795">
        <v>11056</v>
      </c>
      <c r="AC84" s="795">
        <v>11034.59</v>
      </c>
      <c r="AD84" s="795">
        <v>-540.52</v>
      </c>
      <c r="AE84" s="795">
        <v>-270.26</v>
      </c>
      <c r="AF84" s="795">
        <v>2.9999999963911228E-2</v>
      </c>
      <c r="AG84" s="795">
        <v>22198.269999999964</v>
      </c>
      <c r="AH84" s="795">
        <v>181442.9</v>
      </c>
    </row>
    <row r="85" spans="1:34">
      <c r="A85" s="795">
        <v>85</v>
      </c>
      <c r="B85" s="795" t="s">
        <v>928</v>
      </c>
      <c r="C85" s="795" t="s">
        <v>929</v>
      </c>
      <c r="D85" s="795" t="s">
        <v>930</v>
      </c>
      <c r="E85" s="795" t="s">
        <v>916</v>
      </c>
      <c r="F85" s="795">
        <v>100</v>
      </c>
      <c r="G85" s="799">
        <v>36206</v>
      </c>
      <c r="H85" s="798">
        <v>42444</v>
      </c>
      <c r="I85" s="798">
        <v>42370</v>
      </c>
      <c r="J85" s="795">
        <v>75</v>
      </c>
      <c r="K85" s="795">
        <v>17</v>
      </c>
      <c r="L85" s="795">
        <v>420.80133330000001</v>
      </c>
      <c r="M85" s="795">
        <v>10</v>
      </c>
      <c r="N85" s="795">
        <v>5</v>
      </c>
      <c r="O85" s="795">
        <v>4</v>
      </c>
      <c r="P85" s="796">
        <v>42551</v>
      </c>
      <c r="Q85" s="795">
        <v>106</v>
      </c>
      <c r="R85" s="795">
        <v>4208.01</v>
      </c>
      <c r="S85" s="795">
        <v>2104.0100000000002</v>
      </c>
      <c r="T85" s="795">
        <v>1683.21</v>
      </c>
      <c r="U85" s="795">
        <v>37872.120000000003</v>
      </c>
      <c r="V85" s="795">
        <v>143072.45000000001</v>
      </c>
      <c r="W85" s="795">
        <v>28600.799999999999</v>
      </c>
      <c r="X85" s="795">
        <v>44604.94</v>
      </c>
      <c r="Y85" s="795">
        <v>262145.54000000004</v>
      </c>
      <c r="Z85" s="795">
        <v>96.76</v>
      </c>
      <c r="AA85" s="795">
        <v>674.45</v>
      </c>
      <c r="AB85" s="795">
        <v>12858</v>
      </c>
      <c r="AC85" s="795">
        <v>9877.5499999999993</v>
      </c>
      <c r="AD85" s="795">
        <v>-449.63</v>
      </c>
      <c r="AE85" s="795">
        <v>-224.82</v>
      </c>
      <c r="AF85" s="795">
        <v>3.0000000039581198E-2</v>
      </c>
      <c r="AG85" s="795">
        <v>22832.340000000037</v>
      </c>
      <c r="AH85" s="795">
        <v>239313.2</v>
      </c>
    </row>
    <row r="86" spans="1:34">
      <c r="A86" s="795">
        <v>86</v>
      </c>
      <c r="B86" s="795" t="s">
        <v>931</v>
      </c>
      <c r="C86" s="795" t="s">
        <v>932</v>
      </c>
      <c r="D86" s="795" t="s">
        <v>933</v>
      </c>
      <c r="E86" s="795" t="s">
        <v>916</v>
      </c>
      <c r="F86" s="795">
        <v>100</v>
      </c>
      <c r="G86" s="799">
        <v>37818</v>
      </c>
      <c r="H86" s="798">
        <v>42444</v>
      </c>
      <c r="I86" s="798">
        <v>42370</v>
      </c>
      <c r="J86" s="795">
        <v>75</v>
      </c>
      <c r="K86" s="795">
        <v>12.6</v>
      </c>
      <c r="L86" s="795">
        <v>251.99466670000001</v>
      </c>
      <c r="M86" s="795">
        <v>10</v>
      </c>
      <c r="N86" s="795">
        <v>5</v>
      </c>
      <c r="O86" s="795">
        <v>4</v>
      </c>
      <c r="P86" s="796">
        <v>42551</v>
      </c>
      <c r="Q86" s="795">
        <v>106</v>
      </c>
      <c r="R86" s="795">
        <v>2519.9499999999998</v>
      </c>
      <c r="S86" s="795">
        <v>1259.97</v>
      </c>
      <c r="T86" s="795">
        <v>1007.98</v>
      </c>
      <c r="U86" s="795">
        <v>22679.52</v>
      </c>
      <c r="V86" s="795">
        <v>63502.66</v>
      </c>
      <c r="W86" s="795">
        <v>21198.240000000002</v>
      </c>
      <c r="X86" s="795">
        <v>26711.43</v>
      </c>
      <c r="Y86" s="795">
        <v>138879.75</v>
      </c>
      <c r="Z86" s="795">
        <v>53.54</v>
      </c>
      <c r="AA86" s="795">
        <v>100.07</v>
      </c>
      <c r="AB86" s="795">
        <v>2080</v>
      </c>
      <c r="AC86" s="795">
        <v>5307.32</v>
      </c>
      <c r="AD86" s="795">
        <v>-66.709999999999994</v>
      </c>
      <c r="AE86" s="795">
        <v>-33.36</v>
      </c>
      <c r="AF86" s="795">
        <v>-9.9999999860301836E-3</v>
      </c>
      <c r="AG86" s="795">
        <v>7440.8500000000149</v>
      </c>
      <c r="AH86" s="795">
        <v>131438.9</v>
      </c>
    </row>
    <row r="87" spans="1:34">
      <c r="A87" s="795">
        <v>87</v>
      </c>
      <c r="B87" s="795" t="s">
        <v>934</v>
      </c>
      <c r="C87" s="795" t="s">
        <v>935</v>
      </c>
      <c r="D87" s="795" t="s">
        <v>936</v>
      </c>
      <c r="E87" s="795" t="s">
        <v>905</v>
      </c>
      <c r="F87" s="795">
        <v>100</v>
      </c>
      <c r="G87" s="799">
        <v>38025</v>
      </c>
      <c r="H87" s="798">
        <v>42444</v>
      </c>
      <c r="I87" s="798">
        <v>42370</v>
      </c>
      <c r="J87" s="795">
        <v>75</v>
      </c>
      <c r="K87" s="795">
        <v>12.1</v>
      </c>
      <c r="L87" s="795">
        <v>823.65</v>
      </c>
      <c r="M87" s="795">
        <v>10</v>
      </c>
      <c r="N87" s="795">
        <v>5</v>
      </c>
      <c r="O87" s="795">
        <v>4</v>
      </c>
      <c r="P87" s="796">
        <v>42551</v>
      </c>
      <c r="Q87" s="795">
        <v>106</v>
      </c>
      <c r="R87" s="795">
        <v>8236.5</v>
      </c>
      <c r="S87" s="795">
        <v>4118.25</v>
      </c>
      <c r="T87" s="795">
        <v>3294.6</v>
      </c>
      <c r="U87" s="795">
        <v>74128.5</v>
      </c>
      <c r="V87" s="795">
        <v>199323.3</v>
      </c>
      <c r="W87" s="795">
        <v>20357.04</v>
      </c>
      <c r="X87" s="795">
        <v>87306.9</v>
      </c>
      <c r="Y87" s="795">
        <v>396765.08999999997</v>
      </c>
      <c r="Z87" s="795">
        <v>254.41</v>
      </c>
      <c r="AA87" s="795">
        <v>2163.8999999999996</v>
      </c>
      <c r="AB87" s="795">
        <v>37557</v>
      </c>
      <c r="AC87" s="795">
        <v>24378.31</v>
      </c>
      <c r="AD87" s="795">
        <v>-1442.6</v>
      </c>
      <c r="AE87" s="795">
        <v>-721.3</v>
      </c>
      <c r="AF87" s="795">
        <v>-3.0000000004656635E-2</v>
      </c>
      <c r="AG87" s="795">
        <v>62189.689999999988</v>
      </c>
      <c r="AH87" s="795">
        <v>334575.39999999997</v>
      </c>
    </row>
    <row r="88" spans="1:34">
      <c r="A88" s="795">
        <v>88</v>
      </c>
      <c r="B88" s="795" t="s">
        <v>937</v>
      </c>
      <c r="C88" s="795" t="s">
        <v>938</v>
      </c>
      <c r="D88" s="795" t="s">
        <v>936</v>
      </c>
      <c r="E88" s="795" t="s">
        <v>905</v>
      </c>
      <c r="F88" s="795">
        <v>100</v>
      </c>
      <c r="G88" s="799">
        <v>36773</v>
      </c>
      <c r="H88" s="798">
        <v>42444</v>
      </c>
      <c r="I88" s="798">
        <v>42370</v>
      </c>
      <c r="J88" s="795">
        <v>75</v>
      </c>
      <c r="K88" s="795">
        <v>15.5</v>
      </c>
      <c r="L88" s="795">
        <v>665.25666669999998</v>
      </c>
      <c r="M88" s="795">
        <v>10</v>
      </c>
      <c r="N88" s="795">
        <v>5</v>
      </c>
      <c r="O88" s="795">
        <v>4</v>
      </c>
      <c r="P88" s="796">
        <v>42551</v>
      </c>
      <c r="Q88" s="795">
        <v>106</v>
      </c>
      <c r="R88" s="795">
        <v>6652.57</v>
      </c>
      <c r="S88" s="795">
        <v>3326.28</v>
      </c>
      <c r="T88" s="795">
        <v>2661.03</v>
      </c>
      <c r="U88" s="795">
        <v>59873.1</v>
      </c>
      <c r="V88" s="795">
        <v>206229.57</v>
      </c>
      <c r="W88" s="795">
        <v>26077.200000000001</v>
      </c>
      <c r="X88" s="795">
        <v>70517.210000000006</v>
      </c>
      <c r="Y88" s="795">
        <v>375336.96000000002</v>
      </c>
      <c r="Z88" s="795">
        <v>185.48</v>
      </c>
      <c r="AA88" s="795">
        <v>1457.6799999999998</v>
      </c>
      <c r="AB88" s="795">
        <v>30215</v>
      </c>
      <c r="AC88" s="795">
        <v>18206.560000000001</v>
      </c>
      <c r="AD88" s="795">
        <v>-971.79</v>
      </c>
      <c r="AE88" s="795">
        <v>-485.89</v>
      </c>
      <c r="AF88" s="795">
        <v>2.0000000041909494E-2</v>
      </c>
      <c r="AG88" s="795">
        <v>48607.060000000041</v>
      </c>
      <c r="AH88" s="795">
        <v>326729.89999999997</v>
      </c>
    </row>
    <row r="89" spans="1:34">
      <c r="A89" s="795">
        <v>89</v>
      </c>
      <c r="B89" s="795" t="s">
        <v>939</v>
      </c>
      <c r="C89" s="795" t="s">
        <v>940</v>
      </c>
      <c r="D89" s="795" t="s">
        <v>941</v>
      </c>
      <c r="E89" s="795" t="s">
        <v>916</v>
      </c>
      <c r="F89" s="795">
        <v>100</v>
      </c>
      <c r="G89" s="799">
        <v>37306</v>
      </c>
      <c r="H89" s="798">
        <v>42444</v>
      </c>
      <c r="I89" s="798">
        <v>42370</v>
      </c>
      <c r="J89" s="795">
        <v>75</v>
      </c>
      <c r="K89" s="795">
        <v>14</v>
      </c>
      <c r="L89" s="795">
        <v>799.64266669999995</v>
      </c>
      <c r="M89" s="795">
        <v>10</v>
      </c>
      <c r="N89" s="795">
        <v>5</v>
      </c>
      <c r="O89" s="795">
        <v>4</v>
      </c>
      <c r="P89" s="796">
        <v>42551</v>
      </c>
      <c r="Q89" s="795">
        <v>106</v>
      </c>
      <c r="R89" s="795">
        <v>7996.43</v>
      </c>
      <c r="S89" s="795">
        <v>3998.21</v>
      </c>
      <c r="T89" s="795">
        <v>3198.57</v>
      </c>
      <c r="U89" s="795">
        <v>71967.839999999997</v>
      </c>
      <c r="V89" s="795">
        <v>223899.95</v>
      </c>
      <c r="W89" s="795">
        <v>23553.599999999999</v>
      </c>
      <c r="X89" s="795">
        <v>84762.12</v>
      </c>
      <c r="Y89" s="795">
        <v>419376.72</v>
      </c>
      <c r="Z89" s="795">
        <v>243.96</v>
      </c>
      <c r="AA89" s="795">
        <v>2079.2000000000003</v>
      </c>
      <c r="AB89" s="795">
        <v>39356</v>
      </c>
      <c r="AC89" s="795">
        <v>23452.15</v>
      </c>
      <c r="AD89" s="795">
        <v>-1386.13</v>
      </c>
      <c r="AE89" s="795">
        <v>-693.07</v>
      </c>
      <c r="AF89" s="795">
        <v>9.9999999860301836E-3</v>
      </c>
      <c r="AG89" s="795">
        <v>63052.119999999995</v>
      </c>
      <c r="AH89" s="795">
        <v>356324.6</v>
      </c>
    </row>
    <row r="90" spans="1:34">
      <c r="A90" s="795">
        <v>90</v>
      </c>
      <c r="B90" s="795" t="s">
        <v>942</v>
      </c>
      <c r="C90" s="795" t="s">
        <v>943</v>
      </c>
      <c r="D90" s="795" t="s">
        <v>941</v>
      </c>
      <c r="E90" s="795" t="s">
        <v>911</v>
      </c>
      <c r="F90" s="795">
        <v>100</v>
      </c>
      <c r="G90" s="799">
        <v>37306</v>
      </c>
      <c r="H90" s="798">
        <v>42444</v>
      </c>
      <c r="I90" s="798">
        <v>42370</v>
      </c>
      <c r="J90" s="795">
        <v>75</v>
      </c>
      <c r="K90" s="795">
        <v>14</v>
      </c>
      <c r="L90" s="795">
        <v>640.14599999999996</v>
      </c>
      <c r="M90" s="795">
        <v>10</v>
      </c>
      <c r="N90" s="795">
        <v>5</v>
      </c>
      <c r="O90" s="795">
        <v>4</v>
      </c>
      <c r="P90" s="796">
        <v>42551</v>
      </c>
      <c r="Q90" s="795">
        <v>106</v>
      </c>
      <c r="R90" s="795">
        <v>6401.46</v>
      </c>
      <c r="S90" s="795">
        <v>3200.73</v>
      </c>
      <c r="T90" s="795">
        <v>2560.58</v>
      </c>
      <c r="U90" s="795">
        <v>57613.14</v>
      </c>
      <c r="V90" s="795">
        <v>179240.88</v>
      </c>
      <c r="W90" s="795">
        <v>23553.599999999999</v>
      </c>
      <c r="X90" s="795">
        <v>67855.48</v>
      </c>
      <c r="Y90" s="795">
        <v>340425.87</v>
      </c>
      <c r="Z90" s="795">
        <v>174.55</v>
      </c>
      <c r="AA90" s="795">
        <v>1377.23</v>
      </c>
      <c r="AB90" s="795">
        <v>26810</v>
      </c>
      <c r="AC90" s="795">
        <v>17181.09</v>
      </c>
      <c r="AD90" s="795">
        <v>-918.15</v>
      </c>
      <c r="AE90" s="795">
        <v>-459.08</v>
      </c>
      <c r="AF90" s="795">
        <v>2.9999999981373537E-2</v>
      </c>
      <c r="AG90" s="795">
        <v>44165.669999999976</v>
      </c>
      <c r="AH90" s="795">
        <v>296260.2</v>
      </c>
    </row>
    <row r="91" spans="1:34">
      <c r="A91" s="795">
        <v>91</v>
      </c>
      <c r="B91" s="795" t="s">
        <v>944</v>
      </c>
      <c r="C91" s="795" t="s">
        <v>945</v>
      </c>
      <c r="D91" s="795" t="s">
        <v>941</v>
      </c>
      <c r="E91" s="795" t="s">
        <v>905</v>
      </c>
      <c r="F91" s="795">
        <v>100</v>
      </c>
      <c r="G91" s="799">
        <v>38026</v>
      </c>
      <c r="H91" s="798">
        <v>42444</v>
      </c>
      <c r="I91" s="798">
        <v>42370</v>
      </c>
      <c r="J91" s="795">
        <v>75</v>
      </c>
      <c r="K91" s="795">
        <v>12.1</v>
      </c>
      <c r="L91" s="795">
        <v>1067.971333</v>
      </c>
      <c r="M91" s="795">
        <v>10</v>
      </c>
      <c r="N91" s="795">
        <v>5</v>
      </c>
      <c r="O91" s="795">
        <v>4</v>
      </c>
      <c r="P91" s="796">
        <v>42551</v>
      </c>
      <c r="Q91" s="795">
        <v>106</v>
      </c>
      <c r="R91" s="795">
        <v>10679.71</v>
      </c>
      <c r="S91" s="795">
        <v>5339.86</v>
      </c>
      <c r="T91" s="795">
        <v>4271.8900000000003</v>
      </c>
      <c r="U91" s="795">
        <v>96117.42</v>
      </c>
      <c r="V91" s="795">
        <v>258449.06</v>
      </c>
      <c r="W91" s="795">
        <v>20357.04</v>
      </c>
      <c r="X91" s="795">
        <v>113204.96</v>
      </c>
      <c r="Y91" s="795">
        <v>508419.94</v>
      </c>
      <c r="Z91" s="795">
        <v>393.06</v>
      </c>
      <c r="AA91" s="795">
        <v>3038.73</v>
      </c>
      <c r="AB91" s="795">
        <v>55834</v>
      </c>
      <c r="AC91" s="795">
        <v>33943.69</v>
      </c>
      <c r="AD91" s="795">
        <v>-2030.11</v>
      </c>
      <c r="AE91" s="795">
        <v>-1008.62</v>
      </c>
      <c r="AF91" s="795">
        <v>-9.9999999976717047E-3</v>
      </c>
      <c r="AG91" s="795">
        <v>90170.74000000002</v>
      </c>
      <c r="AH91" s="795">
        <v>418249.19999999995</v>
      </c>
    </row>
    <row r="92" spans="1:34">
      <c r="A92" s="795">
        <v>92</v>
      </c>
      <c r="B92" s="795" t="s">
        <v>946</v>
      </c>
      <c r="C92" s="795" t="s">
        <v>947</v>
      </c>
      <c r="D92" s="795" t="s">
        <v>941</v>
      </c>
      <c r="E92" s="795" t="s">
        <v>905</v>
      </c>
      <c r="F92" s="795">
        <v>100</v>
      </c>
      <c r="G92" s="799">
        <v>37306</v>
      </c>
      <c r="H92" s="798">
        <v>42444</v>
      </c>
      <c r="I92" s="798">
        <v>42370</v>
      </c>
      <c r="J92" s="795">
        <v>75</v>
      </c>
      <c r="K92" s="795">
        <v>14</v>
      </c>
      <c r="L92" s="795">
        <v>970.24800000000005</v>
      </c>
      <c r="M92" s="795">
        <v>10</v>
      </c>
      <c r="N92" s="795">
        <v>5</v>
      </c>
      <c r="O92" s="795">
        <v>4</v>
      </c>
      <c r="P92" s="796">
        <v>42551</v>
      </c>
      <c r="Q92" s="795">
        <v>106</v>
      </c>
      <c r="R92" s="795">
        <v>9702.48</v>
      </c>
      <c r="S92" s="795">
        <v>4851.24</v>
      </c>
      <c r="T92" s="795">
        <v>3880.99</v>
      </c>
      <c r="U92" s="795">
        <v>87322.32</v>
      </c>
      <c r="V92" s="795">
        <v>271669.44</v>
      </c>
      <c r="W92" s="795">
        <v>23553.599999999999</v>
      </c>
      <c r="X92" s="795">
        <v>102846.29</v>
      </c>
      <c r="Y92" s="795">
        <v>503826.35999999993</v>
      </c>
      <c r="Z92" s="795">
        <v>329.99</v>
      </c>
      <c r="AA92" s="795">
        <v>2681.1000000000004</v>
      </c>
      <c r="AB92" s="795">
        <v>53460</v>
      </c>
      <c r="AC92" s="795">
        <v>30033.83</v>
      </c>
      <c r="AD92" s="795">
        <v>-1787.4</v>
      </c>
      <c r="AE92" s="795">
        <v>-893.7</v>
      </c>
      <c r="AF92" s="795">
        <v>3.9999999920837581E-2</v>
      </c>
      <c r="AG92" s="795">
        <v>83823.859999999928</v>
      </c>
      <c r="AH92" s="795">
        <v>420002.5</v>
      </c>
    </row>
    <row r="93" spans="1:34">
      <c r="A93" s="795">
        <v>93</v>
      </c>
      <c r="B93" s="795" t="s">
        <v>948</v>
      </c>
      <c r="C93" s="795" t="s">
        <v>949</v>
      </c>
      <c r="D93" s="795" t="s">
        <v>941</v>
      </c>
      <c r="E93" s="795" t="s">
        <v>905</v>
      </c>
      <c r="F93" s="795">
        <v>100</v>
      </c>
      <c r="G93" s="799">
        <v>36781</v>
      </c>
      <c r="H93" s="798">
        <v>42444</v>
      </c>
      <c r="I93" s="798">
        <v>42370</v>
      </c>
      <c r="J93" s="795">
        <v>75</v>
      </c>
      <c r="K93" s="795">
        <v>15.5</v>
      </c>
      <c r="L93" s="795">
        <v>985.40800000000002</v>
      </c>
      <c r="M93" s="795">
        <v>10</v>
      </c>
      <c r="N93" s="795">
        <v>5</v>
      </c>
      <c r="O93" s="795">
        <v>4</v>
      </c>
      <c r="P93" s="796">
        <v>42551</v>
      </c>
      <c r="Q93" s="795">
        <v>106</v>
      </c>
      <c r="R93" s="795">
        <v>9854.08</v>
      </c>
      <c r="S93" s="795">
        <v>4927.04</v>
      </c>
      <c r="T93" s="795">
        <v>3941.63</v>
      </c>
      <c r="U93" s="795">
        <v>88686.720000000001</v>
      </c>
      <c r="V93" s="795">
        <v>305476.47999999998</v>
      </c>
      <c r="W93" s="795">
        <v>26077.200000000001</v>
      </c>
      <c r="X93" s="795">
        <v>104453.25</v>
      </c>
      <c r="Y93" s="795">
        <v>543416.39999999991</v>
      </c>
      <c r="Z93" s="795">
        <v>339.69</v>
      </c>
      <c r="AA93" s="795">
        <v>2734.58</v>
      </c>
      <c r="AB93" s="795">
        <v>58272</v>
      </c>
      <c r="AC93" s="795">
        <v>30618.68</v>
      </c>
      <c r="AD93" s="795">
        <v>-1823.05</v>
      </c>
      <c r="AE93" s="795">
        <v>-911.53</v>
      </c>
      <c r="AF93" s="795">
        <v>2.9999999911524355E-2</v>
      </c>
      <c r="AG93" s="795">
        <v>89230.399999999907</v>
      </c>
      <c r="AH93" s="795">
        <v>454186</v>
      </c>
    </row>
    <row r="94" spans="1:34">
      <c r="A94" s="795">
        <v>94</v>
      </c>
      <c r="B94" s="795" t="s">
        <v>950</v>
      </c>
      <c r="C94" s="795" t="s">
        <v>951</v>
      </c>
      <c r="D94" s="795" t="s">
        <v>941</v>
      </c>
      <c r="E94" s="795" t="s">
        <v>952</v>
      </c>
      <c r="F94" s="795">
        <v>100</v>
      </c>
      <c r="G94" s="799">
        <v>38026</v>
      </c>
      <c r="H94" s="798">
        <v>42444</v>
      </c>
      <c r="I94" s="798">
        <v>42370</v>
      </c>
      <c r="J94" s="795">
        <v>75</v>
      </c>
      <c r="K94" s="795">
        <v>12.1</v>
      </c>
      <c r="L94" s="795">
        <v>804.56066669999996</v>
      </c>
      <c r="M94" s="795">
        <v>10</v>
      </c>
      <c r="N94" s="795">
        <v>5</v>
      </c>
      <c r="O94" s="795">
        <v>4</v>
      </c>
      <c r="P94" s="796">
        <v>42551</v>
      </c>
      <c r="Q94" s="795">
        <v>106</v>
      </c>
      <c r="R94" s="795">
        <v>8045.61</v>
      </c>
      <c r="S94" s="795">
        <v>4022.8</v>
      </c>
      <c r="T94" s="795">
        <v>3218.24</v>
      </c>
      <c r="U94" s="795">
        <v>72410.460000000006</v>
      </c>
      <c r="V94" s="795">
        <v>194703.68</v>
      </c>
      <c r="W94" s="795">
        <v>20357.04</v>
      </c>
      <c r="X94" s="795">
        <v>85283.43</v>
      </c>
      <c r="Y94" s="795">
        <v>388041.25999999995</v>
      </c>
      <c r="Z94" s="795">
        <v>246.1</v>
      </c>
      <c r="AA94" s="795">
        <v>2096.5500000000002</v>
      </c>
      <c r="AB94" s="795">
        <v>36148</v>
      </c>
      <c r="AC94" s="795">
        <v>23641.88</v>
      </c>
      <c r="AD94" s="795">
        <v>-1397.7</v>
      </c>
      <c r="AE94" s="795">
        <v>-698.85</v>
      </c>
      <c r="AF94" s="795">
        <v>-2.0000000030267973E-2</v>
      </c>
      <c r="AG94" s="795">
        <v>60035.95999999997</v>
      </c>
      <c r="AH94" s="795">
        <v>328005.3</v>
      </c>
    </row>
    <row r="95" spans="1:34">
      <c r="A95" s="795">
        <v>95</v>
      </c>
      <c r="B95" s="795" t="s">
        <v>953</v>
      </c>
      <c r="C95" s="795" t="s">
        <v>954</v>
      </c>
      <c r="D95" s="795" t="s">
        <v>941</v>
      </c>
      <c r="E95" s="795" t="s">
        <v>916</v>
      </c>
      <c r="F95" s="795">
        <v>100</v>
      </c>
      <c r="G95" s="799">
        <v>40269</v>
      </c>
      <c r="H95" s="798">
        <v>42444</v>
      </c>
      <c r="I95" s="798">
        <v>42370</v>
      </c>
      <c r="J95" s="795">
        <v>75</v>
      </c>
      <c r="K95" s="795">
        <v>5.9</v>
      </c>
      <c r="L95" s="795">
        <v>169.53200000000001</v>
      </c>
      <c r="M95" s="795">
        <v>10</v>
      </c>
      <c r="N95" s="795">
        <v>5</v>
      </c>
      <c r="O95" s="795">
        <v>4</v>
      </c>
      <c r="P95" s="796">
        <v>42551</v>
      </c>
      <c r="Q95" s="795">
        <v>106</v>
      </c>
      <c r="R95" s="795">
        <v>1695.32</v>
      </c>
      <c r="S95" s="795">
        <v>847.66</v>
      </c>
      <c r="T95" s="795">
        <v>678.13</v>
      </c>
      <c r="U95" s="795">
        <v>15257.88</v>
      </c>
      <c r="V95" s="795">
        <v>20004.78</v>
      </c>
      <c r="W95" s="795">
        <v>9926.16</v>
      </c>
      <c r="X95" s="795">
        <v>17970.39</v>
      </c>
      <c r="Y95" s="795">
        <v>66380.319999999992</v>
      </c>
      <c r="Z95" s="795">
        <v>32.43</v>
      </c>
      <c r="AA95" s="795">
        <v>0</v>
      </c>
      <c r="AB95" s="795">
        <v>494</v>
      </c>
      <c r="AC95" s="795">
        <v>2571.9299999999998</v>
      </c>
      <c r="AD95" s="795">
        <v>0</v>
      </c>
      <c r="AE95" s="795">
        <v>0</v>
      </c>
      <c r="AF95" s="795">
        <v>-4.0000000008149073E-2</v>
      </c>
      <c r="AG95" s="795">
        <v>3098.3199999999915</v>
      </c>
      <c r="AH95" s="795">
        <v>63282</v>
      </c>
    </row>
    <row r="96" spans="1:34">
      <c r="A96" s="795">
        <v>96</v>
      </c>
      <c r="B96" s="795" t="s">
        <v>955</v>
      </c>
      <c r="C96" s="795" t="s">
        <v>956</v>
      </c>
      <c r="D96" s="795" t="s">
        <v>957</v>
      </c>
      <c r="E96" s="795" t="s">
        <v>952</v>
      </c>
      <c r="F96" s="795">
        <v>100</v>
      </c>
      <c r="G96" s="799">
        <v>38026</v>
      </c>
      <c r="H96" s="798">
        <v>42444</v>
      </c>
      <c r="I96" s="798">
        <v>42370</v>
      </c>
      <c r="J96" s="795">
        <v>75</v>
      </c>
      <c r="K96" s="795">
        <v>12.1</v>
      </c>
      <c r="L96" s="795">
        <v>703.9</v>
      </c>
      <c r="M96" s="795">
        <v>10</v>
      </c>
      <c r="N96" s="795">
        <v>5</v>
      </c>
      <c r="O96" s="795">
        <v>4</v>
      </c>
      <c r="P96" s="796">
        <v>42551</v>
      </c>
      <c r="Q96" s="795">
        <v>106</v>
      </c>
      <c r="R96" s="795">
        <v>7039</v>
      </c>
      <c r="S96" s="795">
        <v>3519.5</v>
      </c>
      <c r="T96" s="795">
        <v>2815.6</v>
      </c>
      <c r="U96" s="795">
        <v>63351</v>
      </c>
      <c r="V96" s="795">
        <v>170343.8</v>
      </c>
      <c r="W96" s="795">
        <v>20357.04</v>
      </c>
      <c r="X96" s="795">
        <v>74613.399999999994</v>
      </c>
      <c r="Y96" s="795">
        <v>342039.33999999997</v>
      </c>
      <c r="Z96" s="795">
        <v>202.3</v>
      </c>
      <c r="AA96" s="795">
        <v>1741.42</v>
      </c>
      <c r="AB96" s="795">
        <v>28785</v>
      </c>
      <c r="AC96" s="795">
        <v>19758.55</v>
      </c>
      <c r="AD96" s="795">
        <v>-1160.95</v>
      </c>
      <c r="AE96" s="795">
        <v>-580.47</v>
      </c>
      <c r="AF96" s="795">
        <v>-1.0000000009313226E-2</v>
      </c>
      <c r="AG96" s="795">
        <v>48745.84</v>
      </c>
      <c r="AH96" s="795">
        <v>293293.5</v>
      </c>
    </row>
    <row r="97" spans="1:34">
      <c r="A97" s="795">
        <v>97</v>
      </c>
      <c r="B97" s="795" t="s">
        <v>958</v>
      </c>
      <c r="C97" s="795" t="s">
        <v>959</v>
      </c>
      <c r="D97" s="795" t="s">
        <v>957</v>
      </c>
      <c r="E97" s="795" t="s">
        <v>952</v>
      </c>
      <c r="F97" s="795">
        <v>100</v>
      </c>
      <c r="G97" s="799">
        <v>38026</v>
      </c>
      <c r="H97" s="798">
        <v>42444</v>
      </c>
      <c r="I97" s="798">
        <v>42370</v>
      </c>
      <c r="J97" s="795">
        <v>75</v>
      </c>
      <c r="K97" s="795">
        <v>12.1</v>
      </c>
      <c r="L97" s="795">
        <v>576.6573333</v>
      </c>
      <c r="M97" s="795">
        <v>10</v>
      </c>
      <c r="N97" s="795">
        <v>5</v>
      </c>
      <c r="O97" s="795">
        <v>4</v>
      </c>
      <c r="P97" s="796">
        <v>42551</v>
      </c>
      <c r="Q97" s="795">
        <v>106</v>
      </c>
      <c r="R97" s="795">
        <v>5766.57</v>
      </c>
      <c r="S97" s="795">
        <v>2883.29</v>
      </c>
      <c r="T97" s="795">
        <v>2306.63</v>
      </c>
      <c r="U97" s="795">
        <v>51899.16</v>
      </c>
      <c r="V97" s="795">
        <v>139551.07</v>
      </c>
      <c r="W97" s="795">
        <v>20357.04</v>
      </c>
      <c r="X97" s="795">
        <v>61125.68</v>
      </c>
      <c r="Y97" s="795">
        <v>283889.44000000006</v>
      </c>
      <c r="Z97" s="795">
        <v>146.91999999999999</v>
      </c>
      <c r="AA97" s="795">
        <v>1173.81</v>
      </c>
      <c r="AB97" s="795">
        <v>20347</v>
      </c>
      <c r="AC97" s="795">
        <v>14588.35</v>
      </c>
      <c r="AD97" s="795">
        <v>-782.54</v>
      </c>
      <c r="AE97" s="795">
        <v>-391.27</v>
      </c>
      <c r="AF97" s="795">
        <v>-2.9999999958090495E-2</v>
      </c>
      <c r="AG97" s="795">
        <v>35082.240000000049</v>
      </c>
      <c r="AH97" s="795">
        <v>248807.2</v>
      </c>
    </row>
    <row r="98" spans="1:34">
      <c r="A98" s="795">
        <v>98</v>
      </c>
      <c r="B98" s="795" t="s">
        <v>960</v>
      </c>
      <c r="C98" s="795" t="s">
        <v>961</v>
      </c>
      <c r="D98" s="795" t="s">
        <v>957</v>
      </c>
      <c r="E98" s="795" t="s">
        <v>916</v>
      </c>
      <c r="F98" s="795">
        <v>100</v>
      </c>
      <c r="G98" s="799">
        <v>38040</v>
      </c>
      <c r="H98" s="798">
        <v>42444</v>
      </c>
      <c r="I98" s="798">
        <v>42370</v>
      </c>
      <c r="J98" s="795">
        <v>75</v>
      </c>
      <c r="K98" s="795">
        <v>12</v>
      </c>
      <c r="L98" s="795">
        <v>546.89466670000002</v>
      </c>
      <c r="M98" s="795">
        <v>10</v>
      </c>
      <c r="N98" s="795">
        <v>5</v>
      </c>
      <c r="O98" s="795">
        <v>4</v>
      </c>
      <c r="P98" s="796">
        <v>42551</v>
      </c>
      <c r="Q98" s="795">
        <v>106</v>
      </c>
      <c r="R98" s="795">
        <v>5468.95</v>
      </c>
      <c r="S98" s="795">
        <v>2734.47</v>
      </c>
      <c r="T98" s="795">
        <v>2187.58</v>
      </c>
      <c r="U98" s="795">
        <v>49220.52</v>
      </c>
      <c r="V98" s="795">
        <v>131254.72</v>
      </c>
      <c r="W98" s="795">
        <v>20188.8</v>
      </c>
      <c r="X98" s="795">
        <v>57970.83</v>
      </c>
      <c r="Y98" s="795">
        <v>269025.87</v>
      </c>
      <c r="Z98" s="795">
        <v>133.97</v>
      </c>
      <c r="AA98" s="795">
        <v>1078.45</v>
      </c>
      <c r="AB98" s="795">
        <v>18244</v>
      </c>
      <c r="AC98" s="795">
        <v>13372.9</v>
      </c>
      <c r="AD98" s="795">
        <v>-718.97</v>
      </c>
      <c r="AE98" s="795">
        <v>-359.48</v>
      </c>
      <c r="AF98" s="795">
        <v>0</v>
      </c>
      <c r="AG98" s="795">
        <v>31750.87</v>
      </c>
      <c r="AH98" s="795">
        <v>237275</v>
      </c>
    </row>
    <row r="99" spans="1:34">
      <c r="A99" s="795">
        <v>99</v>
      </c>
      <c r="B99" s="795" t="s">
        <v>962</v>
      </c>
      <c r="C99" s="795" t="s">
        <v>963</v>
      </c>
      <c r="D99" s="795" t="s">
        <v>957</v>
      </c>
      <c r="E99" s="795" t="s">
        <v>905</v>
      </c>
      <c r="F99" s="795">
        <v>100</v>
      </c>
      <c r="G99" s="799">
        <v>38215</v>
      </c>
      <c r="H99" s="798">
        <v>42444</v>
      </c>
      <c r="I99" s="798">
        <v>42370</v>
      </c>
      <c r="J99" s="795">
        <v>75</v>
      </c>
      <c r="K99" s="795">
        <v>11.5</v>
      </c>
      <c r="L99" s="795">
        <v>846.13199999999995</v>
      </c>
      <c r="M99" s="795">
        <v>10</v>
      </c>
      <c r="N99" s="795">
        <v>5</v>
      </c>
      <c r="O99" s="795">
        <v>4</v>
      </c>
      <c r="P99" s="796">
        <v>42551</v>
      </c>
      <c r="Q99" s="795">
        <v>106</v>
      </c>
      <c r="R99" s="795">
        <v>8461.32</v>
      </c>
      <c r="S99" s="795">
        <v>4230.66</v>
      </c>
      <c r="T99" s="795">
        <v>3384.53</v>
      </c>
      <c r="U99" s="795">
        <v>76151.88</v>
      </c>
      <c r="V99" s="795">
        <v>194610.36</v>
      </c>
      <c r="W99" s="795">
        <v>19347.599999999999</v>
      </c>
      <c r="X99" s="795">
        <v>89689.99</v>
      </c>
      <c r="Y99" s="795">
        <v>395876.33999999997</v>
      </c>
      <c r="Z99" s="795">
        <v>264.2</v>
      </c>
      <c r="AA99" s="795">
        <v>2243.2200000000003</v>
      </c>
      <c r="AB99" s="795">
        <v>37263</v>
      </c>
      <c r="AC99" s="795">
        <v>25245.63</v>
      </c>
      <c r="AD99" s="795">
        <v>-1495.48</v>
      </c>
      <c r="AE99" s="795">
        <v>-747.74</v>
      </c>
      <c r="AF99" s="795">
        <v>9.9999999511055648E-3</v>
      </c>
      <c r="AG99" s="795">
        <v>62772.839999999953</v>
      </c>
      <c r="AH99" s="795">
        <v>333103.5</v>
      </c>
    </row>
    <row r="100" spans="1:34">
      <c r="A100" s="795">
        <v>100</v>
      </c>
      <c r="B100" s="795" t="s">
        <v>964</v>
      </c>
      <c r="C100" s="795" t="s">
        <v>965</v>
      </c>
      <c r="D100" s="795" t="s">
        <v>957</v>
      </c>
      <c r="E100" s="795" t="s">
        <v>916</v>
      </c>
      <c r="F100" s="795">
        <v>100</v>
      </c>
      <c r="G100" s="799">
        <v>38657</v>
      </c>
      <c r="H100" s="798">
        <v>42444</v>
      </c>
      <c r="I100" s="798">
        <v>42370</v>
      </c>
      <c r="J100" s="795">
        <v>75</v>
      </c>
      <c r="K100" s="795">
        <v>10.3</v>
      </c>
      <c r="L100" s="795">
        <v>590.21933330000002</v>
      </c>
      <c r="M100" s="795">
        <v>10</v>
      </c>
      <c r="N100" s="795">
        <v>5</v>
      </c>
      <c r="O100" s="795">
        <v>4</v>
      </c>
      <c r="P100" s="796">
        <v>42551</v>
      </c>
      <c r="Q100" s="795">
        <v>106</v>
      </c>
      <c r="R100" s="795">
        <v>5902.19</v>
      </c>
      <c r="S100" s="795">
        <v>2951.1</v>
      </c>
      <c r="T100" s="795">
        <v>2360.88</v>
      </c>
      <c r="U100" s="795">
        <v>53119.74</v>
      </c>
      <c r="V100" s="795">
        <v>121585.18</v>
      </c>
      <c r="W100" s="795">
        <v>17328.72</v>
      </c>
      <c r="X100" s="795">
        <v>62563.25</v>
      </c>
      <c r="Y100" s="795">
        <v>265811.06</v>
      </c>
      <c r="Z100" s="795">
        <v>152.82</v>
      </c>
      <c r="AA100" s="795">
        <v>1217.26</v>
      </c>
      <c r="AB100" s="795">
        <v>19470</v>
      </c>
      <c r="AC100" s="795">
        <v>15142.19</v>
      </c>
      <c r="AD100" s="795">
        <v>-811.51</v>
      </c>
      <c r="AE100" s="795">
        <v>-405.75</v>
      </c>
      <c r="AF100" s="795">
        <v>4.9999999988358468E-2</v>
      </c>
      <c r="AG100" s="795">
        <v>34765.05999999999</v>
      </c>
      <c r="AH100" s="795">
        <v>231046</v>
      </c>
    </row>
    <row r="101" spans="1:34">
      <c r="A101" s="795">
        <v>101</v>
      </c>
      <c r="B101" s="795" t="s">
        <v>966</v>
      </c>
      <c r="C101" s="795" t="s">
        <v>967</v>
      </c>
      <c r="D101" s="795" t="s">
        <v>968</v>
      </c>
      <c r="E101" s="795" t="s">
        <v>952</v>
      </c>
      <c r="F101" s="795">
        <v>100</v>
      </c>
      <c r="G101" s="799">
        <v>37886</v>
      </c>
      <c r="H101" s="798">
        <v>42444</v>
      </c>
      <c r="I101" s="798">
        <v>42370</v>
      </c>
      <c r="J101" s="795">
        <v>75</v>
      </c>
      <c r="K101" s="795">
        <v>12.4</v>
      </c>
      <c r="L101" s="795">
        <v>282.142</v>
      </c>
      <c r="M101" s="795">
        <v>10</v>
      </c>
      <c r="N101" s="795">
        <v>5</v>
      </c>
      <c r="O101" s="795">
        <v>4</v>
      </c>
      <c r="P101" s="796">
        <v>42551</v>
      </c>
      <c r="Q101" s="795">
        <v>106</v>
      </c>
      <c r="R101" s="795">
        <v>2821.42</v>
      </c>
      <c r="S101" s="795">
        <v>1410.71</v>
      </c>
      <c r="T101" s="795">
        <v>1128.57</v>
      </c>
      <c r="U101" s="795">
        <v>25392.78</v>
      </c>
      <c r="V101" s="795">
        <v>69971.22</v>
      </c>
      <c r="W101" s="795">
        <v>20861.759999999998</v>
      </c>
      <c r="X101" s="795">
        <v>29907.05</v>
      </c>
      <c r="Y101" s="795">
        <v>151493.50999999998</v>
      </c>
      <c r="Z101" s="795">
        <v>61.26</v>
      </c>
      <c r="AA101" s="795">
        <v>172.42000000000002</v>
      </c>
      <c r="AB101" s="795">
        <v>3659</v>
      </c>
      <c r="AC101" s="795">
        <v>6158.93</v>
      </c>
      <c r="AD101" s="795">
        <v>-114.95</v>
      </c>
      <c r="AE101" s="795">
        <v>-57.47</v>
      </c>
      <c r="AF101" s="795">
        <v>1.99999999778811E-2</v>
      </c>
      <c r="AG101" s="795">
        <v>9879.2099999999791</v>
      </c>
      <c r="AH101" s="795">
        <v>141614.29999999999</v>
      </c>
    </row>
    <row r="102" spans="1:34">
      <c r="A102" s="795">
        <v>102</v>
      </c>
      <c r="B102" s="795" t="s">
        <v>969</v>
      </c>
      <c r="C102" s="795" t="s">
        <v>970</v>
      </c>
      <c r="D102" s="795" t="s">
        <v>968</v>
      </c>
      <c r="E102" s="795" t="s">
        <v>911</v>
      </c>
      <c r="F102" s="795">
        <v>100</v>
      </c>
      <c r="G102" s="799">
        <v>37921</v>
      </c>
      <c r="H102" s="798">
        <v>42444</v>
      </c>
      <c r="I102" s="798">
        <v>42370</v>
      </c>
      <c r="J102" s="795">
        <v>75</v>
      </c>
      <c r="K102" s="795">
        <v>12.3</v>
      </c>
      <c r="L102" s="795">
        <v>458.79599999999999</v>
      </c>
      <c r="M102" s="795">
        <v>10</v>
      </c>
      <c r="N102" s="795">
        <v>5</v>
      </c>
      <c r="O102" s="795">
        <v>4</v>
      </c>
      <c r="P102" s="796">
        <v>42551</v>
      </c>
      <c r="Q102" s="795">
        <v>106</v>
      </c>
      <c r="R102" s="795">
        <v>4587.96</v>
      </c>
      <c r="S102" s="795">
        <v>2293.98</v>
      </c>
      <c r="T102" s="795">
        <v>1835.18</v>
      </c>
      <c r="U102" s="795">
        <v>41291.64</v>
      </c>
      <c r="V102" s="795">
        <v>112863.82</v>
      </c>
      <c r="W102" s="795">
        <v>20693.52</v>
      </c>
      <c r="X102" s="795">
        <v>48632.38</v>
      </c>
      <c r="Y102" s="795">
        <v>232198.48</v>
      </c>
      <c r="Z102" s="795">
        <v>106.48</v>
      </c>
      <c r="AA102" s="795">
        <v>796.18</v>
      </c>
      <c r="AB102" s="795">
        <v>13186</v>
      </c>
      <c r="AC102" s="795">
        <v>10910.65</v>
      </c>
      <c r="AD102" s="795">
        <v>-530.79</v>
      </c>
      <c r="AE102" s="795">
        <v>-265.39</v>
      </c>
      <c r="AF102" s="795">
        <v>-4.9999999994179256E-2</v>
      </c>
      <c r="AG102" s="795">
        <v>24203.08</v>
      </c>
      <c r="AH102" s="795">
        <v>207995.40000000002</v>
      </c>
    </row>
    <row r="103" spans="1:34">
      <c r="A103" s="795">
        <v>103</v>
      </c>
      <c r="B103" s="795" t="s">
        <v>971</v>
      </c>
      <c r="C103" s="795" t="s">
        <v>972</v>
      </c>
      <c r="D103" s="795" t="s">
        <v>973</v>
      </c>
      <c r="E103" s="795" t="s">
        <v>952</v>
      </c>
      <c r="F103" s="795">
        <v>100</v>
      </c>
      <c r="G103" s="799">
        <v>38243</v>
      </c>
      <c r="H103" s="798">
        <v>42444</v>
      </c>
      <c r="I103" s="798">
        <v>42370</v>
      </c>
      <c r="J103" s="795">
        <v>75</v>
      </c>
      <c r="K103" s="795">
        <v>11.5</v>
      </c>
      <c r="L103" s="795">
        <v>388.512</v>
      </c>
      <c r="M103" s="795">
        <v>10</v>
      </c>
      <c r="N103" s="795">
        <v>5</v>
      </c>
      <c r="O103" s="795">
        <v>4</v>
      </c>
      <c r="P103" s="796">
        <v>42551</v>
      </c>
      <c r="Q103" s="795">
        <v>106</v>
      </c>
      <c r="R103" s="795">
        <v>3885.12</v>
      </c>
      <c r="S103" s="795">
        <v>1942.56</v>
      </c>
      <c r="T103" s="795">
        <v>1554.05</v>
      </c>
      <c r="U103" s="795">
        <v>34966.080000000002</v>
      </c>
      <c r="V103" s="795">
        <v>89357.759999999995</v>
      </c>
      <c r="W103" s="795">
        <v>19347.599999999999</v>
      </c>
      <c r="X103" s="795">
        <v>41182.269999999997</v>
      </c>
      <c r="Y103" s="795">
        <v>192235.44</v>
      </c>
      <c r="Z103" s="795">
        <v>88.49</v>
      </c>
      <c r="AA103" s="795">
        <v>570.99</v>
      </c>
      <c r="AB103" s="795">
        <v>8047</v>
      </c>
      <c r="AC103" s="795">
        <v>8999.58</v>
      </c>
      <c r="AD103" s="795">
        <v>-380.66</v>
      </c>
      <c r="AE103" s="795">
        <v>-190.33</v>
      </c>
      <c r="AF103" s="795">
        <v>-3.0000000004656635E-2</v>
      </c>
      <c r="AG103" s="795">
        <v>17135.03999999999</v>
      </c>
      <c r="AH103" s="795">
        <v>175100.40000000002</v>
      </c>
    </row>
    <row r="104" spans="1:34">
      <c r="A104" s="795">
        <v>104</v>
      </c>
      <c r="B104" s="795" t="s">
        <v>974</v>
      </c>
      <c r="C104" s="795" t="s">
        <v>975</v>
      </c>
      <c r="D104" s="795" t="s">
        <v>973</v>
      </c>
      <c r="E104" s="795" t="s">
        <v>905</v>
      </c>
      <c r="F104" s="795">
        <v>100</v>
      </c>
      <c r="G104" s="799">
        <v>38586</v>
      </c>
      <c r="H104" s="798">
        <v>42444</v>
      </c>
      <c r="I104" s="798">
        <v>42370</v>
      </c>
      <c r="J104" s="795">
        <v>75</v>
      </c>
      <c r="K104" s="795">
        <v>10.5</v>
      </c>
      <c r="L104" s="795">
        <v>792.20133329999999</v>
      </c>
      <c r="M104" s="795">
        <v>10</v>
      </c>
      <c r="N104" s="795">
        <v>5</v>
      </c>
      <c r="O104" s="795">
        <v>4</v>
      </c>
      <c r="P104" s="796">
        <v>42551</v>
      </c>
      <c r="Q104" s="795">
        <v>106</v>
      </c>
      <c r="R104" s="795">
        <v>7922.01</v>
      </c>
      <c r="S104" s="795">
        <v>3961.01</v>
      </c>
      <c r="T104" s="795">
        <v>3168.81</v>
      </c>
      <c r="U104" s="795">
        <v>71298.12</v>
      </c>
      <c r="V104" s="795">
        <v>166362.28</v>
      </c>
      <c r="W104" s="795">
        <v>17665.2</v>
      </c>
      <c r="X104" s="795">
        <v>83973.34</v>
      </c>
      <c r="Y104" s="795">
        <v>354350.77</v>
      </c>
      <c r="Z104" s="795">
        <v>240.73</v>
      </c>
      <c r="AA104" s="795">
        <v>2052.9500000000003</v>
      </c>
      <c r="AB104" s="795">
        <v>31552</v>
      </c>
      <c r="AC104" s="795">
        <v>23165.07</v>
      </c>
      <c r="AD104" s="795">
        <v>-1368.63</v>
      </c>
      <c r="AE104" s="795">
        <v>-684.32</v>
      </c>
      <c r="AF104" s="795">
        <v>-2.9999999969732016E-2</v>
      </c>
      <c r="AG104" s="795">
        <v>54957.770000000033</v>
      </c>
      <c r="AH104" s="795">
        <v>299393</v>
      </c>
    </row>
    <row r="105" spans="1:34">
      <c r="A105" s="795">
        <v>105</v>
      </c>
      <c r="B105" s="795" t="s">
        <v>976</v>
      </c>
      <c r="C105" s="795" t="s">
        <v>977</v>
      </c>
      <c r="D105" s="795" t="s">
        <v>973</v>
      </c>
      <c r="E105" s="795" t="s">
        <v>916</v>
      </c>
      <c r="F105" s="795">
        <v>100</v>
      </c>
      <c r="G105" s="799">
        <v>38586</v>
      </c>
      <c r="H105" s="798">
        <v>42444</v>
      </c>
      <c r="I105" s="798">
        <v>42370</v>
      </c>
      <c r="J105" s="795">
        <v>75</v>
      </c>
      <c r="K105" s="795">
        <v>10.5</v>
      </c>
      <c r="L105" s="795">
        <v>376.83666670000002</v>
      </c>
      <c r="M105" s="795">
        <v>10</v>
      </c>
      <c r="N105" s="795">
        <v>5</v>
      </c>
      <c r="O105" s="795">
        <v>4</v>
      </c>
      <c r="P105" s="796">
        <v>42551</v>
      </c>
      <c r="Q105" s="795">
        <v>106</v>
      </c>
      <c r="R105" s="795">
        <v>3768.37</v>
      </c>
      <c r="S105" s="795">
        <v>1884.18</v>
      </c>
      <c r="T105" s="795">
        <v>1507.35</v>
      </c>
      <c r="U105" s="795">
        <v>33915.300000000003</v>
      </c>
      <c r="V105" s="795">
        <v>79135.7</v>
      </c>
      <c r="W105" s="795">
        <v>17665.2</v>
      </c>
      <c r="X105" s="795">
        <v>39944.69</v>
      </c>
      <c r="Y105" s="795">
        <v>177820.79</v>
      </c>
      <c r="Z105" s="795">
        <v>85.5</v>
      </c>
      <c r="AA105" s="795">
        <v>533.58000000000004</v>
      </c>
      <c r="AB105" s="795">
        <v>7082</v>
      </c>
      <c r="AC105" s="795">
        <v>8682.1200000000008</v>
      </c>
      <c r="AD105" s="795">
        <v>-355.72</v>
      </c>
      <c r="AE105" s="795">
        <v>-177.86</v>
      </c>
      <c r="AF105" s="795">
        <v>-2.9999999987194326E-2</v>
      </c>
      <c r="AG105" s="795">
        <v>15849.590000000013</v>
      </c>
      <c r="AH105" s="795">
        <v>161971.19999999998</v>
      </c>
    </row>
    <row r="106" spans="1:34">
      <c r="A106" s="795">
        <v>106</v>
      </c>
      <c r="B106" s="795" t="s">
        <v>978</v>
      </c>
      <c r="C106" s="795" t="s">
        <v>979</v>
      </c>
      <c r="D106" s="795" t="s">
        <v>973</v>
      </c>
      <c r="E106" s="795" t="s">
        <v>905</v>
      </c>
      <c r="F106" s="795">
        <v>100</v>
      </c>
      <c r="G106" s="799">
        <v>38586</v>
      </c>
      <c r="H106" s="798">
        <v>42444</v>
      </c>
      <c r="I106" s="798">
        <v>42370</v>
      </c>
      <c r="J106" s="795">
        <v>75</v>
      </c>
      <c r="K106" s="795">
        <v>10.5</v>
      </c>
      <c r="L106" s="795">
        <v>692.05333329999996</v>
      </c>
      <c r="M106" s="795">
        <v>10</v>
      </c>
      <c r="N106" s="795">
        <v>5</v>
      </c>
      <c r="O106" s="795">
        <v>4</v>
      </c>
      <c r="P106" s="796">
        <v>42551</v>
      </c>
      <c r="Q106" s="795">
        <v>106</v>
      </c>
      <c r="R106" s="795">
        <v>6920.53</v>
      </c>
      <c r="S106" s="795">
        <v>3460.27</v>
      </c>
      <c r="T106" s="795">
        <v>2768.21</v>
      </c>
      <c r="U106" s="795">
        <v>62284.800000000003</v>
      </c>
      <c r="V106" s="795">
        <v>145331.20000000001</v>
      </c>
      <c r="W106" s="795">
        <v>17665.2</v>
      </c>
      <c r="X106" s="795">
        <v>73357.649999999994</v>
      </c>
      <c r="Y106" s="795">
        <v>311787.86</v>
      </c>
      <c r="Z106" s="795">
        <v>197.14</v>
      </c>
      <c r="AA106" s="795">
        <v>1695.04</v>
      </c>
      <c r="AB106" s="795">
        <v>24972</v>
      </c>
      <c r="AC106" s="795">
        <v>19300.88</v>
      </c>
      <c r="AD106" s="795">
        <v>-1130.67</v>
      </c>
      <c r="AE106" s="795">
        <v>-564.37</v>
      </c>
      <c r="AF106" s="795">
        <v>3.9999999967403665E-2</v>
      </c>
      <c r="AG106" s="795">
        <v>44470.059999999961</v>
      </c>
      <c r="AH106" s="795">
        <v>267317.80000000005</v>
      </c>
    </row>
    <row r="107" spans="1:34">
      <c r="A107" s="795">
        <v>107</v>
      </c>
      <c r="B107" s="795" t="s">
        <v>980</v>
      </c>
      <c r="C107" s="795" t="s">
        <v>981</v>
      </c>
      <c r="D107" s="795" t="s">
        <v>973</v>
      </c>
      <c r="E107" s="795" t="s">
        <v>952</v>
      </c>
      <c r="F107" s="795">
        <v>100</v>
      </c>
      <c r="G107" s="799">
        <v>38586</v>
      </c>
      <c r="H107" s="798">
        <v>42444</v>
      </c>
      <c r="I107" s="798">
        <v>42370</v>
      </c>
      <c r="J107" s="795">
        <v>75</v>
      </c>
      <c r="K107" s="795">
        <v>10.5</v>
      </c>
      <c r="L107" s="795">
        <v>505.28133329999997</v>
      </c>
      <c r="M107" s="795">
        <v>10</v>
      </c>
      <c r="N107" s="795">
        <v>5</v>
      </c>
      <c r="O107" s="795">
        <v>4</v>
      </c>
      <c r="P107" s="796">
        <v>42551</v>
      </c>
      <c r="Q107" s="795">
        <v>106</v>
      </c>
      <c r="R107" s="795">
        <v>5052.8100000000004</v>
      </c>
      <c r="S107" s="795">
        <v>2526.41</v>
      </c>
      <c r="T107" s="795">
        <v>2021.13</v>
      </c>
      <c r="U107" s="795">
        <v>45475.32</v>
      </c>
      <c r="V107" s="795">
        <v>106109.08</v>
      </c>
      <c r="W107" s="795">
        <v>17665.2</v>
      </c>
      <c r="X107" s="795">
        <v>53559.82</v>
      </c>
      <c r="Y107" s="795">
        <v>232409.77000000002</v>
      </c>
      <c r="Z107" s="795">
        <v>118.38</v>
      </c>
      <c r="AA107" s="795">
        <v>945.12000000000012</v>
      </c>
      <c r="AB107" s="795">
        <v>14019</v>
      </c>
      <c r="AC107" s="795">
        <v>12174.62</v>
      </c>
      <c r="AD107" s="795">
        <v>-630.08000000000004</v>
      </c>
      <c r="AE107" s="795">
        <v>-315.04000000000002</v>
      </c>
      <c r="AF107" s="795">
        <v>-2.9999999981373593E-2</v>
      </c>
      <c r="AG107" s="795">
        <v>26311.970000000019</v>
      </c>
      <c r="AH107" s="795">
        <v>206097.8</v>
      </c>
    </row>
    <row r="108" spans="1:34">
      <c r="A108" s="795">
        <v>108</v>
      </c>
      <c r="B108" s="795" t="s">
        <v>982</v>
      </c>
      <c r="C108" s="795" t="s">
        <v>983</v>
      </c>
      <c r="D108" s="795" t="s">
        <v>973</v>
      </c>
      <c r="E108" s="795" t="s">
        <v>952</v>
      </c>
      <c r="F108" s="795">
        <v>100</v>
      </c>
      <c r="G108" s="799">
        <v>38615</v>
      </c>
      <c r="H108" s="798">
        <v>42444</v>
      </c>
      <c r="I108" s="798">
        <v>42370</v>
      </c>
      <c r="J108" s="795">
        <v>75</v>
      </c>
      <c r="K108" s="795">
        <v>10.4</v>
      </c>
      <c r="L108" s="795">
        <v>716.37599999999998</v>
      </c>
      <c r="M108" s="795">
        <v>10</v>
      </c>
      <c r="N108" s="795">
        <v>5</v>
      </c>
      <c r="O108" s="795">
        <v>4</v>
      </c>
      <c r="P108" s="796">
        <v>42551</v>
      </c>
      <c r="Q108" s="795">
        <v>106</v>
      </c>
      <c r="R108" s="795">
        <v>7163.76</v>
      </c>
      <c r="S108" s="795">
        <v>3581.88</v>
      </c>
      <c r="T108" s="795">
        <v>2865.5</v>
      </c>
      <c r="U108" s="795">
        <v>64473.84</v>
      </c>
      <c r="V108" s="795">
        <v>149006.21</v>
      </c>
      <c r="W108" s="795">
        <v>17496.96</v>
      </c>
      <c r="X108" s="795">
        <v>75935.86</v>
      </c>
      <c r="Y108" s="795">
        <v>320524.01</v>
      </c>
      <c r="Z108" s="795">
        <v>207.73</v>
      </c>
      <c r="AA108" s="795">
        <v>1785.44</v>
      </c>
      <c r="AB108" s="795">
        <v>27315</v>
      </c>
      <c r="AC108" s="795">
        <v>20239.849999999999</v>
      </c>
      <c r="AD108" s="795">
        <v>-1190.29</v>
      </c>
      <c r="AE108" s="795">
        <v>-595.15</v>
      </c>
      <c r="AF108" s="795">
        <v>2.9999999993015058E-2</v>
      </c>
      <c r="AG108" s="795">
        <v>47762.609999999986</v>
      </c>
      <c r="AH108" s="795">
        <v>272761.40000000002</v>
      </c>
    </row>
    <row r="109" spans="1:34">
      <c r="A109" s="795">
        <v>109</v>
      </c>
      <c r="B109" s="795" t="s">
        <v>984</v>
      </c>
      <c r="C109" s="795" t="s">
        <v>985</v>
      </c>
      <c r="D109" s="795" t="s">
        <v>973</v>
      </c>
      <c r="E109" s="795" t="s">
        <v>916</v>
      </c>
      <c r="F109" s="795">
        <v>100</v>
      </c>
      <c r="G109" s="799">
        <v>38914</v>
      </c>
      <c r="H109" s="798">
        <v>42444</v>
      </c>
      <c r="I109" s="798">
        <v>42370</v>
      </c>
      <c r="J109" s="795">
        <v>75</v>
      </c>
      <c r="K109" s="795">
        <v>9.6</v>
      </c>
      <c r="L109" s="795">
        <v>490.45666670000003</v>
      </c>
      <c r="M109" s="795">
        <v>10</v>
      </c>
      <c r="N109" s="795">
        <v>5</v>
      </c>
      <c r="O109" s="795">
        <v>4</v>
      </c>
      <c r="P109" s="796">
        <v>42551</v>
      </c>
      <c r="Q109" s="795">
        <v>106</v>
      </c>
      <c r="R109" s="795">
        <v>4904.57</v>
      </c>
      <c r="S109" s="795">
        <v>2452.2800000000002</v>
      </c>
      <c r="T109" s="795">
        <v>1961.83</v>
      </c>
      <c r="U109" s="795">
        <v>44141.1</v>
      </c>
      <c r="V109" s="795">
        <v>94167.679999999993</v>
      </c>
      <c r="W109" s="795">
        <v>16151.04</v>
      </c>
      <c r="X109" s="795">
        <v>51988.41</v>
      </c>
      <c r="Y109" s="795">
        <v>215766.91</v>
      </c>
      <c r="Z109" s="795">
        <v>114.59</v>
      </c>
      <c r="AA109" s="795">
        <v>897.62999999999988</v>
      </c>
      <c r="AB109" s="795">
        <v>12627</v>
      </c>
      <c r="AC109" s="795">
        <v>11771.53</v>
      </c>
      <c r="AD109" s="795">
        <v>-598.41999999999996</v>
      </c>
      <c r="AE109" s="795">
        <v>-299.20999999999998</v>
      </c>
      <c r="AF109" s="795">
        <v>-9.9999999918509719E-3</v>
      </c>
      <c r="AG109" s="795">
        <v>24513.110000000011</v>
      </c>
      <c r="AH109" s="795">
        <v>191253.8</v>
      </c>
    </row>
    <row r="110" spans="1:34">
      <c r="A110" s="795">
        <v>110</v>
      </c>
      <c r="B110" s="795" t="s">
        <v>986</v>
      </c>
      <c r="C110" s="795" t="s">
        <v>987</v>
      </c>
      <c r="D110" s="795" t="s">
        <v>973</v>
      </c>
      <c r="E110" s="795" t="s">
        <v>905</v>
      </c>
      <c r="F110" s="795">
        <v>100</v>
      </c>
      <c r="G110" s="799">
        <v>39341</v>
      </c>
      <c r="H110" s="798">
        <v>42444</v>
      </c>
      <c r="I110" s="798">
        <v>42370</v>
      </c>
      <c r="J110" s="795">
        <v>75</v>
      </c>
      <c r="K110" s="795">
        <v>8.4</v>
      </c>
      <c r="L110" s="795">
        <v>591.5373333</v>
      </c>
      <c r="M110" s="795">
        <v>10</v>
      </c>
      <c r="N110" s="795">
        <v>5</v>
      </c>
      <c r="O110" s="795">
        <v>4</v>
      </c>
      <c r="P110" s="796">
        <v>42551</v>
      </c>
      <c r="Q110" s="795">
        <v>106</v>
      </c>
      <c r="R110" s="795">
        <v>5915.37</v>
      </c>
      <c r="S110" s="795">
        <v>2957.69</v>
      </c>
      <c r="T110" s="795">
        <v>2366.15</v>
      </c>
      <c r="U110" s="795">
        <v>53238.36</v>
      </c>
      <c r="V110" s="795">
        <v>99378.27</v>
      </c>
      <c r="W110" s="795">
        <v>14132.16</v>
      </c>
      <c r="X110" s="795">
        <v>62702.96</v>
      </c>
      <c r="Y110" s="795">
        <v>240690.96</v>
      </c>
      <c r="Z110" s="795">
        <v>153.4</v>
      </c>
      <c r="AA110" s="795">
        <v>1221.48</v>
      </c>
      <c r="AB110" s="795">
        <v>17569</v>
      </c>
      <c r="AC110" s="795">
        <v>15196.02</v>
      </c>
      <c r="AD110" s="795">
        <v>-814.32</v>
      </c>
      <c r="AE110" s="795">
        <v>-407.16</v>
      </c>
      <c r="AF110" s="795">
        <v>3.9999999979045242E-2</v>
      </c>
      <c r="AG110" s="795">
        <v>32918.459999999977</v>
      </c>
      <c r="AH110" s="795">
        <v>207772.5</v>
      </c>
    </row>
    <row r="111" spans="1:34">
      <c r="A111" s="795">
        <v>111</v>
      </c>
      <c r="B111" s="795" t="s">
        <v>988</v>
      </c>
      <c r="C111" s="795" t="s">
        <v>989</v>
      </c>
      <c r="D111" s="795" t="s">
        <v>973</v>
      </c>
      <c r="E111" s="795" t="s">
        <v>952</v>
      </c>
      <c r="F111" s="795">
        <v>100</v>
      </c>
      <c r="G111" s="799">
        <v>39402</v>
      </c>
      <c r="H111" s="798">
        <v>42444</v>
      </c>
      <c r="I111" s="798">
        <v>42370</v>
      </c>
      <c r="J111" s="795">
        <v>75</v>
      </c>
      <c r="K111" s="795">
        <v>8.3000000000000007</v>
      </c>
      <c r="L111" s="795">
        <v>556.45799999999997</v>
      </c>
      <c r="M111" s="795">
        <v>10</v>
      </c>
      <c r="N111" s="795">
        <v>5</v>
      </c>
      <c r="O111" s="795">
        <v>4</v>
      </c>
      <c r="P111" s="796">
        <v>42551</v>
      </c>
      <c r="Q111" s="795">
        <v>106</v>
      </c>
      <c r="R111" s="795">
        <v>5564.58</v>
      </c>
      <c r="S111" s="795">
        <v>2782.29</v>
      </c>
      <c r="T111" s="795">
        <v>2225.83</v>
      </c>
      <c r="U111" s="795">
        <v>50081.22</v>
      </c>
      <c r="V111" s="795">
        <v>92372.03</v>
      </c>
      <c r="W111" s="795">
        <v>13963.92</v>
      </c>
      <c r="X111" s="795">
        <v>58984.55</v>
      </c>
      <c r="Y111" s="795">
        <v>225974.42000000004</v>
      </c>
      <c r="Z111" s="795">
        <v>138.13</v>
      </c>
      <c r="AA111" s="795">
        <v>1109.0899999999999</v>
      </c>
      <c r="AB111" s="795">
        <v>15595</v>
      </c>
      <c r="AC111" s="795">
        <v>13763.45</v>
      </c>
      <c r="AD111" s="795">
        <v>-739.39</v>
      </c>
      <c r="AE111" s="795">
        <v>-369.7</v>
      </c>
      <c r="AF111" s="795">
        <v>4.0000000025611326E-2</v>
      </c>
      <c r="AG111" s="795">
        <v>29496.620000000028</v>
      </c>
      <c r="AH111" s="795">
        <v>196477.80000000002</v>
      </c>
    </row>
    <row r="112" spans="1:34">
      <c r="A112" s="795">
        <v>112</v>
      </c>
      <c r="B112" s="795" t="s">
        <v>990</v>
      </c>
      <c r="C112" s="795" t="s">
        <v>991</v>
      </c>
      <c r="D112" s="795" t="s">
        <v>973</v>
      </c>
      <c r="E112" s="795" t="s">
        <v>916</v>
      </c>
      <c r="F112" s="795">
        <v>100</v>
      </c>
      <c r="G112" s="799">
        <v>39934</v>
      </c>
      <c r="H112" s="798">
        <v>42444</v>
      </c>
      <c r="I112" s="798">
        <v>42370</v>
      </c>
      <c r="J112" s="795">
        <v>75</v>
      </c>
      <c r="K112" s="795">
        <v>6.8</v>
      </c>
      <c r="L112" s="795">
        <v>365.94</v>
      </c>
      <c r="M112" s="795">
        <v>10</v>
      </c>
      <c r="N112" s="795">
        <v>5</v>
      </c>
      <c r="O112" s="795">
        <v>4</v>
      </c>
      <c r="P112" s="796">
        <v>42551</v>
      </c>
      <c r="Q112" s="795">
        <v>106</v>
      </c>
      <c r="R112" s="795">
        <v>3659.4</v>
      </c>
      <c r="S112" s="795">
        <v>1829.7</v>
      </c>
      <c r="T112" s="795">
        <v>1463.76</v>
      </c>
      <c r="U112" s="795">
        <v>32934.6</v>
      </c>
      <c r="V112" s="795">
        <v>49767.839999999997</v>
      </c>
      <c r="W112" s="795">
        <v>11440.32</v>
      </c>
      <c r="X112" s="795">
        <v>38789.64</v>
      </c>
      <c r="Y112" s="795">
        <v>139885.26</v>
      </c>
      <c r="Z112" s="795">
        <v>82.71</v>
      </c>
      <c r="AA112" s="795">
        <v>498.66999999999996</v>
      </c>
      <c r="AB112" s="795">
        <v>5628</v>
      </c>
      <c r="AC112" s="795">
        <v>8385.84</v>
      </c>
      <c r="AD112" s="795">
        <v>-332.45</v>
      </c>
      <c r="AE112" s="795">
        <v>-166.22</v>
      </c>
      <c r="AF112" s="795">
        <v>1.0000000006402887E-2</v>
      </c>
      <c r="AG112" s="795">
        <v>14096.560000000007</v>
      </c>
      <c r="AH112" s="795">
        <v>125788.7</v>
      </c>
    </row>
    <row r="113" spans="1:34">
      <c r="A113" s="795">
        <v>113</v>
      </c>
      <c r="B113" s="795" t="s">
        <v>992</v>
      </c>
      <c r="C113" s="795" t="s">
        <v>993</v>
      </c>
      <c r="D113" s="795" t="s">
        <v>973</v>
      </c>
      <c r="E113" s="795" t="s">
        <v>952</v>
      </c>
      <c r="F113" s="795">
        <v>100</v>
      </c>
      <c r="G113" s="799">
        <v>40072</v>
      </c>
      <c r="H113" s="798">
        <v>42444</v>
      </c>
      <c r="I113" s="798">
        <v>42370</v>
      </c>
      <c r="J113" s="795">
        <v>75</v>
      </c>
      <c r="K113" s="795">
        <v>6.4</v>
      </c>
      <c r="L113" s="795">
        <v>520.85133329999996</v>
      </c>
      <c r="M113" s="795">
        <v>10</v>
      </c>
      <c r="N113" s="795">
        <v>5</v>
      </c>
      <c r="O113" s="795">
        <v>4</v>
      </c>
      <c r="P113" s="796">
        <v>42551</v>
      </c>
      <c r="Q113" s="795">
        <v>106</v>
      </c>
      <c r="R113" s="795">
        <v>5208.51</v>
      </c>
      <c r="S113" s="795">
        <v>2604.2600000000002</v>
      </c>
      <c r="T113" s="795">
        <v>2083.41</v>
      </c>
      <c r="U113" s="795">
        <v>46876.62</v>
      </c>
      <c r="V113" s="795">
        <v>66668.97</v>
      </c>
      <c r="W113" s="795">
        <v>10767.36</v>
      </c>
      <c r="X113" s="795">
        <v>55210.239999999998</v>
      </c>
      <c r="Y113" s="795">
        <v>189419.37</v>
      </c>
      <c r="Z113" s="795">
        <v>122.64</v>
      </c>
      <c r="AA113" s="795">
        <v>995.01</v>
      </c>
      <c r="AB113" s="795">
        <v>12329</v>
      </c>
      <c r="AC113" s="795">
        <v>12597.98</v>
      </c>
      <c r="AD113" s="795">
        <v>-663.34</v>
      </c>
      <c r="AE113" s="795">
        <v>-331.67</v>
      </c>
      <c r="AF113" s="795">
        <v>-5.0000000000000044E-2</v>
      </c>
      <c r="AG113" s="795">
        <v>25049.57</v>
      </c>
      <c r="AH113" s="795">
        <v>164369.79999999999</v>
      </c>
    </row>
    <row r="114" spans="1:34">
      <c r="A114" s="795">
        <v>114</v>
      </c>
      <c r="B114" s="795" t="s">
        <v>994</v>
      </c>
      <c r="C114" s="795" t="s">
        <v>995</v>
      </c>
      <c r="D114" s="795" t="s">
        <v>973</v>
      </c>
      <c r="E114" s="795" t="s">
        <v>916</v>
      </c>
      <c r="F114" s="795">
        <v>100</v>
      </c>
      <c r="G114" s="799">
        <v>40072</v>
      </c>
      <c r="H114" s="798">
        <v>42444</v>
      </c>
      <c r="I114" s="798">
        <v>42370</v>
      </c>
      <c r="J114" s="795">
        <v>75</v>
      </c>
      <c r="K114" s="795">
        <v>6.4</v>
      </c>
      <c r="L114" s="795">
        <v>256.0586667</v>
      </c>
      <c r="M114" s="795">
        <v>10</v>
      </c>
      <c r="N114" s="795">
        <v>5</v>
      </c>
      <c r="O114" s="795">
        <v>4</v>
      </c>
      <c r="P114" s="796">
        <v>42551</v>
      </c>
      <c r="Q114" s="795">
        <v>106</v>
      </c>
      <c r="R114" s="795">
        <v>2560.59</v>
      </c>
      <c r="S114" s="795">
        <v>1280.29</v>
      </c>
      <c r="T114" s="795">
        <v>1024.23</v>
      </c>
      <c r="U114" s="795">
        <v>23045.279999999999</v>
      </c>
      <c r="V114" s="795">
        <v>32775.51</v>
      </c>
      <c r="W114" s="795">
        <v>10767.36</v>
      </c>
      <c r="X114" s="795">
        <v>27142.22</v>
      </c>
      <c r="Y114" s="795">
        <v>98595.48000000001</v>
      </c>
      <c r="Z114" s="795">
        <v>54.58</v>
      </c>
      <c r="AA114" s="795">
        <v>109.82</v>
      </c>
      <c r="AB114" s="795">
        <v>2391</v>
      </c>
      <c r="AC114" s="795">
        <v>5422.12</v>
      </c>
      <c r="AD114" s="795">
        <v>-73.209999999999994</v>
      </c>
      <c r="AE114" s="795">
        <v>-36.61</v>
      </c>
      <c r="AF114" s="795">
        <v>-1.9999999986612282E-2</v>
      </c>
      <c r="AG114" s="795">
        <v>7867.6800000000139</v>
      </c>
      <c r="AH114" s="795">
        <v>90727.8</v>
      </c>
    </row>
    <row r="115" spans="1:34">
      <c r="A115" s="795">
        <v>115</v>
      </c>
      <c r="B115" s="795" t="s">
        <v>996</v>
      </c>
      <c r="C115" s="795" t="s">
        <v>997</v>
      </c>
      <c r="D115" s="795" t="s">
        <v>998</v>
      </c>
      <c r="E115" s="795" t="s">
        <v>916</v>
      </c>
      <c r="F115" s="795">
        <v>100</v>
      </c>
      <c r="G115" s="799">
        <v>38411</v>
      </c>
      <c r="H115" s="798">
        <v>42444</v>
      </c>
      <c r="I115" s="798">
        <v>42370</v>
      </c>
      <c r="J115" s="795">
        <v>75</v>
      </c>
      <c r="K115" s="795">
        <v>11</v>
      </c>
      <c r="L115" s="795">
        <v>407.32</v>
      </c>
      <c r="M115" s="795">
        <v>10</v>
      </c>
      <c r="N115" s="795">
        <v>5</v>
      </c>
      <c r="O115" s="795">
        <v>4</v>
      </c>
      <c r="P115" s="796">
        <v>42551</v>
      </c>
      <c r="Q115" s="795">
        <v>106</v>
      </c>
      <c r="R115" s="795">
        <v>4073.2</v>
      </c>
      <c r="S115" s="795">
        <v>2036.6</v>
      </c>
      <c r="T115" s="795">
        <v>1629.28</v>
      </c>
      <c r="U115" s="795">
        <v>36658.800000000003</v>
      </c>
      <c r="V115" s="795">
        <v>89610.4</v>
      </c>
      <c r="W115" s="795">
        <v>18506.400000000001</v>
      </c>
      <c r="X115" s="795">
        <v>43175.92</v>
      </c>
      <c r="Y115" s="795">
        <v>195690.59999999998</v>
      </c>
      <c r="Z115" s="795">
        <v>93.31</v>
      </c>
      <c r="AA115" s="795">
        <v>631.25</v>
      </c>
      <c r="AB115" s="795">
        <v>9256</v>
      </c>
      <c r="AC115" s="795">
        <v>9510.99</v>
      </c>
      <c r="AD115" s="795">
        <v>-420.83</v>
      </c>
      <c r="AE115" s="795">
        <v>-210.42</v>
      </c>
      <c r="AF115" s="795">
        <v>0</v>
      </c>
      <c r="AG115" s="795">
        <v>18860.299999999988</v>
      </c>
      <c r="AH115" s="795">
        <v>176830.3</v>
      </c>
    </row>
    <row r="116" spans="1:34">
      <c r="A116" s="795">
        <v>116</v>
      </c>
      <c r="B116" s="795" t="s">
        <v>999</v>
      </c>
      <c r="C116" s="795" t="s">
        <v>1000</v>
      </c>
      <c r="D116" s="795" t="s">
        <v>998</v>
      </c>
      <c r="E116" s="795" t="s">
        <v>952</v>
      </c>
      <c r="F116" s="795">
        <v>100</v>
      </c>
      <c r="G116" s="799">
        <v>38395</v>
      </c>
      <c r="H116" s="798">
        <v>42444</v>
      </c>
      <c r="I116" s="798">
        <v>42370</v>
      </c>
      <c r="J116" s="795">
        <v>75</v>
      </c>
      <c r="K116" s="795">
        <v>11</v>
      </c>
      <c r="L116" s="795">
        <v>388.512</v>
      </c>
      <c r="M116" s="795">
        <v>10</v>
      </c>
      <c r="N116" s="795">
        <v>5</v>
      </c>
      <c r="O116" s="795">
        <v>4</v>
      </c>
      <c r="P116" s="796">
        <v>42551</v>
      </c>
      <c r="Q116" s="795">
        <v>106</v>
      </c>
      <c r="R116" s="795">
        <v>3885.12</v>
      </c>
      <c r="S116" s="795">
        <v>1942.56</v>
      </c>
      <c r="T116" s="795">
        <v>1554.05</v>
      </c>
      <c r="U116" s="795">
        <v>34966.080000000002</v>
      </c>
      <c r="V116" s="795">
        <v>85472.639999999999</v>
      </c>
      <c r="W116" s="795">
        <v>18506.400000000001</v>
      </c>
      <c r="X116" s="795">
        <v>41182.269999999997</v>
      </c>
      <c r="Y116" s="795">
        <v>187509.12</v>
      </c>
      <c r="Z116" s="795">
        <v>88.49</v>
      </c>
      <c r="AA116" s="795">
        <v>570.99</v>
      </c>
      <c r="AB116" s="795">
        <v>8234</v>
      </c>
      <c r="AC116" s="795">
        <v>8999.58</v>
      </c>
      <c r="AD116" s="795">
        <v>-380.66</v>
      </c>
      <c r="AE116" s="795">
        <v>-190.33</v>
      </c>
      <c r="AF116" s="795">
        <v>4.9999999988358468E-2</v>
      </c>
      <c r="AG116" s="795">
        <v>17322.119999999984</v>
      </c>
      <c r="AH116" s="795">
        <v>170187</v>
      </c>
    </row>
    <row r="117" spans="1:34">
      <c r="A117" s="795">
        <v>117</v>
      </c>
      <c r="B117" s="795" t="s">
        <v>1001</v>
      </c>
      <c r="C117" s="795" t="s">
        <v>1002</v>
      </c>
      <c r="D117" s="795" t="s">
        <v>998</v>
      </c>
      <c r="E117" s="795" t="s">
        <v>952</v>
      </c>
      <c r="F117" s="795">
        <v>100</v>
      </c>
      <c r="G117" s="799">
        <v>38488</v>
      </c>
      <c r="H117" s="798">
        <v>42444</v>
      </c>
      <c r="I117" s="798">
        <v>42370</v>
      </c>
      <c r="J117" s="795">
        <v>75</v>
      </c>
      <c r="K117" s="795">
        <v>10.8</v>
      </c>
      <c r="L117" s="795">
        <v>628.41999999999996</v>
      </c>
      <c r="M117" s="795">
        <v>10</v>
      </c>
      <c r="N117" s="795">
        <v>5</v>
      </c>
      <c r="O117" s="795">
        <v>4</v>
      </c>
      <c r="P117" s="796">
        <v>42551</v>
      </c>
      <c r="Q117" s="795">
        <v>106</v>
      </c>
      <c r="R117" s="795">
        <v>6284.2</v>
      </c>
      <c r="S117" s="795">
        <v>3142.1</v>
      </c>
      <c r="T117" s="795">
        <v>2513.6799999999998</v>
      </c>
      <c r="U117" s="795">
        <v>56557.8</v>
      </c>
      <c r="V117" s="795">
        <v>135738.72</v>
      </c>
      <c r="W117" s="795">
        <v>18169.919999999998</v>
      </c>
      <c r="X117" s="795">
        <v>66612.52</v>
      </c>
      <c r="Y117" s="795">
        <v>289018.94</v>
      </c>
      <c r="Z117" s="795">
        <v>169.45</v>
      </c>
      <c r="AA117" s="795">
        <v>1339.65</v>
      </c>
      <c r="AB117" s="795">
        <v>21837</v>
      </c>
      <c r="AC117" s="795">
        <v>16702.23</v>
      </c>
      <c r="AD117" s="795">
        <v>-893.1</v>
      </c>
      <c r="AE117" s="795">
        <v>-446.55</v>
      </c>
      <c r="AF117" s="795">
        <v>-3.9999999990686763E-2</v>
      </c>
      <c r="AG117" s="795">
        <v>38708.640000000007</v>
      </c>
      <c r="AH117" s="795">
        <v>250310.3</v>
      </c>
    </row>
    <row r="118" spans="1:34">
      <c r="A118" s="795">
        <v>118</v>
      </c>
      <c r="B118" s="795" t="s">
        <v>1003</v>
      </c>
      <c r="C118" s="795" t="s">
        <v>1004</v>
      </c>
      <c r="D118" s="795" t="s">
        <v>998</v>
      </c>
      <c r="E118" s="795" t="s">
        <v>905</v>
      </c>
      <c r="F118" s="795">
        <v>100</v>
      </c>
      <c r="G118" s="799">
        <v>38586</v>
      </c>
      <c r="H118" s="798">
        <v>42444</v>
      </c>
      <c r="I118" s="798">
        <v>42370</v>
      </c>
      <c r="J118" s="795">
        <v>75</v>
      </c>
      <c r="K118" s="795">
        <v>10.5</v>
      </c>
      <c r="L118" s="795">
        <v>631.96466669999995</v>
      </c>
      <c r="M118" s="795">
        <v>10</v>
      </c>
      <c r="N118" s="795">
        <v>5</v>
      </c>
      <c r="O118" s="795">
        <v>4</v>
      </c>
      <c r="P118" s="796">
        <v>42551</v>
      </c>
      <c r="Q118" s="795">
        <v>106</v>
      </c>
      <c r="R118" s="795">
        <v>6319.65</v>
      </c>
      <c r="S118" s="795">
        <v>3159.82</v>
      </c>
      <c r="T118" s="795">
        <v>2527.86</v>
      </c>
      <c r="U118" s="795">
        <v>56876.82</v>
      </c>
      <c r="V118" s="795">
        <v>132712.57999999999</v>
      </c>
      <c r="W118" s="795">
        <v>17665.2</v>
      </c>
      <c r="X118" s="795">
        <v>66988.25</v>
      </c>
      <c r="Y118" s="795">
        <v>286250.18</v>
      </c>
      <c r="Z118" s="795">
        <v>170.99</v>
      </c>
      <c r="AA118" s="795">
        <v>1351.02</v>
      </c>
      <c r="AB118" s="795">
        <v>21381</v>
      </c>
      <c r="AC118" s="795">
        <v>16846.98</v>
      </c>
      <c r="AD118" s="795">
        <v>-900.68</v>
      </c>
      <c r="AE118" s="795">
        <v>-450.34</v>
      </c>
      <c r="AF118" s="795">
        <v>9.9999999918509164E-3</v>
      </c>
      <c r="AG118" s="795">
        <v>38398.979999999996</v>
      </c>
      <c r="AH118" s="795">
        <v>247851.2</v>
      </c>
    </row>
    <row r="119" spans="1:34">
      <c r="A119" s="795">
        <v>119</v>
      </c>
      <c r="B119" s="795" t="s">
        <v>1005</v>
      </c>
      <c r="C119" s="795" t="s">
        <v>1006</v>
      </c>
      <c r="D119" s="795" t="s">
        <v>998</v>
      </c>
      <c r="E119" s="795" t="s">
        <v>952</v>
      </c>
      <c r="F119" s="795">
        <v>100</v>
      </c>
      <c r="G119" s="799">
        <v>38600</v>
      </c>
      <c r="H119" s="798">
        <v>42444</v>
      </c>
      <c r="I119" s="798">
        <v>42370</v>
      </c>
      <c r="J119" s="795">
        <v>75</v>
      </c>
      <c r="K119" s="795">
        <v>10.5</v>
      </c>
      <c r="L119" s="795">
        <v>470.09933330000001</v>
      </c>
      <c r="M119" s="795">
        <v>10</v>
      </c>
      <c r="N119" s="795">
        <v>5</v>
      </c>
      <c r="O119" s="795">
        <v>4</v>
      </c>
      <c r="P119" s="796">
        <v>42551</v>
      </c>
      <c r="Q119" s="795">
        <v>106</v>
      </c>
      <c r="R119" s="795">
        <v>4700.99</v>
      </c>
      <c r="S119" s="795">
        <v>2350.5</v>
      </c>
      <c r="T119" s="795">
        <v>1880.4</v>
      </c>
      <c r="U119" s="795">
        <v>42308.94</v>
      </c>
      <c r="V119" s="795">
        <v>98720.86</v>
      </c>
      <c r="W119" s="795">
        <v>17665.2</v>
      </c>
      <c r="X119" s="795">
        <v>49830.53</v>
      </c>
      <c r="Y119" s="795">
        <v>217457.42</v>
      </c>
      <c r="Z119" s="795">
        <v>109.38</v>
      </c>
      <c r="AA119" s="795">
        <v>832.4</v>
      </c>
      <c r="AB119" s="795">
        <v>12055</v>
      </c>
      <c r="AC119" s="795">
        <v>11218</v>
      </c>
      <c r="AD119" s="795">
        <v>-554.92999999999995</v>
      </c>
      <c r="AE119" s="795">
        <v>-277.47000000000003</v>
      </c>
      <c r="AF119" s="795">
        <v>4.0000000008149073E-2</v>
      </c>
      <c r="AG119" s="795">
        <v>23382.420000000006</v>
      </c>
      <c r="AH119" s="795">
        <v>194075</v>
      </c>
    </row>
    <row r="120" spans="1:34">
      <c r="A120" s="795">
        <v>120</v>
      </c>
      <c r="B120" s="795" t="s">
        <v>1007</v>
      </c>
      <c r="C120" s="795" t="s">
        <v>1008</v>
      </c>
      <c r="D120" s="795" t="s">
        <v>998</v>
      </c>
      <c r="E120" s="795" t="s">
        <v>952</v>
      </c>
      <c r="F120" s="795">
        <v>100</v>
      </c>
      <c r="G120" s="799">
        <v>38601</v>
      </c>
      <c r="H120" s="798">
        <v>42444</v>
      </c>
      <c r="I120" s="798">
        <v>42370</v>
      </c>
      <c r="J120" s="795">
        <v>75</v>
      </c>
      <c r="K120" s="795">
        <v>10.5</v>
      </c>
      <c r="L120" s="795">
        <v>525.62933329999998</v>
      </c>
      <c r="M120" s="795">
        <v>10</v>
      </c>
      <c r="N120" s="795">
        <v>5</v>
      </c>
      <c r="O120" s="795">
        <v>4</v>
      </c>
      <c r="P120" s="796">
        <v>42551</v>
      </c>
      <c r="Q120" s="795">
        <v>106</v>
      </c>
      <c r="R120" s="795">
        <v>5256.29</v>
      </c>
      <c r="S120" s="795">
        <v>2628.15</v>
      </c>
      <c r="T120" s="795">
        <v>2102.52</v>
      </c>
      <c r="U120" s="795">
        <v>47306.64</v>
      </c>
      <c r="V120" s="795">
        <v>110382.16</v>
      </c>
      <c r="W120" s="795">
        <v>17665.2</v>
      </c>
      <c r="X120" s="795">
        <v>55716.71</v>
      </c>
      <c r="Y120" s="795">
        <v>241057.67</v>
      </c>
      <c r="Z120" s="795">
        <v>124.71</v>
      </c>
      <c r="AA120" s="795">
        <v>1010.31</v>
      </c>
      <c r="AB120" s="795">
        <v>15183</v>
      </c>
      <c r="AC120" s="795">
        <v>12727.9</v>
      </c>
      <c r="AD120" s="795">
        <v>-673.54</v>
      </c>
      <c r="AE120" s="795">
        <v>-336.77</v>
      </c>
      <c r="AF120" s="795">
        <v>-3.9999999973224482E-2</v>
      </c>
      <c r="AG120" s="795">
        <v>28035.570000000025</v>
      </c>
      <c r="AH120" s="795">
        <v>213022.09999999998</v>
      </c>
    </row>
    <row r="121" spans="1:34">
      <c r="A121" s="795">
        <v>121</v>
      </c>
      <c r="B121" s="795" t="s">
        <v>1009</v>
      </c>
      <c r="C121" s="795" t="s">
        <v>1010</v>
      </c>
      <c r="D121" s="795" t="s">
        <v>1011</v>
      </c>
      <c r="E121" s="795" t="s">
        <v>952</v>
      </c>
      <c r="F121" s="795">
        <v>100</v>
      </c>
      <c r="G121" s="799">
        <v>38602</v>
      </c>
      <c r="H121" s="798">
        <v>42444</v>
      </c>
      <c r="I121" s="798">
        <v>42370</v>
      </c>
      <c r="J121" s="795">
        <v>75</v>
      </c>
      <c r="K121" s="795">
        <v>10.5</v>
      </c>
      <c r="L121" s="795">
        <v>581.4073333</v>
      </c>
      <c r="M121" s="795">
        <v>10</v>
      </c>
      <c r="N121" s="795">
        <v>5</v>
      </c>
      <c r="O121" s="795">
        <v>4</v>
      </c>
      <c r="P121" s="796">
        <v>42551</v>
      </c>
      <c r="Q121" s="795">
        <v>106</v>
      </c>
      <c r="R121" s="795">
        <v>5814.07</v>
      </c>
      <c r="S121" s="795">
        <v>2907.04</v>
      </c>
      <c r="T121" s="795">
        <v>2325.63</v>
      </c>
      <c r="U121" s="795">
        <v>52326.66</v>
      </c>
      <c r="V121" s="795">
        <v>122095.54</v>
      </c>
      <c r="W121" s="795">
        <v>17665.2</v>
      </c>
      <c r="X121" s="795">
        <v>61629.18</v>
      </c>
      <c r="Y121" s="795">
        <v>264763.32</v>
      </c>
      <c r="Z121" s="795">
        <v>148.99</v>
      </c>
      <c r="AA121" s="795">
        <v>1189.02</v>
      </c>
      <c r="AB121" s="795">
        <v>18403</v>
      </c>
      <c r="AC121" s="795">
        <v>14782.33</v>
      </c>
      <c r="AD121" s="795">
        <v>-792.68</v>
      </c>
      <c r="AE121" s="795">
        <v>-396.34</v>
      </c>
      <c r="AF121" s="795">
        <v>0</v>
      </c>
      <c r="AG121" s="795">
        <v>33334.32</v>
      </c>
      <c r="AH121" s="795">
        <v>231429</v>
      </c>
    </row>
    <row r="122" spans="1:34">
      <c r="A122" s="795">
        <v>122</v>
      </c>
      <c r="B122" s="795" t="s">
        <v>1012</v>
      </c>
      <c r="C122" s="795" t="s">
        <v>1013</v>
      </c>
      <c r="D122" s="795" t="s">
        <v>1011</v>
      </c>
      <c r="E122" s="795" t="s">
        <v>952</v>
      </c>
      <c r="F122" s="795">
        <v>100</v>
      </c>
      <c r="G122" s="799">
        <v>38603</v>
      </c>
      <c r="H122" s="798">
        <v>42444</v>
      </c>
      <c r="I122" s="798">
        <v>42370</v>
      </c>
      <c r="J122" s="795">
        <v>75</v>
      </c>
      <c r="K122" s="795">
        <v>10.5</v>
      </c>
      <c r="L122" s="795">
        <v>460.59533329999999</v>
      </c>
      <c r="M122" s="795">
        <v>10</v>
      </c>
      <c r="N122" s="795">
        <v>5</v>
      </c>
      <c r="O122" s="795">
        <v>4</v>
      </c>
      <c r="P122" s="796">
        <v>42551</v>
      </c>
      <c r="Q122" s="795">
        <v>106</v>
      </c>
      <c r="R122" s="795">
        <v>4605.95</v>
      </c>
      <c r="S122" s="795">
        <v>2302.98</v>
      </c>
      <c r="T122" s="795">
        <v>1842.38</v>
      </c>
      <c r="U122" s="795">
        <v>41453.58</v>
      </c>
      <c r="V122" s="795">
        <v>96725.02</v>
      </c>
      <c r="W122" s="795">
        <v>17665.2</v>
      </c>
      <c r="X122" s="795">
        <v>48823.11</v>
      </c>
      <c r="Y122" s="795">
        <v>213418.22000000003</v>
      </c>
      <c r="Z122" s="795">
        <v>106.94</v>
      </c>
      <c r="AA122" s="795">
        <v>801.95</v>
      </c>
      <c r="AB122" s="795">
        <v>11523</v>
      </c>
      <c r="AC122" s="795">
        <v>10959.58</v>
      </c>
      <c r="AD122" s="795">
        <v>-534.63</v>
      </c>
      <c r="AE122" s="795">
        <v>-267.32</v>
      </c>
      <c r="AF122" s="795">
        <v>0</v>
      </c>
      <c r="AG122" s="795">
        <v>22589.52000000004</v>
      </c>
      <c r="AH122" s="795">
        <v>190828.69999999998</v>
      </c>
    </row>
    <row r="123" spans="1:34">
      <c r="A123" s="795">
        <v>123</v>
      </c>
      <c r="B123" s="795" t="s">
        <v>1014</v>
      </c>
      <c r="C123" s="795" t="s">
        <v>1015</v>
      </c>
      <c r="D123" s="795" t="s">
        <v>1016</v>
      </c>
      <c r="E123" s="795" t="s">
        <v>952</v>
      </c>
      <c r="F123" s="795">
        <v>100</v>
      </c>
      <c r="G123" s="799">
        <v>38604</v>
      </c>
      <c r="H123" s="798">
        <v>42444</v>
      </c>
      <c r="I123" s="798">
        <v>42370</v>
      </c>
      <c r="J123" s="795">
        <v>75</v>
      </c>
      <c r="K123" s="795">
        <v>10.5</v>
      </c>
      <c r="L123" s="795">
        <v>546.22866669999996</v>
      </c>
      <c r="M123" s="795">
        <v>10</v>
      </c>
      <c r="N123" s="795">
        <v>5</v>
      </c>
      <c r="O123" s="795">
        <v>4</v>
      </c>
      <c r="P123" s="796">
        <v>42551</v>
      </c>
      <c r="Q123" s="795">
        <v>106</v>
      </c>
      <c r="R123" s="795">
        <v>5462.29</v>
      </c>
      <c r="S123" s="795">
        <v>2731.14</v>
      </c>
      <c r="T123" s="795">
        <v>2184.91</v>
      </c>
      <c r="U123" s="795">
        <v>49160.58</v>
      </c>
      <c r="V123" s="795">
        <v>114708.02</v>
      </c>
      <c r="W123" s="795">
        <v>17665.2</v>
      </c>
      <c r="X123" s="795">
        <v>57900.24</v>
      </c>
      <c r="Y123" s="795">
        <v>249812.38</v>
      </c>
      <c r="Z123" s="795">
        <v>133.68</v>
      </c>
      <c r="AA123" s="795">
        <v>1076.31</v>
      </c>
      <c r="AB123" s="795">
        <v>16360</v>
      </c>
      <c r="AC123" s="795">
        <v>13345.71</v>
      </c>
      <c r="AD123" s="795">
        <v>-717.54</v>
      </c>
      <c r="AE123" s="795">
        <v>-358.77</v>
      </c>
      <c r="AF123" s="795">
        <v>-1.0000000009313226E-2</v>
      </c>
      <c r="AG123" s="795">
        <v>29839.37999999999</v>
      </c>
      <c r="AH123" s="795">
        <v>219973</v>
      </c>
    </row>
    <row r="124" spans="1:34">
      <c r="A124" s="795">
        <v>124</v>
      </c>
      <c r="B124" s="795" t="s">
        <v>1017</v>
      </c>
      <c r="C124" s="795" t="s">
        <v>1018</v>
      </c>
      <c r="D124" s="795" t="s">
        <v>1016</v>
      </c>
      <c r="E124" s="795" t="s">
        <v>952</v>
      </c>
      <c r="F124" s="795">
        <v>100</v>
      </c>
      <c r="G124" s="799">
        <v>38605</v>
      </c>
      <c r="H124" s="798">
        <v>42444</v>
      </c>
      <c r="I124" s="798">
        <v>42370</v>
      </c>
      <c r="J124" s="795">
        <v>75</v>
      </c>
      <c r="K124" s="795">
        <v>10.5</v>
      </c>
      <c r="L124" s="795">
        <v>401.31933329999998</v>
      </c>
      <c r="M124" s="795">
        <v>10</v>
      </c>
      <c r="N124" s="795">
        <v>5</v>
      </c>
      <c r="O124" s="795">
        <v>4</v>
      </c>
      <c r="P124" s="796">
        <v>42551</v>
      </c>
      <c r="Q124" s="795">
        <v>106</v>
      </c>
      <c r="R124" s="795">
        <v>4013.19</v>
      </c>
      <c r="S124" s="795">
        <v>2006.6</v>
      </c>
      <c r="T124" s="795">
        <v>1605.28</v>
      </c>
      <c r="U124" s="795">
        <v>36118.74</v>
      </c>
      <c r="V124" s="795">
        <v>84277.06</v>
      </c>
      <c r="W124" s="795">
        <v>17665.2</v>
      </c>
      <c r="X124" s="795">
        <v>42539.85</v>
      </c>
      <c r="Y124" s="795">
        <v>188225.92000000001</v>
      </c>
      <c r="Z124" s="795">
        <v>91.77</v>
      </c>
      <c r="AA124" s="795">
        <v>612.03</v>
      </c>
      <c r="AB124" s="795">
        <v>8342</v>
      </c>
      <c r="AC124" s="795">
        <v>9347.82</v>
      </c>
      <c r="AD124" s="795">
        <v>-408.02</v>
      </c>
      <c r="AE124" s="795">
        <v>-204.01</v>
      </c>
      <c r="AF124" s="795">
        <v>3.0000000016298156E-2</v>
      </c>
      <c r="AG124" s="795">
        <v>17781.620000000017</v>
      </c>
      <c r="AH124" s="795">
        <v>170444.3</v>
      </c>
    </row>
    <row r="125" spans="1:34">
      <c r="A125" s="795">
        <v>125</v>
      </c>
      <c r="B125" s="795" t="s">
        <v>1019</v>
      </c>
      <c r="C125" s="795" t="s">
        <v>1020</v>
      </c>
      <c r="D125" s="795" t="s">
        <v>1021</v>
      </c>
      <c r="E125" s="795" t="s">
        <v>952</v>
      </c>
      <c r="F125" s="795">
        <v>100</v>
      </c>
      <c r="G125" s="799">
        <v>38606</v>
      </c>
      <c r="H125" s="798">
        <v>42444</v>
      </c>
      <c r="I125" s="798">
        <v>42370</v>
      </c>
      <c r="J125" s="795">
        <v>75</v>
      </c>
      <c r="K125" s="795">
        <v>10.5</v>
      </c>
      <c r="L125" s="795">
        <v>652.19933330000003</v>
      </c>
      <c r="M125" s="795">
        <v>10</v>
      </c>
      <c r="N125" s="795">
        <v>5</v>
      </c>
      <c r="O125" s="795">
        <v>4</v>
      </c>
      <c r="P125" s="796">
        <v>42551</v>
      </c>
      <c r="Q125" s="795">
        <v>106</v>
      </c>
      <c r="R125" s="795">
        <v>6521.99</v>
      </c>
      <c r="S125" s="795">
        <v>3261</v>
      </c>
      <c r="T125" s="795">
        <v>2608.8000000000002</v>
      </c>
      <c r="U125" s="795">
        <v>58697.94</v>
      </c>
      <c r="V125" s="795">
        <v>136961.85999999999</v>
      </c>
      <c r="W125" s="795">
        <v>17665.2</v>
      </c>
      <c r="X125" s="795">
        <v>69133.13</v>
      </c>
      <c r="Y125" s="795">
        <v>294849.92000000004</v>
      </c>
      <c r="Z125" s="795">
        <v>179.8</v>
      </c>
      <c r="AA125" s="795">
        <v>1415.85</v>
      </c>
      <c r="AB125" s="795">
        <v>22582</v>
      </c>
      <c r="AC125" s="795">
        <v>17673.330000000002</v>
      </c>
      <c r="AD125" s="795">
        <v>-943.9</v>
      </c>
      <c r="AE125" s="795">
        <v>-471.95</v>
      </c>
      <c r="AF125" s="795">
        <v>-9.9999999627471414E-3</v>
      </c>
      <c r="AG125" s="795">
        <v>40435.120000000039</v>
      </c>
      <c r="AH125" s="795">
        <v>254414.8</v>
      </c>
    </row>
    <row r="126" spans="1:34">
      <c r="A126" s="795">
        <v>126</v>
      </c>
      <c r="B126" s="795" t="s">
        <v>1022</v>
      </c>
      <c r="C126" s="795" t="s">
        <v>1023</v>
      </c>
      <c r="D126" s="795" t="s">
        <v>1021</v>
      </c>
      <c r="E126" s="795" t="s">
        <v>952</v>
      </c>
      <c r="F126" s="795">
        <v>100</v>
      </c>
      <c r="G126" s="799">
        <v>38607</v>
      </c>
      <c r="H126" s="798">
        <v>42444</v>
      </c>
      <c r="I126" s="798">
        <v>42370</v>
      </c>
      <c r="J126" s="795">
        <v>75</v>
      </c>
      <c r="K126" s="795">
        <v>10.5</v>
      </c>
      <c r="L126" s="795">
        <v>439.79333329999997</v>
      </c>
      <c r="M126" s="795">
        <v>10</v>
      </c>
      <c r="N126" s="795">
        <v>5</v>
      </c>
      <c r="O126" s="795">
        <v>4</v>
      </c>
      <c r="P126" s="796">
        <v>42551</v>
      </c>
      <c r="Q126" s="795">
        <v>106</v>
      </c>
      <c r="R126" s="795">
        <v>4397.93</v>
      </c>
      <c r="S126" s="795">
        <v>2198.9699999999998</v>
      </c>
      <c r="T126" s="795">
        <v>1759.17</v>
      </c>
      <c r="U126" s="795">
        <v>39581.4</v>
      </c>
      <c r="V126" s="795">
        <v>92356.6</v>
      </c>
      <c r="W126" s="795">
        <v>17665.2</v>
      </c>
      <c r="X126" s="795">
        <v>46618.09</v>
      </c>
      <c r="Y126" s="795">
        <v>204577.36000000002</v>
      </c>
      <c r="Z126" s="795">
        <v>101.62</v>
      </c>
      <c r="AA126" s="795">
        <v>735.3</v>
      </c>
      <c r="AB126" s="795">
        <v>10386</v>
      </c>
      <c r="AC126" s="795">
        <v>10393.959999999999</v>
      </c>
      <c r="AD126" s="795">
        <v>-490.2</v>
      </c>
      <c r="AE126" s="795">
        <v>-245.1</v>
      </c>
      <c r="AF126" s="795">
        <v>-1.9999999972060367E-2</v>
      </c>
      <c r="AG126" s="795">
        <v>20881.560000000027</v>
      </c>
      <c r="AH126" s="795">
        <v>183695.8</v>
      </c>
    </row>
    <row r="127" spans="1:34">
      <c r="A127" s="795">
        <v>127</v>
      </c>
      <c r="B127" s="795" t="s">
        <v>1024</v>
      </c>
      <c r="C127" s="795" t="s">
        <v>1025</v>
      </c>
      <c r="D127" s="795" t="s">
        <v>1021</v>
      </c>
      <c r="E127" s="795" t="s">
        <v>952</v>
      </c>
      <c r="F127" s="795">
        <v>100</v>
      </c>
      <c r="G127" s="799">
        <v>38608</v>
      </c>
      <c r="H127" s="798">
        <v>42444</v>
      </c>
      <c r="I127" s="798">
        <v>42370</v>
      </c>
      <c r="J127" s="795">
        <v>75</v>
      </c>
      <c r="K127" s="795">
        <v>10.5</v>
      </c>
      <c r="L127" s="795">
        <v>619.36199999999997</v>
      </c>
      <c r="M127" s="795">
        <v>10</v>
      </c>
      <c r="N127" s="795">
        <v>5</v>
      </c>
      <c r="O127" s="795">
        <v>4</v>
      </c>
      <c r="P127" s="796">
        <v>42551</v>
      </c>
      <c r="Q127" s="795">
        <v>106</v>
      </c>
      <c r="R127" s="795">
        <v>6193.62</v>
      </c>
      <c r="S127" s="795">
        <v>3096.81</v>
      </c>
      <c r="T127" s="795">
        <v>2477.4499999999998</v>
      </c>
      <c r="U127" s="795">
        <v>55742.58</v>
      </c>
      <c r="V127" s="795">
        <v>130066.02</v>
      </c>
      <c r="W127" s="795">
        <v>17665.2</v>
      </c>
      <c r="X127" s="795">
        <v>65652.37</v>
      </c>
      <c r="Y127" s="795">
        <v>280894.05000000005</v>
      </c>
      <c r="Z127" s="795">
        <v>165.51</v>
      </c>
      <c r="AA127" s="795">
        <v>1310.6399999999999</v>
      </c>
      <c r="AB127" s="795">
        <v>20634</v>
      </c>
      <c r="AC127" s="795">
        <v>16332.32</v>
      </c>
      <c r="AD127" s="795">
        <v>-873.76</v>
      </c>
      <c r="AE127" s="795">
        <v>-436.88</v>
      </c>
      <c r="AF127" s="795">
        <v>2.0000000030267973E-2</v>
      </c>
      <c r="AG127" s="795">
        <v>37131.850000000035</v>
      </c>
      <c r="AH127" s="795">
        <v>243762.2</v>
      </c>
    </row>
    <row r="128" spans="1:34">
      <c r="A128" s="795">
        <v>128</v>
      </c>
      <c r="B128" s="795" t="s">
        <v>1026</v>
      </c>
      <c r="C128" s="795" t="s">
        <v>1027</v>
      </c>
      <c r="D128" s="795" t="s">
        <v>1021</v>
      </c>
      <c r="E128" s="795" t="s">
        <v>952</v>
      </c>
      <c r="F128" s="795">
        <v>100</v>
      </c>
      <c r="G128" s="799">
        <v>38609</v>
      </c>
      <c r="H128" s="798">
        <v>42444</v>
      </c>
      <c r="I128" s="798">
        <v>42370</v>
      </c>
      <c r="J128" s="795">
        <v>75</v>
      </c>
      <c r="K128" s="795">
        <v>10.5</v>
      </c>
      <c r="L128" s="795">
        <v>553.6886667</v>
      </c>
      <c r="M128" s="795">
        <v>10</v>
      </c>
      <c r="N128" s="795">
        <v>5</v>
      </c>
      <c r="O128" s="795">
        <v>4</v>
      </c>
      <c r="P128" s="796">
        <v>42551</v>
      </c>
      <c r="Q128" s="795">
        <v>106</v>
      </c>
      <c r="R128" s="795">
        <v>5536.89</v>
      </c>
      <c r="S128" s="795">
        <v>2768.44</v>
      </c>
      <c r="T128" s="795">
        <v>2214.75</v>
      </c>
      <c r="U128" s="795">
        <v>49831.98</v>
      </c>
      <c r="V128" s="795">
        <v>116274.62</v>
      </c>
      <c r="W128" s="795">
        <v>17665.2</v>
      </c>
      <c r="X128" s="795">
        <v>58691</v>
      </c>
      <c r="Y128" s="795">
        <v>252982.88</v>
      </c>
      <c r="Z128" s="795">
        <v>136.93</v>
      </c>
      <c r="AA128" s="795">
        <v>1100.22</v>
      </c>
      <c r="AB128" s="795">
        <v>16790</v>
      </c>
      <c r="AC128" s="795">
        <v>13650.36</v>
      </c>
      <c r="AD128" s="795">
        <v>-733.48</v>
      </c>
      <c r="AE128" s="795">
        <v>-366.74</v>
      </c>
      <c r="AF128" s="795">
        <v>-1.0000000003492437E-2</v>
      </c>
      <c r="AG128" s="795">
        <v>30577.279999999999</v>
      </c>
      <c r="AH128" s="795">
        <v>222405.6</v>
      </c>
    </row>
    <row r="129" spans="1:34">
      <c r="A129" s="795">
        <v>129</v>
      </c>
      <c r="B129" s="795" t="s">
        <v>1028</v>
      </c>
      <c r="C129" s="795" t="s">
        <v>1029</v>
      </c>
      <c r="D129" s="795" t="s">
        <v>1021</v>
      </c>
      <c r="E129" s="795" t="s">
        <v>952</v>
      </c>
      <c r="F129" s="795">
        <v>100</v>
      </c>
      <c r="G129" s="799">
        <v>38610</v>
      </c>
      <c r="H129" s="798">
        <v>42444</v>
      </c>
      <c r="I129" s="798">
        <v>42370</v>
      </c>
      <c r="J129" s="795">
        <v>75</v>
      </c>
      <c r="K129" s="795">
        <v>10.5</v>
      </c>
      <c r="L129" s="795">
        <v>357.1093333</v>
      </c>
      <c r="M129" s="795">
        <v>10</v>
      </c>
      <c r="N129" s="795">
        <v>5</v>
      </c>
      <c r="O129" s="795">
        <v>4</v>
      </c>
      <c r="P129" s="796">
        <v>42551</v>
      </c>
      <c r="Q129" s="795">
        <v>106</v>
      </c>
      <c r="R129" s="795">
        <v>3571.09</v>
      </c>
      <c r="S129" s="795">
        <v>1785.55</v>
      </c>
      <c r="T129" s="795">
        <v>1428.44</v>
      </c>
      <c r="U129" s="795">
        <v>32139.84</v>
      </c>
      <c r="V129" s="795">
        <v>74992.960000000006</v>
      </c>
      <c r="W129" s="795">
        <v>17665.2</v>
      </c>
      <c r="X129" s="795">
        <v>37853.589999999997</v>
      </c>
      <c r="Y129" s="795">
        <v>169436.67</v>
      </c>
      <c r="Z129" s="795">
        <v>80.45</v>
      </c>
      <c r="AA129" s="795">
        <v>470.37</v>
      </c>
      <c r="AB129" s="795">
        <v>6099</v>
      </c>
      <c r="AC129" s="795">
        <v>8145.72</v>
      </c>
      <c r="AD129" s="795">
        <v>-313.58</v>
      </c>
      <c r="AE129" s="795">
        <v>-156.79</v>
      </c>
      <c r="AF129" s="795">
        <v>0</v>
      </c>
      <c r="AG129" s="795">
        <v>14325.17</v>
      </c>
      <c r="AH129" s="795">
        <v>155111.5</v>
      </c>
    </row>
    <row r="130" spans="1:34">
      <c r="A130" s="795">
        <v>130</v>
      </c>
      <c r="B130" s="795" t="s">
        <v>1030</v>
      </c>
      <c r="C130" s="795" t="s">
        <v>1031</v>
      </c>
      <c r="D130" s="795" t="s">
        <v>1032</v>
      </c>
      <c r="E130" s="795" t="s">
        <v>952</v>
      </c>
      <c r="F130" s="795">
        <v>100</v>
      </c>
      <c r="G130" s="799">
        <v>38611</v>
      </c>
      <c r="H130" s="798">
        <v>42444</v>
      </c>
      <c r="I130" s="798">
        <v>42370</v>
      </c>
      <c r="J130" s="795">
        <v>75</v>
      </c>
      <c r="K130" s="795">
        <v>10.4</v>
      </c>
      <c r="L130" s="795">
        <v>597.83333330000005</v>
      </c>
      <c r="M130" s="795">
        <v>10</v>
      </c>
      <c r="N130" s="795">
        <v>5</v>
      </c>
      <c r="O130" s="795">
        <v>4</v>
      </c>
      <c r="P130" s="796">
        <v>42551</v>
      </c>
      <c r="Q130" s="795">
        <v>106</v>
      </c>
      <c r="R130" s="795">
        <v>5978.33</v>
      </c>
      <c r="S130" s="795">
        <v>2989.17</v>
      </c>
      <c r="T130" s="795">
        <v>2391.33</v>
      </c>
      <c r="U130" s="795">
        <v>53805</v>
      </c>
      <c r="V130" s="795">
        <v>124349.33</v>
      </c>
      <c r="W130" s="795">
        <v>17496.96</v>
      </c>
      <c r="X130" s="795">
        <v>63370.33</v>
      </c>
      <c r="Y130" s="795">
        <v>270380.45</v>
      </c>
      <c r="Z130" s="795">
        <v>156.13999999999999</v>
      </c>
      <c r="AA130" s="795">
        <v>1241.6599999999999</v>
      </c>
      <c r="AB130" s="795">
        <v>20123</v>
      </c>
      <c r="AC130" s="795">
        <v>15453.13</v>
      </c>
      <c r="AD130" s="795">
        <v>-827.77</v>
      </c>
      <c r="AE130" s="795">
        <v>-413.89</v>
      </c>
      <c r="AF130" s="795">
        <v>-2.000000000698493E-2</v>
      </c>
      <c r="AG130" s="795">
        <v>35732.25</v>
      </c>
      <c r="AH130" s="795">
        <v>234648.2</v>
      </c>
    </row>
    <row r="131" spans="1:34">
      <c r="A131" s="795">
        <v>131</v>
      </c>
      <c r="B131" s="795" t="s">
        <v>1033</v>
      </c>
      <c r="C131" s="795" t="s">
        <v>1034</v>
      </c>
      <c r="D131" s="795" t="s">
        <v>1032</v>
      </c>
      <c r="E131" s="795" t="s">
        <v>952</v>
      </c>
      <c r="F131" s="795">
        <v>100</v>
      </c>
      <c r="G131" s="799">
        <v>38612</v>
      </c>
      <c r="H131" s="798">
        <v>42444</v>
      </c>
      <c r="I131" s="798">
        <v>42370</v>
      </c>
      <c r="J131" s="795">
        <v>75</v>
      </c>
      <c r="K131" s="795">
        <v>10.4</v>
      </c>
      <c r="L131" s="795">
        <v>540.30200000000002</v>
      </c>
      <c r="M131" s="795">
        <v>10</v>
      </c>
      <c r="N131" s="795">
        <v>5</v>
      </c>
      <c r="O131" s="795">
        <v>4</v>
      </c>
      <c r="P131" s="796">
        <v>42551</v>
      </c>
      <c r="Q131" s="795">
        <v>106</v>
      </c>
      <c r="R131" s="795">
        <v>5403.02</v>
      </c>
      <c r="S131" s="795">
        <v>2701.51</v>
      </c>
      <c r="T131" s="795">
        <v>2161.21</v>
      </c>
      <c r="U131" s="795">
        <v>48627.18</v>
      </c>
      <c r="V131" s="795">
        <v>112382.82</v>
      </c>
      <c r="W131" s="795">
        <v>17496.96</v>
      </c>
      <c r="X131" s="795">
        <v>57272.01</v>
      </c>
      <c r="Y131" s="795">
        <v>246044.71</v>
      </c>
      <c r="Z131" s="795">
        <v>131.1</v>
      </c>
      <c r="AA131" s="795">
        <v>1057.32</v>
      </c>
      <c r="AB131" s="795">
        <v>16759</v>
      </c>
      <c r="AC131" s="795">
        <v>13126.86</v>
      </c>
      <c r="AD131" s="795">
        <v>-704.88</v>
      </c>
      <c r="AE131" s="795">
        <v>-352.44</v>
      </c>
      <c r="AF131" s="795">
        <v>-5.0000000000000044E-2</v>
      </c>
      <c r="AG131" s="795">
        <v>30016.91</v>
      </c>
      <c r="AH131" s="795">
        <v>216027.8</v>
      </c>
    </row>
    <row r="132" spans="1:34">
      <c r="A132" s="795">
        <v>132</v>
      </c>
      <c r="B132" s="795" t="s">
        <v>1035</v>
      </c>
      <c r="C132" s="795" t="s">
        <v>1036</v>
      </c>
      <c r="D132" s="795" t="s">
        <v>1037</v>
      </c>
      <c r="E132" s="795" t="s">
        <v>952</v>
      </c>
      <c r="F132" s="795">
        <v>100</v>
      </c>
      <c r="G132" s="799">
        <v>38613</v>
      </c>
      <c r="H132" s="798">
        <v>42444</v>
      </c>
      <c r="I132" s="798">
        <v>42370</v>
      </c>
      <c r="J132" s="795">
        <v>75</v>
      </c>
      <c r="K132" s="795">
        <v>10.4</v>
      </c>
      <c r="L132" s="795">
        <v>507.0826667</v>
      </c>
      <c r="M132" s="795">
        <v>10</v>
      </c>
      <c r="N132" s="795">
        <v>5</v>
      </c>
      <c r="O132" s="795">
        <v>4</v>
      </c>
      <c r="P132" s="796">
        <v>42551</v>
      </c>
      <c r="Q132" s="795">
        <v>106</v>
      </c>
      <c r="R132" s="795">
        <v>5070.83</v>
      </c>
      <c r="S132" s="795">
        <v>2535.41</v>
      </c>
      <c r="T132" s="795">
        <v>2028.33</v>
      </c>
      <c r="U132" s="795">
        <v>45637.440000000002</v>
      </c>
      <c r="V132" s="795">
        <v>105473.19</v>
      </c>
      <c r="W132" s="795">
        <v>17496.96</v>
      </c>
      <c r="X132" s="795">
        <v>53750.76</v>
      </c>
      <c r="Y132" s="795">
        <v>231992.92</v>
      </c>
      <c r="Z132" s="795">
        <v>118.84</v>
      </c>
      <c r="AA132" s="795">
        <v>950.88999999999987</v>
      </c>
      <c r="AB132" s="795">
        <v>14846</v>
      </c>
      <c r="AC132" s="795">
        <v>12223.6</v>
      </c>
      <c r="AD132" s="795">
        <v>-633.92999999999995</v>
      </c>
      <c r="AE132" s="795">
        <v>-316.95999999999998</v>
      </c>
      <c r="AF132" s="795">
        <v>-1.9999999989522621E-2</v>
      </c>
      <c r="AG132" s="795">
        <v>27188.420000000013</v>
      </c>
      <c r="AH132" s="795">
        <v>204804.5</v>
      </c>
    </row>
    <row r="133" spans="1:34">
      <c r="A133" s="795">
        <v>133</v>
      </c>
      <c r="B133" s="795" t="s">
        <v>1038</v>
      </c>
      <c r="C133" s="795" t="s">
        <v>1039</v>
      </c>
      <c r="D133" s="795" t="s">
        <v>1040</v>
      </c>
      <c r="E133" s="795" t="s">
        <v>952</v>
      </c>
      <c r="F133" s="795">
        <v>100</v>
      </c>
      <c r="G133" s="800">
        <v>38614</v>
      </c>
      <c r="H133" s="801">
        <v>42444</v>
      </c>
      <c r="I133" s="802">
        <v>42370</v>
      </c>
      <c r="J133" s="795">
        <v>75</v>
      </c>
      <c r="K133" s="795">
        <v>10.4</v>
      </c>
      <c r="L133" s="795">
        <v>241.2726667</v>
      </c>
      <c r="M133" s="795">
        <v>10</v>
      </c>
      <c r="N133" s="795">
        <v>5</v>
      </c>
      <c r="O133" s="795">
        <v>4</v>
      </c>
      <c r="P133" s="796">
        <v>42551</v>
      </c>
      <c r="Q133" s="795">
        <v>106</v>
      </c>
      <c r="R133" s="795">
        <v>2412.73</v>
      </c>
      <c r="S133" s="795">
        <v>1206.3599999999999</v>
      </c>
      <c r="T133" s="795">
        <v>965.09</v>
      </c>
      <c r="U133" s="795">
        <v>21714.54</v>
      </c>
      <c r="V133" s="795">
        <v>50184.71</v>
      </c>
      <c r="W133" s="795">
        <v>17496.96</v>
      </c>
      <c r="X133" s="795">
        <v>25574.9</v>
      </c>
      <c r="Y133" s="795">
        <v>119555.28999999998</v>
      </c>
      <c r="Z133" s="795">
        <v>50.8</v>
      </c>
      <c r="AA133" s="795">
        <v>50.550000000000004</v>
      </c>
      <c r="AB133" s="795">
        <v>2097</v>
      </c>
      <c r="AC133" s="795">
        <v>4975.67</v>
      </c>
      <c r="AD133" s="795">
        <v>-33.700000000000003</v>
      </c>
      <c r="AE133" s="795">
        <v>-16.850000000000001</v>
      </c>
      <c r="AF133" s="795">
        <v>1.9999999977881044E-2</v>
      </c>
      <c r="AG133" s="795">
        <v>7123.489999999978</v>
      </c>
      <c r="AH133" s="795">
        <v>112431.8</v>
      </c>
    </row>
    <row r="134" spans="1:34">
      <c r="A134" s="795">
        <v>134</v>
      </c>
      <c r="B134" s="795" t="s">
        <v>805</v>
      </c>
      <c r="C134" s="795" t="s">
        <v>1041</v>
      </c>
      <c r="D134" s="795" t="s">
        <v>804</v>
      </c>
      <c r="E134" s="795" t="s">
        <v>794</v>
      </c>
      <c r="F134" s="795">
        <v>100</v>
      </c>
      <c r="G134" s="798">
        <v>39126</v>
      </c>
      <c r="H134" s="798">
        <v>42443</v>
      </c>
      <c r="I134" s="798">
        <v>42370</v>
      </c>
      <c r="J134" s="795">
        <v>74</v>
      </c>
      <c r="K134" s="795">
        <v>9</v>
      </c>
      <c r="L134" s="795">
        <v>120.3733333</v>
      </c>
      <c r="M134" s="795">
        <v>10</v>
      </c>
      <c r="N134" s="795">
        <v>5</v>
      </c>
      <c r="O134" s="795">
        <v>4</v>
      </c>
      <c r="P134" s="796">
        <v>42551</v>
      </c>
      <c r="Q134" s="795">
        <v>107</v>
      </c>
      <c r="R134" s="795">
        <v>1203.73</v>
      </c>
      <c r="S134" s="795">
        <v>601.87</v>
      </c>
      <c r="T134" s="795">
        <v>481.49</v>
      </c>
      <c r="U134" s="795">
        <v>10833.6</v>
      </c>
      <c r="V134" s="795">
        <v>21667.200000000001</v>
      </c>
      <c r="W134" s="795">
        <v>15141.6</v>
      </c>
      <c r="X134" s="795">
        <v>12879.95</v>
      </c>
      <c r="Y134" s="795">
        <v>62809.440000000002</v>
      </c>
      <c r="Z134" s="795">
        <v>19.850000000000001</v>
      </c>
      <c r="AA134" s="795">
        <v>0</v>
      </c>
      <c r="AB134" s="795">
        <v>0</v>
      </c>
      <c r="AC134" s="795">
        <v>1306.8599999999999</v>
      </c>
      <c r="AD134" s="795">
        <v>0</v>
      </c>
      <c r="AE134" s="795">
        <v>0</v>
      </c>
      <c r="AF134" s="795">
        <v>3.0000000003201466E-2</v>
      </c>
      <c r="AG134" s="795">
        <v>1326.740000000003</v>
      </c>
      <c r="AH134" s="795">
        <v>61482.7</v>
      </c>
    </row>
    <row r="135" spans="1:34">
      <c r="A135" s="795">
        <v>135</v>
      </c>
      <c r="B135" s="795" t="s">
        <v>909</v>
      </c>
      <c r="C135" s="795" t="s">
        <v>1042</v>
      </c>
      <c r="D135" s="795" t="s">
        <v>1043</v>
      </c>
      <c r="E135" s="795" t="s">
        <v>911</v>
      </c>
      <c r="F135" s="795">
        <v>100</v>
      </c>
      <c r="G135" s="798">
        <v>36759</v>
      </c>
      <c r="H135" s="798">
        <v>42445</v>
      </c>
      <c r="I135" s="798">
        <v>42370</v>
      </c>
      <c r="J135" s="795">
        <v>76</v>
      </c>
      <c r="K135" s="795">
        <v>15.5</v>
      </c>
      <c r="L135" s="795">
        <v>796.84866669999997</v>
      </c>
      <c r="M135" s="795">
        <v>11</v>
      </c>
      <c r="N135" s="795">
        <v>5</v>
      </c>
      <c r="O135" s="795">
        <v>4</v>
      </c>
      <c r="P135" s="796">
        <v>42551</v>
      </c>
      <c r="Q135" s="795">
        <v>105</v>
      </c>
      <c r="R135" s="795">
        <v>8765.34</v>
      </c>
      <c r="S135" s="795">
        <v>3984.24</v>
      </c>
      <c r="T135" s="795">
        <v>3187.39</v>
      </c>
      <c r="U135" s="795">
        <v>71716.38</v>
      </c>
      <c r="V135" s="795">
        <v>247023.09</v>
      </c>
      <c r="W135" s="795">
        <v>26077.200000000001</v>
      </c>
      <c r="X135" s="795">
        <v>83669.11</v>
      </c>
      <c r="Y135" s="795">
        <v>444422.75</v>
      </c>
      <c r="Z135" s="795">
        <v>242.75</v>
      </c>
      <c r="AA135" s="795">
        <v>2256.7600000000002</v>
      </c>
      <c r="AB135" s="795">
        <v>41458</v>
      </c>
      <c r="AC135" s="795">
        <v>23124.13</v>
      </c>
      <c r="AD135" s="795">
        <v>-1566.98</v>
      </c>
      <c r="AE135" s="795">
        <v>-689.78</v>
      </c>
      <c r="AF135" s="795">
        <v>-3.0000000004656635E-2</v>
      </c>
      <c r="AG135" s="795">
        <v>64824.849999999991</v>
      </c>
      <c r="AH135" s="795">
        <v>379597.9</v>
      </c>
    </row>
    <row r="136" spans="1:34">
      <c r="A136" s="795">
        <v>136</v>
      </c>
      <c r="B136" s="795" t="s">
        <v>914</v>
      </c>
      <c r="C136" s="795" t="s">
        <v>1044</v>
      </c>
      <c r="D136" s="795" t="s">
        <v>1043</v>
      </c>
      <c r="E136" s="795" t="s">
        <v>911</v>
      </c>
      <c r="F136" s="795">
        <v>100</v>
      </c>
      <c r="G136" s="798">
        <v>38961</v>
      </c>
      <c r="H136" s="798">
        <v>42446</v>
      </c>
      <c r="I136" s="798">
        <v>42370</v>
      </c>
      <c r="J136" s="795">
        <v>77</v>
      </c>
      <c r="K136" s="795">
        <v>9.5</v>
      </c>
      <c r="L136" s="795">
        <v>420</v>
      </c>
      <c r="M136" s="795">
        <v>11</v>
      </c>
      <c r="N136" s="795">
        <v>5</v>
      </c>
      <c r="O136" s="795">
        <v>4</v>
      </c>
      <c r="P136" s="796">
        <v>42551</v>
      </c>
      <c r="Q136" s="795">
        <v>104</v>
      </c>
      <c r="R136" s="795">
        <v>4620</v>
      </c>
      <c r="S136" s="795">
        <v>2100</v>
      </c>
      <c r="T136" s="795">
        <v>1680</v>
      </c>
      <c r="U136" s="795">
        <v>37800</v>
      </c>
      <c r="V136" s="795">
        <v>79800</v>
      </c>
      <c r="W136" s="795">
        <v>15982.8</v>
      </c>
      <c r="X136" s="795">
        <v>43680</v>
      </c>
      <c r="Y136" s="795">
        <v>185662.8</v>
      </c>
      <c r="Z136" s="795">
        <v>96.55</v>
      </c>
      <c r="AA136" s="795">
        <v>761.59</v>
      </c>
      <c r="AB136" s="795">
        <v>8854</v>
      </c>
      <c r="AC136" s="795">
        <v>9669.81</v>
      </c>
      <c r="AD136" s="795">
        <v>-537.63</v>
      </c>
      <c r="AE136" s="795">
        <v>-223.96</v>
      </c>
      <c r="AF136" s="795">
        <v>4.0000000002328284E-2</v>
      </c>
      <c r="AG136" s="795">
        <v>18620.399999999998</v>
      </c>
      <c r="AH136" s="795">
        <v>167042.4</v>
      </c>
    </row>
    <row r="137" spans="1:34">
      <c r="A137" s="795">
        <v>137</v>
      </c>
      <c r="B137" s="795" t="s">
        <v>1045</v>
      </c>
      <c r="C137" s="795" t="s">
        <v>1046</v>
      </c>
      <c r="D137" s="795" t="s">
        <v>780</v>
      </c>
      <c r="E137" s="795" t="s">
        <v>911</v>
      </c>
      <c r="F137" s="795">
        <v>100</v>
      </c>
      <c r="G137" s="798">
        <v>40710</v>
      </c>
      <c r="H137" s="798">
        <v>42551</v>
      </c>
      <c r="I137" s="798">
        <v>42370</v>
      </c>
      <c r="J137" s="795">
        <v>180</v>
      </c>
      <c r="K137" s="795">
        <v>5</v>
      </c>
      <c r="L137" s="795">
        <v>528.6646667</v>
      </c>
      <c r="M137" s="795">
        <v>25</v>
      </c>
      <c r="N137" s="795">
        <v>12</v>
      </c>
      <c r="O137" s="795">
        <v>10</v>
      </c>
      <c r="P137" s="796">
        <v>42551</v>
      </c>
      <c r="Q137" s="795">
        <v>1</v>
      </c>
      <c r="R137" s="795">
        <v>13216.62</v>
      </c>
      <c r="S137" s="795">
        <v>6343.98</v>
      </c>
      <c r="T137" s="795">
        <v>5286.65</v>
      </c>
      <c r="U137" s="795">
        <v>47579.82</v>
      </c>
      <c r="V137" s="795">
        <v>52866.47</v>
      </c>
      <c r="W137" s="795">
        <v>8412</v>
      </c>
      <c r="X137" s="795">
        <v>528.66</v>
      </c>
      <c r="Y137" s="795">
        <v>134234.20000000001</v>
      </c>
      <c r="Z137" s="795">
        <v>581.97</v>
      </c>
      <c r="AA137" s="795">
        <v>3504.34</v>
      </c>
      <c r="AB137" s="795">
        <v>11110</v>
      </c>
      <c r="AC137" s="795">
        <v>120.85</v>
      </c>
      <c r="AD137" s="795">
        <v>-2373.87</v>
      </c>
      <c r="AE137" s="795">
        <v>-1130.47</v>
      </c>
      <c r="AF137" s="795">
        <v>-1.9999999995343409E-2</v>
      </c>
      <c r="AG137" s="795">
        <v>11812.800000000007</v>
      </c>
      <c r="AH137" s="795">
        <v>122421.40000000001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A10" workbookViewId="0">
      <selection activeCell="L26" sqref="L26"/>
    </sheetView>
  </sheetViews>
  <sheetFormatPr baseColWidth="10" defaultRowHeight="15"/>
  <sheetData/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3"/>
  <sheetViews>
    <sheetView workbookViewId="0">
      <selection activeCell="H15" sqref="H15"/>
    </sheetView>
  </sheetViews>
  <sheetFormatPr baseColWidth="10" defaultColWidth="0" defaultRowHeight="15" zeroHeight="1"/>
  <cols>
    <col min="1" max="1" width="1.42578125" style="48" customWidth="1"/>
    <col min="2" max="2" width="3.28515625" style="48" customWidth="1"/>
    <col min="3" max="3" width="11.42578125" style="48" customWidth="1"/>
    <col min="4" max="4" width="40" style="48" customWidth="1"/>
    <col min="5" max="6" width="21" style="48" customWidth="1"/>
    <col min="7" max="7" width="3.42578125" style="48" customWidth="1"/>
    <col min="8" max="8" width="11.42578125" style="48" customWidth="1"/>
    <col min="9" max="9" width="50.85546875" style="48" customWidth="1"/>
    <col min="10" max="11" width="21" style="48" customWidth="1"/>
    <col min="12" max="12" width="3.5703125" style="48" customWidth="1"/>
    <col min="13" max="13" width="4.42578125" style="48" customWidth="1"/>
    <col min="14" max="256" width="0" style="48" hidden="1"/>
    <col min="257" max="257" width="1.42578125" style="48" customWidth="1"/>
    <col min="258" max="258" width="3.28515625" style="48" customWidth="1"/>
    <col min="259" max="259" width="11.42578125" style="48" customWidth="1"/>
    <col min="260" max="260" width="40" style="48" customWidth="1"/>
    <col min="261" max="262" width="21" style="48" customWidth="1"/>
    <col min="263" max="263" width="3.42578125" style="48" customWidth="1"/>
    <col min="264" max="264" width="11.42578125" style="48" customWidth="1"/>
    <col min="265" max="265" width="50.85546875" style="48" customWidth="1"/>
    <col min="266" max="267" width="21" style="48" customWidth="1"/>
    <col min="268" max="268" width="3.5703125" style="48" customWidth="1"/>
    <col min="269" max="269" width="4.42578125" style="48" customWidth="1"/>
    <col min="270" max="512" width="0" style="48" hidden="1"/>
    <col min="513" max="513" width="1.42578125" style="48" customWidth="1"/>
    <col min="514" max="514" width="3.28515625" style="48" customWidth="1"/>
    <col min="515" max="515" width="11.42578125" style="48" customWidth="1"/>
    <col min="516" max="516" width="40" style="48" customWidth="1"/>
    <col min="517" max="518" width="21" style="48" customWidth="1"/>
    <col min="519" max="519" width="3.42578125" style="48" customWidth="1"/>
    <col min="520" max="520" width="11.42578125" style="48" customWidth="1"/>
    <col min="521" max="521" width="50.85546875" style="48" customWidth="1"/>
    <col min="522" max="523" width="21" style="48" customWidth="1"/>
    <col min="524" max="524" width="3.5703125" style="48" customWidth="1"/>
    <col min="525" max="525" width="4.42578125" style="48" customWidth="1"/>
    <col min="526" max="768" width="0" style="48" hidden="1"/>
    <col min="769" max="769" width="1.42578125" style="48" customWidth="1"/>
    <col min="770" max="770" width="3.28515625" style="48" customWidth="1"/>
    <col min="771" max="771" width="11.42578125" style="48" customWidth="1"/>
    <col min="772" max="772" width="40" style="48" customWidth="1"/>
    <col min="773" max="774" width="21" style="48" customWidth="1"/>
    <col min="775" max="775" width="3.42578125" style="48" customWidth="1"/>
    <col min="776" max="776" width="11.42578125" style="48" customWidth="1"/>
    <col min="777" max="777" width="50.85546875" style="48" customWidth="1"/>
    <col min="778" max="779" width="21" style="48" customWidth="1"/>
    <col min="780" max="780" width="3.5703125" style="48" customWidth="1"/>
    <col min="781" max="781" width="4.42578125" style="48" customWidth="1"/>
    <col min="782" max="1024" width="0" style="48" hidden="1"/>
    <col min="1025" max="1025" width="1.42578125" style="48" customWidth="1"/>
    <col min="1026" max="1026" width="3.28515625" style="48" customWidth="1"/>
    <col min="1027" max="1027" width="11.42578125" style="48" customWidth="1"/>
    <col min="1028" max="1028" width="40" style="48" customWidth="1"/>
    <col min="1029" max="1030" width="21" style="48" customWidth="1"/>
    <col min="1031" max="1031" width="3.42578125" style="48" customWidth="1"/>
    <col min="1032" max="1032" width="11.42578125" style="48" customWidth="1"/>
    <col min="1033" max="1033" width="50.85546875" style="48" customWidth="1"/>
    <col min="1034" max="1035" width="21" style="48" customWidth="1"/>
    <col min="1036" max="1036" width="3.5703125" style="48" customWidth="1"/>
    <col min="1037" max="1037" width="4.42578125" style="48" customWidth="1"/>
    <col min="1038" max="1280" width="0" style="48" hidden="1"/>
    <col min="1281" max="1281" width="1.42578125" style="48" customWidth="1"/>
    <col min="1282" max="1282" width="3.28515625" style="48" customWidth="1"/>
    <col min="1283" max="1283" width="11.42578125" style="48" customWidth="1"/>
    <col min="1284" max="1284" width="40" style="48" customWidth="1"/>
    <col min="1285" max="1286" width="21" style="48" customWidth="1"/>
    <col min="1287" max="1287" width="3.42578125" style="48" customWidth="1"/>
    <col min="1288" max="1288" width="11.42578125" style="48" customWidth="1"/>
    <col min="1289" max="1289" width="50.85546875" style="48" customWidth="1"/>
    <col min="1290" max="1291" width="21" style="48" customWidth="1"/>
    <col min="1292" max="1292" width="3.5703125" style="48" customWidth="1"/>
    <col min="1293" max="1293" width="4.42578125" style="48" customWidth="1"/>
    <col min="1294" max="1536" width="0" style="48" hidden="1"/>
    <col min="1537" max="1537" width="1.42578125" style="48" customWidth="1"/>
    <col min="1538" max="1538" width="3.28515625" style="48" customWidth="1"/>
    <col min="1539" max="1539" width="11.42578125" style="48" customWidth="1"/>
    <col min="1540" max="1540" width="40" style="48" customWidth="1"/>
    <col min="1541" max="1542" width="21" style="48" customWidth="1"/>
    <col min="1543" max="1543" width="3.42578125" style="48" customWidth="1"/>
    <col min="1544" max="1544" width="11.42578125" style="48" customWidth="1"/>
    <col min="1545" max="1545" width="50.85546875" style="48" customWidth="1"/>
    <col min="1546" max="1547" width="21" style="48" customWidth="1"/>
    <col min="1548" max="1548" width="3.5703125" style="48" customWidth="1"/>
    <col min="1549" max="1549" width="4.42578125" style="48" customWidth="1"/>
    <col min="1550" max="1792" width="0" style="48" hidden="1"/>
    <col min="1793" max="1793" width="1.42578125" style="48" customWidth="1"/>
    <col min="1794" max="1794" width="3.28515625" style="48" customWidth="1"/>
    <col min="1795" max="1795" width="11.42578125" style="48" customWidth="1"/>
    <col min="1796" max="1796" width="40" style="48" customWidth="1"/>
    <col min="1797" max="1798" width="21" style="48" customWidth="1"/>
    <col min="1799" max="1799" width="3.42578125" style="48" customWidth="1"/>
    <col min="1800" max="1800" width="11.42578125" style="48" customWidth="1"/>
    <col min="1801" max="1801" width="50.85546875" style="48" customWidth="1"/>
    <col min="1802" max="1803" width="21" style="48" customWidth="1"/>
    <col min="1804" max="1804" width="3.5703125" style="48" customWidth="1"/>
    <col min="1805" max="1805" width="4.42578125" style="48" customWidth="1"/>
    <col min="1806" max="2048" width="0" style="48" hidden="1"/>
    <col min="2049" max="2049" width="1.42578125" style="48" customWidth="1"/>
    <col min="2050" max="2050" width="3.28515625" style="48" customWidth="1"/>
    <col min="2051" max="2051" width="11.42578125" style="48" customWidth="1"/>
    <col min="2052" max="2052" width="40" style="48" customWidth="1"/>
    <col min="2053" max="2054" width="21" style="48" customWidth="1"/>
    <col min="2055" max="2055" width="3.42578125" style="48" customWidth="1"/>
    <col min="2056" max="2056" width="11.42578125" style="48" customWidth="1"/>
    <col min="2057" max="2057" width="50.85546875" style="48" customWidth="1"/>
    <col min="2058" max="2059" width="21" style="48" customWidth="1"/>
    <col min="2060" max="2060" width="3.5703125" style="48" customWidth="1"/>
    <col min="2061" max="2061" width="4.42578125" style="48" customWidth="1"/>
    <col min="2062" max="2304" width="0" style="48" hidden="1"/>
    <col min="2305" max="2305" width="1.42578125" style="48" customWidth="1"/>
    <col min="2306" max="2306" width="3.28515625" style="48" customWidth="1"/>
    <col min="2307" max="2307" width="11.42578125" style="48" customWidth="1"/>
    <col min="2308" max="2308" width="40" style="48" customWidth="1"/>
    <col min="2309" max="2310" width="21" style="48" customWidth="1"/>
    <col min="2311" max="2311" width="3.42578125" style="48" customWidth="1"/>
    <col min="2312" max="2312" width="11.42578125" style="48" customWidth="1"/>
    <col min="2313" max="2313" width="50.85546875" style="48" customWidth="1"/>
    <col min="2314" max="2315" width="21" style="48" customWidth="1"/>
    <col min="2316" max="2316" width="3.5703125" style="48" customWidth="1"/>
    <col min="2317" max="2317" width="4.42578125" style="48" customWidth="1"/>
    <col min="2318" max="2560" width="0" style="48" hidden="1"/>
    <col min="2561" max="2561" width="1.42578125" style="48" customWidth="1"/>
    <col min="2562" max="2562" width="3.28515625" style="48" customWidth="1"/>
    <col min="2563" max="2563" width="11.42578125" style="48" customWidth="1"/>
    <col min="2564" max="2564" width="40" style="48" customWidth="1"/>
    <col min="2565" max="2566" width="21" style="48" customWidth="1"/>
    <col min="2567" max="2567" width="3.42578125" style="48" customWidth="1"/>
    <col min="2568" max="2568" width="11.42578125" style="48" customWidth="1"/>
    <col min="2569" max="2569" width="50.85546875" style="48" customWidth="1"/>
    <col min="2570" max="2571" width="21" style="48" customWidth="1"/>
    <col min="2572" max="2572" width="3.5703125" style="48" customWidth="1"/>
    <col min="2573" max="2573" width="4.42578125" style="48" customWidth="1"/>
    <col min="2574" max="2816" width="0" style="48" hidden="1"/>
    <col min="2817" max="2817" width="1.42578125" style="48" customWidth="1"/>
    <col min="2818" max="2818" width="3.28515625" style="48" customWidth="1"/>
    <col min="2819" max="2819" width="11.42578125" style="48" customWidth="1"/>
    <col min="2820" max="2820" width="40" style="48" customWidth="1"/>
    <col min="2821" max="2822" width="21" style="48" customWidth="1"/>
    <col min="2823" max="2823" width="3.42578125" style="48" customWidth="1"/>
    <col min="2824" max="2824" width="11.42578125" style="48" customWidth="1"/>
    <col min="2825" max="2825" width="50.85546875" style="48" customWidth="1"/>
    <col min="2826" max="2827" width="21" style="48" customWidth="1"/>
    <col min="2828" max="2828" width="3.5703125" style="48" customWidth="1"/>
    <col min="2829" max="2829" width="4.42578125" style="48" customWidth="1"/>
    <col min="2830" max="3072" width="0" style="48" hidden="1"/>
    <col min="3073" max="3073" width="1.42578125" style="48" customWidth="1"/>
    <col min="3074" max="3074" width="3.28515625" style="48" customWidth="1"/>
    <col min="3075" max="3075" width="11.42578125" style="48" customWidth="1"/>
    <col min="3076" max="3076" width="40" style="48" customWidth="1"/>
    <col min="3077" max="3078" width="21" style="48" customWidth="1"/>
    <col min="3079" max="3079" width="3.42578125" style="48" customWidth="1"/>
    <col min="3080" max="3080" width="11.42578125" style="48" customWidth="1"/>
    <col min="3081" max="3081" width="50.85546875" style="48" customWidth="1"/>
    <col min="3082" max="3083" width="21" style="48" customWidth="1"/>
    <col min="3084" max="3084" width="3.5703125" style="48" customWidth="1"/>
    <col min="3085" max="3085" width="4.42578125" style="48" customWidth="1"/>
    <col min="3086" max="3328" width="0" style="48" hidden="1"/>
    <col min="3329" max="3329" width="1.42578125" style="48" customWidth="1"/>
    <col min="3330" max="3330" width="3.28515625" style="48" customWidth="1"/>
    <col min="3331" max="3331" width="11.42578125" style="48" customWidth="1"/>
    <col min="3332" max="3332" width="40" style="48" customWidth="1"/>
    <col min="3333" max="3334" width="21" style="48" customWidth="1"/>
    <col min="3335" max="3335" width="3.42578125" style="48" customWidth="1"/>
    <col min="3336" max="3336" width="11.42578125" style="48" customWidth="1"/>
    <col min="3337" max="3337" width="50.85546875" style="48" customWidth="1"/>
    <col min="3338" max="3339" width="21" style="48" customWidth="1"/>
    <col min="3340" max="3340" width="3.5703125" style="48" customWidth="1"/>
    <col min="3341" max="3341" width="4.42578125" style="48" customWidth="1"/>
    <col min="3342" max="3584" width="0" style="48" hidden="1"/>
    <col min="3585" max="3585" width="1.42578125" style="48" customWidth="1"/>
    <col min="3586" max="3586" width="3.28515625" style="48" customWidth="1"/>
    <col min="3587" max="3587" width="11.42578125" style="48" customWidth="1"/>
    <col min="3588" max="3588" width="40" style="48" customWidth="1"/>
    <col min="3589" max="3590" width="21" style="48" customWidth="1"/>
    <col min="3591" max="3591" width="3.42578125" style="48" customWidth="1"/>
    <col min="3592" max="3592" width="11.42578125" style="48" customWidth="1"/>
    <col min="3593" max="3593" width="50.85546875" style="48" customWidth="1"/>
    <col min="3594" max="3595" width="21" style="48" customWidth="1"/>
    <col min="3596" max="3596" width="3.5703125" style="48" customWidth="1"/>
    <col min="3597" max="3597" width="4.42578125" style="48" customWidth="1"/>
    <col min="3598" max="3840" width="0" style="48" hidden="1"/>
    <col min="3841" max="3841" width="1.42578125" style="48" customWidth="1"/>
    <col min="3842" max="3842" width="3.28515625" style="48" customWidth="1"/>
    <col min="3843" max="3843" width="11.42578125" style="48" customWidth="1"/>
    <col min="3844" max="3844" width="40" style="48" customWidth="1"/>
    <col min="3845" max="3846" width="21" style="48" customWidth="1"/>
    <col min="3847" max="3847" width="3.42578125" style="48" customWidth="1"/>
    <col min="3848" max="3848" width="11.42578125" style="48" customWidth="1"/>
    <col min="3849" max="3849" width="50.85546875" style="48" customWidth="1"/>
    <col min="3850" max="3851" width="21" style="48" customWidth="1"/>
    <col min="3852" max="3852" width="3.5703125" style="48" customWidth="1"/>
    <col min="3853" max="3853" width="4.42578125" style="48" customWidth="1"/>
    <col min="3854" max="4096" width="0" style="48" hidden="1"/>
    <col min="4097" max="4097" width="1.42578125" style="48" customWidth="1"/>
    <col min="4098" max="4098" width="3.28515625" style="48" customWidth="1"/>
    <col min="4099" max="4099" width="11.42578125" style="48" customWidth="1"/>
    <col min="4100" max="4100" width="40" style="48" customWidth="1"/>
    <col min="4101" max="4102" width="21" style="48" customWidth="1"/>
    <col min="4103" max="4103" width="3.42578125" style="48" customWidth="1"/>
    <col min="4104" max="4104" width="11.42578125" style="48" customWidth="1"/>
    <col min="4105" max="4105" width="50.85546875" style="48" customWidth="1"/>
    <col min="4106" max="4107" width="21" style="48" customWidth="1"/>
    <col min="4108" max="4108" width="3.5703125" style="48" customWidth="1"/>
    <col min="4109" max="4109" width="4.42578125" style="48" customWidth="1"/>
    <col min="4110" max="4352" width="0" style="48" hidden="1"/>
    <col min="4353" max="4353" width="1.42578125" style="48" customWidth="1"/>
    <col min="4354" max="4354" width="3.28515625" style="48" customWidth="1"/>
    <col min="4355" max="4355" width="11.42578125" style="48" customWidth="1"/>
    <col min="4356" max="4356" width="40" style="48" customWidth="1"/>
    <col min="4357" max="4358" width="21" style="48" customWidth="1"/>
    <col min="4359" max="4359" width="3.42578125" style="48" customWidth="1"/>
    <col min="4360" max="4360" width="11.42578125" style="48" customWidth="1"/>
    <col min="4361" max="4361" width="50.85546875" style="48" customWidth="1"/>
    <col min="4362" max="4363" width="21" style="48" customWidth="1"/>
    <col min="4364" max="4364" width="3.5703125" style="48" customWidth="1"/>
    <col min="4365" max="4365" width="4.42578125" style="48" customWidth="1"/>
    <col min="4366" max="4608" width="0" style="48" hidden="1"/>
    <col min="4609" max="4609" width="1.42578125" style="48" customWidth="1"/>
    <col min="4610" max="4610" width="3.28515625" style="48" customWidth="1"/>
    <col min="4611" max="4611" width="11.42578125" style="48" customWidth="1"/>
    <col min="4612" max="4612" width="40" style="48" customWidth="1"/>
    <col min="4613" max="4614" width="21" style="48" customWidth="1"/>
    <col min="4615" max="4615" width="3.42578125" style="48" customWidth="1"/>
    <col min="4616" max="4616" width="11.42578125" style="48" customWidth="1"/>
    <col min="4617" max="4617" width="50.85546875" style="48" customWidth="1"/>
    <col min="4618" max="4619" width="21" style="48" customWidth="1"/>
    <col min="4620" max="4620" width="3.5703125" style="48" customWidth="1"/>
    <col min="4621" max="4621" width="4.42578125" style="48" customWidth="1"/>
    <col min="4622" max="4864" width="0" style="48" hidden="1"/>
    <col min="4865" max="4865" width="1.42578125" style="48" customWidth="1"/>
    <col min="4866" max="4866" width="3.28515625" style="48" customWidth="1"/>
    <col min="4867" max="4867" width="11.42578125" style="48" customWidth="1"/>
    <col min="4868" max="4868" width="40" style="48" customWidth="1"/>
    <col min="4869" max="4870" width="21" style="48" customWidth="1"/>
    <col min="4871" max="4871" width="3.42578125" style="48" customWidth="1"/>
    <col min="4872" max="4872" width="11.42578125" style="48" customWidth="1"/>
    <col min="4873" max="4873" width="50.85546875" style="48" customWidth="1"/>
    <col min="4874" max="4875" width="21" style="48" customWidth="1"/>
    <col min="4876" max="4876" width="3.5703125" style="48" customWidth="1"/>
    <col min="4877" max="4877" width="4.42578125" style="48" customWidth="1"/>
    <col min="4878" max="5120" width="0" style="48" hidden="1"/>
    <col min="5121" max="5121" width="1.42578125" style="48" customWidth="1"/>
    <col min="5122" max="5122" width="3.28515625" style="48" customWidth="1"/>
    <col min="5123" max="5123" width="11.42578125" style="48" customWidth="1"/>
    <col min="5124" max="5124" width="40" style="48" customWidth="1"/>
    <col min="5125" max="5126" width="21" style="48" customWidth="1"/>
    <col min="5127" max="5127" width="3.42578125" style="48" customWidth="1"/>
    <col min="5128" max="5128" width="11.42578125" style="48" customWidth="1"/>
    <col min="5129" max="5129" width="50.85546875" style="48" customWidth="1"/>
    <col min="5130" max="5131" width="21" style="48" customWidth="1"/>
    <col min="5132" max="5132" width="3.5703125" style="48" customWidth="1"/>
    <col min="5133" max="5133" width="4.42578125" style="48" customWidth="1"/>
    <col min="5134" max="5376" width="0" style="48" hidden="1"/>
    <col min="5377" max="5377" width="1.42578125" style="48" customWidth="1"/>
    <col min="5378" max="5378" width="3.28515625" style="48" customWidth="1"/>
    <col min="5379" max="5379" width="11.42578125" style="48" customWidth="1"/>
    <col min="5380" max="5380" width="40" style="48" customWidth="1"/>
    <col min="5381" max="5382" width="21" style="48" customWidth="1"/>
    <col min="5383" max="5383" width="3.42578125" style="48" customWidth="1"/>
    <col min="5384" max="5384" width="11.42578125" style="48" customWidth="1"/>
    <col min="5385" max="5385" width="50.85546875" style="48" customWidth="1"/>
    <col min="5386" max="5387" width="21" style="48" customWidth="1"/>
    <col min="5388" max="5388" width="3.5703125" style="48" customWidth="1"/>
    <col min="5389" max="5389" width="4.42578125" style="48" customWidth="1"/>
    <col min="5390" max="5632" width="0" style="48" hidden="1"/>
    <col min="5633" max="5633" width="1.42578125" style="48" customWidth="1"/>
    <col min="5634" max="5634" width="3.28515625" style="48" customWidth="1"/>
    <col min="5635" max="5635" width="11.42578125" style="48" customWidth="1"/>
    <col min="5636" max="5636" width="40" style="48" customWidth="1"/>
    <col min="5637" max="5638" width="21" style="48" customWidth="1"/>
    <col min="5639" max="5639" width="3.42578125" style="48" customWidth="1"/>
    <col min="5640" max="5640" width="11.42578125" style="48" customWidth="1"/>
    <col min="5641" max="5641" width="50.85546875" style="48" customWidth="1"/>
    <col min="5642" max="5643" width="21" style="48" customWidth="1"/>
    <col min="5644" max="5644" width="3.5703125" style="48" customWidth="1"/>
    <col min="5645" max="5645" width="4.42578125" style="48" customWidth="1"/>
    <col min="5646" max="5888" width="0" style="48" hidden="1"/>
    <col min="5889" max="5889" width="1.42578125" style="48" customWidth="1"/>
    <col min="5890" max="5890" width="3.28515625" style="48" customWidth="1"/>
    <col min="5891" max="5891" width="11.42578125" style="48" customWidth="1"/>
    <col min="5892" max="5892" width="40" style="48" customWidth="1"/>
    <col min="5893" max="5894" width="21" style="48" customWidth="1"/>
    <col min="5895" max="5895" width="3.42578125" style="48" customWidth="1"/>
    <col min="5896" max="5896" width="11.42578125" style="48" customWidth="1"/>
    <col min="5897" max="5897" width="50.85546875" style="48" customWidth="1"/>
    <col min="5898" max="5899" width="21" style="48" customWidth="1"/>
    <col min="5900" max="5900" width="3.5703125" style="48" customWidth="1"/>
    <col min="5901" max="5901" width="4.42578125" style="48" customWidth="1"/>
    <col min="5902" max="6144" width="0" style="48" hidden="1"/>
    <col min="6145" max="6145" width="1.42578125" style="48" customWidth="1"/>
    <col min="6146" max="6146" width="3.28515625" style="48" customWidth="1"/>
    <col min="6147" max="6147" width="11.42578125" style="48" customWidth="1"/>
    <col min="6148" max="6148" width="40" style="48" customWidth="1"/>
    <col min="6149" max="6150" width="21" style="48" customWidth="1"/>
    <col min="6151" max="6151" width="3.42578125" style="48" customWidth="1"/>
    <col min="6152" max="6152" width="11.42578125" style="48" customWidth="1"/>
    <col min="6153" max="6153" width="50.85546875" style="48" customWidth="1"/>
    <col min="6154" max="6155" width="21" style="48" customWidth="1"/>
    <col min="6156" max="6156" width="3.5703125" style="48" customWidth="1"/>
    <col min="6157" max="6157" width="4.42578125" style="48" customWidth="1"/>
    <col min="6158" max="6400" width="0" style="48" hidden="1"/>
    <col min="6401" max="6401" width="1.42578125" style="48" customWidth="1"/>
    <col min="6402" max="6402" width="3.28515625" style="48" customWidth="1"/>
    <col min="6403" max="6403" width="11.42578125" style="48" customWidth="1"/>
    <col min="6404" max="6404" width="40" style="48" customWidth="1"/>
    <col min="6405" max="6406" width="21" style="48" customWidth="1"/>
    <col min="6407" max="6407" width="3.42578125" style="48" customWidth="1"/>
    <col min="6408" max="6408" width="11.42578125" style="48" customWidth="1"/>
    <col min="6409" max="6409" width="50.85546875" style="48" customWidth="1"/>
    <col min="6410" max="6411" width="21" style="48" customWidth="1"/>
    <col min="6412" max="6412" width="3.5703125" style="48" customWidth="1"/>
    <col min="6413" max="6413" width="4.42578125" style="48" customWidth="1"/>
    <col min="6414" max="6656" width="0" style="48" hidden="1"/>
    <col min="6657" max="6657" width="1.42578125" style="48" customWidth="1"/>
    <col min="6658" max="6658" width="3.28515625" style="48" customWidth="1"/>
    <col min="6659" max="6659" width="11.42578125" style="48" customWidth="1"/>
    <col min="6660" max="6660" width="40" style="48" customWidth="1"/>
    <col min="6661" max="6662" width="21" style="48" customWidth="1"/>
    <col min="6663" max="6663" width="3.42578125" style="48" customWidth="1"/>
    <col min="6664" max="6664" width="11.42578125" style="48" customWidth="1"/>
    <col min="6665" max="6665" width="50.85546875" style="48" customWidth="1"/>
    <col min="6666" max="6667" width="21" style="48" customWidth="1"/>
    <col min="6668" max="6668" width="3.5703125" style="48" customWidth="1"/>
    <col min="6669" max="6669" width="4.42578125" style="48" customWidth="1"/>
    <col min="6670" max="6912" width="0" style="48" hidden="1"/>
    <col min="6913" max="6913" width="1.42578125" style="48" customWidth="1"/>
    <col min="6914" max="6914" width="3.28515625" style="48" customWidth="1"/>
    <col min="6915" max="6915" width="11.42578125" style="48" customWidth="1"/>
    <col min="6916" max="6916" width="40" style="48" customWidth="1"/>
    <col min="6917" max="6918" width="21" style="48" customWidth="1"/>
    <col min="6919" max="6919" width="3.42578125" style="48" customWidth="1"/>
    <col min="6920" max="6920" width="11.42578125" style="48" customWidth="1"/>
    <col min="6921" max="6921" width="50.85546875" style="48" customWidth="1"/>
    <col min="6922" max="6923" width="21" style="48" customWidth="1"/>
    <col min="6924" max="6924" width="3.5703125" style="48" customWidth="1"/>
    <col min="6925" max="6925" width="4.42578125" style="48" customWidth="1"/>
    <col min="6926" max="7168" width="0" style="48" hidden="1"/>
    <col min="7169" max="7169" width="1.42578125" style="48" customWidth="1"/>
    <col min="7170" max="7170" width="3.28515625" style="48" customWidth="1"/>
    <col min="7171" max="7171" width="11.42578125" style="48" customWidth="1"/>
    <col min="7172" max="7172" width="40" style="48" customWidth="1"/>
    <col min="7173" max="7174" width="21" style="48" customWidth="1"/>
    <col min="7175" max="7175" width="3.42578125" style="48" customWidth="1"/>
    <col min="7176" max="7176" width="11.42578125" style="48" customWidth="1"/>
    <col min="7177" max="7177" width="50.85546875" style="48" customWidth="1"/>
    <col min="7178" max="7179" width="21" style="48" customWidth="1"/>
    <col min="7180" max="7180" width="3.5703125" style="48" customWidth="1"/>
    <col min="7181" max="7181" width="4.42578125" style="48" customWidth="1"/>
    <col min="7182" max="7424" width="0" style="48" hidden="1"/>
    <col min="7425" max="7425" width="1.42578125" style="48" customWidth="1"/>
    <col min="7426" max="7426" width="3.28515625" style="48" customWidth="1"/>
    <col min="7427" max="7427" width="11.42578125" style="48" customWidth="1"/>
    <col min="7428" max="7428" width="40" style="48" customWidth="1"/>
    <col min="7429" max="7430" width="21" style="48" customWidth="1"/>
    <col min="7431" max="7431" width="3.42578125" style="48" customWidth="1"/>
    <col min="7432" max="7432" width="11.42578125" style="48" customWidth="1"/>
    <col min="7433" max="7433" width="50.85546875" style="48" customWidth="1"/>
    <col min="7434" max="7435" width="21" style="48" customWidth="1"/>
    <col min="7436" max="7436" width="3.5703125" style="48" customWidth="1"/>
    <col min="7437" max="7437" width="4.42578125" style="48" customWidth="1"/>
    <col min="7438" max="7680" width="0" style="48" hidden="1"/>
    <col min="7681" max="7681" width="1.42578125" style="48" customWidth="1"/>
    <col min="7682" max="7682" width="3.28515625" style="48" customWidth="1"/>
    <col min="7683" max="7683" width="11.42578125" style="48" customWidth="1"/>
    <col min="7684" max="7684" width="40" style="48" customWidth="1"/>
    <col min="7685" max="7686" width="21" style="48" customWidth="1"/>
    <col min="7687" max="7687" width="3.42578125" style="48" customWidth="1"/>
    <col min="7688" max="7688" width="11.42578125" style="48" customWidth="1"/>
    <col min="7689" max="7689" width="50.85546875" style="48" customWidth="1"/>
    <col min="7690" max="7691" width="21" style="48" customWidth="1"/>
    <col min="7692" max="7692" width="3.5703125" style="48" customWidth="1"/>
    <col min="7693" max="7693" width="4.42578125" style="48" customWidth="1"/>
    <col min="7694" max="7936" width="0" style="48" hidden="1"/>
    <col min="7937" max="7937" width="1.42578125" style="48" customWidth="1"/>
    <col min="7938" max="7938" width="3.28515625" style="48" customWidth="1"/>
    <col min="7939" max="7939" width="11.42578125" style="48" customWidth="1"/>
    <col min="7940" max="7940" width="40" style="48" customWidth="1"/>
    <col min="7941" max="7942" width="21" style="48" customWidth="1"/>
    <col min="7943" max="7943" width="3.42578125" style="48" customWidth="1"/>
    <col min="7944" max="7944" width="11.42578125" style="48" customWidth="1"/>
    <col min="7945" max="7945" width="50.85546875" style="48" customWidth="1"/>
    <col min="7946" max="7947" width="21" style="48" customWidth="1"/>
    <col min="7948" max="7948" width="3.5703125" style="48" customWidth="1"/>
    <col min="7949" max="7949" width="4.42578125" style="48" customWidth="1"/>
    <col min="7950" max="8192" width="0" style="48" hidden="1"/>
    <col min="8193" max="8193" width="1.42578125" style="48" customWidth="1"/>
    <col min="8194" max="8194" width="3.28515625" style="48" customWidth="1"/>
    <col min="8195" max="8195" width="11.42578125" style="48" customWidth="1"/>
    <col min="8196" max="8196" width="40" style="48" customWidth="1"/>
    <col min="8197" max="8198" width="21" style="48" customWidth="1"/>
    <col min="8199" max="8199" width="3.42578125" style="48" customWidth="1"/>
    <col min="8200" max="8200" width="11.42578125" style="48" customWidth="1"/>
    <col min="8201" max="8201" width="50.85546875" style="48" customWidth="1"/>
    <col min="8202" max="8203" width="21" style="48" customWidth="1"/>
    <col min="8204" max="8204" width="3.5703125" style="48" customWidth="1"/>
    <col min="8205" max="8205" width="4.42578125" style="48" customWidth="1"/>
    <col min="8206" max="8448" width="0" style="48" hidden="1"/>
    <col min="8449" max="8449" width="1.42578125" style="48" customWidth="1"/>
    <col min="8450" max="8450" width="3.28515625" style="48" customWidth="1"/>
    <col min="8451" max="8451" width="11.42578125" style="48" customWidth="1"/>
    <col min="8452" max="8452" width="40" style="48" customWidth="1"/>
    <col min="8453" max="8454" width="21" style="48" customWidth="1"/>
    <col min="8455" max="8455" width="3.42578125" style="48" customWidth="1"/>
    <col min="8456" max="8456" width="11.42578125" style="48" customWidth="1"/>
    <col min="8457" max="8457" width="50.85546875" style="48" customWidth="1"/>
    <col min="8458" max="8459" width="21" style="48" customWidth="1"/>
    <col min="8460" max="8460" width="3.5703125" style="48" customWidth="1"/>
    <col min="8461" max="8461" width="4.42578125" style="48" customWidth="1"/>
    <col min="8462" max="8704" width="0" style="48" hidden="1"/>
    <col min="8705" max="8705" width="1.42578125" style="48" customWidth="1"/>
    <col min="8706" max="8706" width="3.28515625" style="48" customWidth="1"/>
    <col min="8707" max="8707" width="11.42578125" style="48" customWidth="1"/>
    <col min="8708" max="8708" width="40" style="48" customWidth="1"/>
    <col min="8709" max="8710" width="21" style="48" customWidth="1"/>
    <col min="8711" max="8711" width="3.42578125" style="48" customWidth="1"/>
    <col min="8712" max="8712" width="11.42578125" style="48" customWidth="1"/>
    <col min="8713" max="8713" width="50.85546875" style="48" customWidth="1"/>
    <col min="8714" max="8715" width="21" style="48" customWidth="1"/>
    <col min="8716" max="8716" width="3.5703125" style="48" customWidth="1"/>
    <col min="8717" max="8717" width="4.42578125" style="48" customWidth="1"/>
    <col min="8718" max="8960" width="0" style="48" hidden="1"/>
    <col min="8961" max="8961" width="1.42578125" style="48" customWidth="1"/>
    <col min="8962" max="8962" width="3.28515625" style="48" customWidth="1"/>
    <col min="8963" max="8963" width="11.42578125" style="48" customWidth="1"/>
    <col min="8964" max="8964" width="40" style="48" customWidth="1"/>
    <col min="8965" max="8966" width="21" style="48" customWidth="1"/>
    <col min="8967" max="8967" width="3.42578125" style="48" customWidth="1"/>
    <col min="8968" max="8968" width="11.42578125" style="48" customWidth="1"/>
    <col min="8969" max="8969" width="50.85546875" style="48" customWidth="1"/>
    <col min="8970" max="8971" width="21" style="48" customWidth="1"/>
    <col min="8972" max="8972" width="3.5703125" style="48" customWidth="1"/>
    <col min="8973" max="8973" width="4.42578125" style="48" customWidth="1"/>
    <col min="8974" max="9216" width="0" style="48" hidden="1"/>
    <col min="9217" max="9217" width="1.42578125" style="48" customWidth="1"/>
    <col min="9218" max="9218" width="3.28515625" style="48" customWidth="1"/>
    <col min="9219" max="9219" width="11.42578125" style="48" customWidth="1"/>
    <col min="9220" max="9220" width="40" style="48" customWidth="1"/>
    <col min="9221" max="9222" width="21" style="48" customWidth="1"/>
    <col min="9223" max="9223" width="3.42578125" style="48" customWidth="1"/>
    <col min="9224" max="9224" width="11.42578125" style="48" customWidth="1"/>
    <col min="9225" max="9225" width="50.85546875" style="48" customWidth="1"/>
    <col min="9226" max="9227" width="21" style="48" customWidth="1"/>
    <col min="9228" max="9228" width="3.5703125" style="48" customWidth="1"/>
    <col min="9229" max="9229" width="4.42578125" style="48" customWidth="1"/>
    <col min="9230" max="9472" width="0" style="48" hidden="1"/>
    <col min="9473" max="9473" width="1.42578125" style="48" customWidth="1"/>
    <col min="9474" max="9474" width="3.28515625" style="48" customWidth="1"/>
    <col min="9475" max="9475" width="11.42578125" style="48" customWidth="1"/>
    <col min="9476" max="9476" width="40" style="48" customWidth="1"/>
    <col min="9477" max="9478" width="21" style="48" customWidth="1"/>
    <col min="9479" max="9479" width="3.42578125" style="48" customWidth="1"/>
    <col min="9480" max="9480" width="11.42578125" style="48" customWidth="1"/>
    <col min="9481" max="9481" width="50.85546875" style="48" customWidth="1"/>
    <col min="9482" max="9483" width="21" style="48" customWidth="1"/>
    <col min="9484" max="9484" width="3.5703125" style="48" customWidth="1"/>
    <col min="9485" max="9485" width="4.42578125" style="48" customWidth="1"/>
    <col min="9486" max="9728" width="0" style="48" hidden="1"/>
    <col min="9729" max="9729" width="1.42578125" style="48" customWidth="1"/>
    <col min="9730" max="9730" width="3.28515625" style="48" customWidth="1"/>
    <col min="9731" max="9731" width="11.42578125" style="48" customWidth="1"/>
    <col min="9732" max="9732" width="40" style="48" customWidth="1"/>
    <col min="9733" max="9734" width="21" style="48" customWidth="1"/>
    <col min="9735" max="9735" width="3.42578125" style="48" customWidth="1"/>
    <col min="9736" max="9736" width="11.42578125" style="48" customWidth="1"/>
    <col min="9737" max="9737" width="50.85546875" style="48" customWidth="1"/>
    <col min="9738" max="9739" width="21" style="48" customWidth="1"/>
    <col min="9740" max="9740" width="3.5703125" style="48" customWidth="1"/>
    <col min="9741" max="9741" width="4.42578125" style="48" customWidth="1"/>
    <col min="9742" max="9984" width="0" style="48" hidden="1"/>
    <col min="9985" max="9985" width="1.42578125" style="48" customWidth="1"/>
    <col min="9986" max="9986" width="3.28515625" style="48" customWidth="1"/>
    <col min="9987" max="9987" width="11.42578125" style="48" customWidth="1"/>
    <col min="9988" max="9988" width="40" style="48" customWidth="1"/>
    <col min="9989" max="9990" width="21" style="48" customWidth="1"/>
    <col min="9991" max="9991" width="3.42578125" style="48" customWidth="1"/>
    <col min="9992" max="9992" width="11.42578125" style="48" customWidth="1"/>
    <col min="9993" max="9993" width="50.85546875" style="48" customWidth="1"/>
    <col min="9994" max="9995" width="21" style="48" customWidth="1"/>
    <col min="9996" max="9996" width="3.5703125" style="48" customWidth="1"/>
    <col min="9997" max="9997" width="4.42578125" style="48" customWidth="1"/>
    <col min="9998" max="10240" width="0" style="48" hidden="1"/>
    <col min="10241" max="10241" width="1.42578125" style="48" customWidth="1"/>
    <col min="10242" max="10242" width="3.28515625" style="48" customWidth="1"/>
    <col min="10243" max="10243" width="11.42578125" style="48" customWidth="1"/>
    <col min="10244" max="10244" width="40" style="48" customWidth="1"/>
    <col min="10245" max="10246" width="21" style="48" customWidth="1"/>
    <col min="10247" max="10247" width="3.42578125" style="48" customWidth="1"/>
    <col min="10248" max="10248" width="11.42578125" style="48" customWidth="1"/>
    <col min="10249" max="10249" width="50.85546875" style="48" customWidth="1"/>
    <col min="10250" max="10251" width="21" style="48" customWidth="1"/>
    <col min="10252" max="10252" width="3.5703125" style="48" customWidth="1"/>
    <col min="10253" max="10253" width="4.42578125" style="48" customWidth="1"/>
    <col min="10254" max="10496" width="0" style="48" hidden="1"/>
    <col min="10497" max="10497" width="1.42578125" style="48" customWidth="1"/>
    <col min="10498" max="10498" width="3.28515625" style="48" customWidth="1"/>
    <col min="10499" max="10499" width="11.42578125" style="48" customWidth="1"/>
    <col min="10500" max="10500" width="40" style="48" customWidth="1"/>
    <col min="10501" max="10502" width="21" style="48" customWidth="1"/>
    <col min="10503" max="10503" width="3.42578125" style="48" customWidth="1"/>
    <col min="10504" max="10504" width="11.42578125" style="48" customWidth="1"/>
    <col min="10505" max="10505" width="50.85546875" style="48" customWidth="1"/>
    <col min="10506" max="10507" width="21" style="48" customWidth="1"/>
    <col min="10508" max="10508" width="3.5703125" style="48" customWidth="1"/>
    <col min="10509" max="10509" width="4.42578125" style="48" customWidth="1"/>
    <col min="10510" max="10752" width="0" style="48" hidden="1"/>
    <col min="10753" max="10753" width="1.42578125" style="48" customWidth="1"/>
    <col min="10754" max="10754" width="3.28515625" style="48" customWidth="1"/>
    <col min="10755" max="10755" width="11.42578125" style="48" customWidth="1"/>
    <col min="10756" max="10756" width="40" style="48" customWidth="1"/>
    <col min="10757" max="10758" width="21" style="48" customWidth="1"/>
    <col min="10759" max="10759" width="3.42578125" style="48" customWidth="1"/>
    <col min="10760" max="10760" width="11.42578125" style="48" customWidth="1"/>
    <col min="10761" max="10761" width="50.85546875" style="48" customWidth="1"/>
    <col min="10762" max="10763" width="21" style="48" customWidth="1"/>
    <col min="10764" max="10764" width="3.5703125" style="48" customWidth="1"/>
    <col min="10765" max="10765" width="4.42578125" style="48" customWidth="1"/>
    <col min="10766" max="11008" width="0" style="48" hidden="1"/>
    <col min="11009" max="11009" width="1.42578125" style="48" customWidth="1"/>
    <col min="11010" max="11010" width="3.28515625" style="48" customWidth="1"/>
    <col min="11011" max="11011" width="11.42578125" style="48" customWidth="1"/>
    <col min="11012" max="11012" width="40" style="48" customWidth="1"/>
    <col min="11013" max="11014" width="21" style="48" customWidth="1"/>
    <col min="11015" max="11015" width="3.42578125" style="48" customWidth="1"/>
    <col min="11016" max="11016" width="11.42578125" style="48" customWidth="1"/>
    <col min="11017" max="11017" width="50.85546875" style="48" customWidth="1"/>
    <col min="11018" max="11019" width="21" style="48" customWidth="1"/>
    <col min="11020" max="11020" width="3.5703125" style="48" customWidth="1"/>
    <col min="11021" max="11021" width="4.42578125" style="48" customWidth="1"/>
    <col min="11022" max="11264" width="0" style="48" hidden="1"/>
    <col min="11265" max="11265" width="1.42578125" style="48" customWidth="1"/>
    <col min="11266" max="11266" width="3.28515625" style="48" customWidth="1"/>
    <col min="11267" max="11267" width="11.42578125" style="48" customWidth="1"/>
    <col min="11268" max="11268" width="40" style="48" customWidth="1"/>
    <col min="11269" max="11270" width="21" style="48" customWidth="1"/>
    <col min="11271" max="11271" width="3.42578125" style="48" customWidth="1"/>
    <col min="11272" max="11272" width="11.42578125" style="48" customWidth="1"/>
    <col min="11273" max="11273" width="50.85546875" style="48" customWidth="1"/>
    <col min="11274" max="11275" width="21" style="48" customWidth="1"/>
    <col min="11276" max="11276" width="3.5703125" style="48" customWidth="1"/>
    <col min="11277" max="11277" width="4.42578125" style="48" customWidth="1"/>
    <col min="11278" max="11520" width="0" style="48" hidden="1"/>
    <col min="11521" max="11521" width="1.42578125" style="48" customWidth="1"/>
    <col min="11522" max="11522" width="3.28515625" style="48" customWidth="1"/>
    <col min="11523" max="11523" width="11.42578125" style="48" customWidth="1"/>
    <col min="11524" max="11524" width="40" style="48" customWidth="1"/>
    <col min="11525" max="11526" width="21" style="48" customWidth="1"/>
    <col min="11527" max="11527" width="3.42578125" style="48" customWidth="1"/>
    <col min="11528" max="11528" width="11.42578125" style="48" customWidth="1"/>
    <col min="11529" max="11529" width="50.85546875" style="48" customWidth="1"/>
    <col min="11530" max="11531" width="21" style="48" customWidth="1"/>
    <col min="11532" max="11532" width="3.5703125" style="48" customWidth="1"/>
    <col min="11533" max="11533" width="4.42578125" style="48" customWidth="1"/>
    <col min="11534" max="11776" width="0" style="48" hidden="1"/>
    <col min="11777" max="11777" width="1.42578125" style="48" customWidth="1"/>
    <col min="11778" max="11778" width="3.28515625" style="48" customWidth="1"/>
    <col min="11779" max="11779" width="11.42578125" style="48" customWidth="1"/>
    <col min="11780" max="11780" width="40" style="48" customWidth="1"/>
    <col min="11781" max="11782" width="21" style="48" customWidth="1"/>
    <col min="11783" max="11783" width="3.42578125" style="48" customWidth="1"/>
    <col min="11784" max="11784" width="11.42578125" style="48" customWidth="1"/>
    <col min="11785" max="11785" width="50.85546875" style="48" customWidth="1"/>
    <col min="11786" max="11787" width="21" style="48" customWidth="1"/>
    <col min="11788" max="11788" width="3.5703125" style="48" customWidth="1"/>
    <col min="11789" max="11789" width="4.42578125" style="48" customWidth="1"/>
    <col min="11790" max="12032" width="0" style="48" hidden="1"/>
    <col min="12033" max="12033" width="1.42578125" style="48" customWidth="1"/>
    <col min="12034" max="12034" width="3.28515625" style="48" customWidth="1"/>
    <col min="12035" max="12035" width="11.42578125" style="48" customWidth="1"/>
    <col min="12036" max="12036" width="40" style="48" customWidth="1"/>
    <col min="12037" max="12038" width="21" style="48" customWidth="1"/>
    <col min="12039" max="12039" width="3.42578125" style="48" customWidth="1"/>
    <col min="12040" max="12040" width="11.42578125" style="48" customWidth="1"/>
    <col min="12041" max="12041" width="50.85546875" style="48" customWidth="1"/>
    <col min="12042" max="12043" width="21" style="48" customWidth="1"/>
    <col min="12044" max="12044" width="3.5703125" style="48" customWidth="1"/>
    <col min="12045" max="12045" width="4.42578125" style="48" customWidth="1"/>
    <col min="12046" max="12288" width="0" style="48" hidden="1"/>
    <col min="12289" max="12289" width="1.42578125" style="48" customWidth="1"/>
    <col min="12290" max="12290" width="3.28515625" style="48" customWidth="1"/>
    <col min="12291" max="12291" width="11.42578125" style="48" customWidth="1"/>
    <col min="12292" max="12292" width="40" style="48" customWidth="1"/>
    <col min="12293" max="12294" width="21" style="48" customWidth="1"/>
    <col min="12295" max="12295" width="3.42578125" style="48" customWidth="1"/>
    <col min="12296" max="12296" width="11.42578125" style="48" customWidth="1"/>
    <col min="12297" max="12297" width="50.85546875" style="48" customWidth="1"/>
    <col min="12298" max="12299" width="21" style="48" customWidth="1"/>
    <col min="12300" max="12300" width="3.5703125" style="48" customWidth="1"/>
    <col min="12301" max="12301" width="4.42578125" style="48" customWidth="1"/>
    <col min="12302" max="12544" width="0" style="48" hidden="1"/>
    <col min="12545" max="12545" width="1.42578125" style="48" customWidth="1"/>
    <col min="12546" max="12546" width="3.28515625" style="48" customWidth="1"/>
    <col min="12547" max="12547" width="11.42578125" style="48" customWidth="1"/>
    <col min="12548" max="12548" width="40" style="48" customWidth="1"/>
    <col min="12549" max="12550" width="21" style="48" customWidth="1"/>
    <col min="12551" max="12551" width="3.42578125" style="48" customWidth="1"/>
    <col min="12552" max="12552" width="11.42578125" style="48" customWidth="1"/>
    <col min="12553" max="12553" width="50.85546875" style="48" customWidth="1"/>
    <col min="12554" max="12555" width="21" style="48" customWidth="1"/>
    <col min="12556" max="12556" width="3.5703125" style="48" customWidth="1"/>
    <col min="12557" max="12557" width="4.42578125" style="48" customWidth="1"/>
    <col min="12558" max="12800" width="0" style="48" hidden="1"/>
    <col min="12801" max="12801" width="1.42578125" style="48" customWidth="1"/>
    <col min="12802" max="12802" width="3.28515625" style="48" customWidth="1"/>
    <col min="12803" max="12803" width="11.42578125" style="48" customWidth="1"/>
    <col min="12804" max="12804" width="40" style="48" customWidth="1"/>
    <col min="12805" max="12806" width="21" style="48" customWidth="1"/>
    <col min="12807" max="12807" width="3.42578125" style="48" customWidth="1"/>
    <col min="12808" max="12808" width="11.42578125" style="48" customWidth="1"/>
    <col min="12809" max="12809" width="50.85546875" style="48" customWidth="1"/>
    <col min="12810" max="12811" width="21" style="48" customWidth="1"/>
    <col min="12812" max="12812" width="3.5703125" style="48" customWidth="1"/>
    <col min="12813" max="12813" width="4.42578125" style="48" customWidth="1"/>
    <col min="12814" max="13056" width="0" style="48" hidden="1"/>
    <col min="13057" max="13057" width="1.42578125" style="48" customWidth="1"/>
    <col min="13058" max="13058" width="3.28515625" style="48" customWidth="1"/>
    <col min="13059" max="13059" width="11.42578125" style="48" customWidth="1"/>
    <col min="13060" max="13060" width="40" style="48" customWidth="1"/>
    <col min="13061" max="13062" width="21" style="48" customWidth="1"/>
    <col min="13063" max="13063" width="3.42578125" style="48" customWidth="1"/>
    <col min="13064" max="13064" width="11.42578125" style="48" customWidth="1"/>
    <col min="13065" max="13065" width="50.85546875" style="48" customWidth="1"/>
    <col min="13066" max="13067" width="21" style="48" customWidth="1"/>
    <col min="13068" max="13068" width="3.5703125" style="48" customWidth="1"/>
    <col min="13069" max="13069" width="4.42578125" style="48" customWidth="1"/>
    <col min="13070" max="13312" width="0" style="48" hidden="1"/>
    <col min="13313" max="13313" width="1.42578125" style="48" customWidth="1"/>
    <col min="13314" max="13314" width="3.28515625" style="48" customWidth="1"/>
    <col min="13315" max="13315" width="11.42578125" style="48" customWidth="1"/>
    <col min="13316" max="13316" width="40" style="48" customWidth="1"/>
    <col min="13317" max="13318" width="21" style="48" customWidth="1"/>
    <col min="13319" max="13319" width="3.42578125" style="48" customWidth="1"/>
    <col min="13320" max="13320" width="11.42578125" style="48" customWidth="1"/>
    <col min="13321" max="13321" width="50.85546875" style="48" customWidth="1"/>
    <col min="13322" max="13323" width="21" style="48" customWidth="1"/>
    <col min="13324" max="13324" width="3.5703125" style="48" customWidth="1"/>
    <col min="13325" max="13325" width="4.42578125" style="48" customWidth="1"/>
    <col min="13326" max="13568" width="0" style="48" hidden="1"/>
    <col min="13569" max="13569" width="1.42578125" style="48" customWidth="1"/>
    <col min="13570" max="13570" width="3.28515625" style="48" customWidth="1"/>
    <col min="13571" max="13571" width="11.42578125" style="48" customWidth="1"/>
    <col min="13572" max="13572" width="40" style="48" customWidth="1"/>
    <col min="13573" max="13574" width="21" style="48" customWidth="1"/>
    <col min="13575" max="13575" width="3.42578125" style="48" customWidth="1"/>
    <col min="13576" max="13576" width="11.42578125" style="48" customWidth="1"/>
    <col min="13577" max="13577" width="50.85546875" style="48" customWidth="1"/>
    <col min="13578" max="13579" width="21" style="48" customWidth="1"/>
    <col min="13580" max="13580" width="3.5703125" style="48" customWidth="1"/>
    <col min="13581" max="13581" width="4.42578125" style="48" customWidth="1"/>
    <col min="13582" max="13824" width="0" style="48" hidden="1"/>
    <col min="13825" max="13825" width="1.42578125" style="48" customWidth="1"/>
    <col min="13826" max="13826" width="3.28515625" style="48" customWidth="1"/>
    <col min="13827" max="13827" width="11.42578125" style="48" customWidth="1"/>
    <col min="13828" max="13828" width="40" style="48" customWidth="1"/>
    <col min="13829" max="13830" width="21" style="48" customWidth="1"/>
    <col min="13831" max="13831" width="3.42578125" style="48" customWidth="1"/>
    <col min="13832" max="13832" width="11.42578125" style="48" customWidth="1"/>
    <col min="13833" max="13833" width="50.85546875" style="48" customWidth="1"/>
    <col min="13834" max="13835" width="21" style="48" customWidth="1"/>
    <col min="13836" max="13836" width="3.5703125" style="48" customWidth="1"/>
    <col min="13837" max="13837" width="4.42578125" style="48" customWidth="1"/>
    <col min="13838" max="14080" width="0" style="48" hidden="1"/>
    <col min="14081" max="14081" width="1.42578125" style="48" customWidth="1"/>
    <col min="14082" max="14082" width="3.28515625" style="48" customWidth="1"/>
    <col min="14083" max="14083" width="11.42578125" style="48" customWidth="1"/>
    <col min="14084" max="14084" width="40" style="48" customWidth="1"/>
    <col min="14085" max="14086" width="21" style="48" customWidth="1"/>
    <col min="14087" max="14087" width="3.42578125" style="48" customWidth="1"/>
    <col min="14088" max="14088" width="11.42578125" style="48" customWidth="1"/>
    <col min="14089" max="14089" width="50.85546875" style="48" customWidth="1"/>
    <col min="14090" max="14091" width="21" style="48" customWidth="1"/>
    <col min="14092" max="14092" width="3.5703125" style="48" customWidth="1"/>
    <col min="14093" max="14093" width="4.42578125" style="48" customWidth="1"/>
    <col min="14094" max="14336" width="0" style="48" hidden="1"/>
    <col min="14337" max="14337" width="1.42578125" style="48" customWidth="1"/>
    <col min="14338" max="14338" width="3.28515625" style="48" customWidth="1"/>
    <col min="14339" max="14339" width="11.42578125" style="48" customWidth="1"/>
    <col min="14340" max="14340" width="40" style="48" customWidth="1"/>
    <col min="14341" max="14342" width="21" style="48" customWidth="1"/>
    <col min="14343" max="14343" width="3.42578125" style="48" customWidth="1"/>
    <col min="14344" max="14344" width="11.42578125" style="48" customWidth="1"/>
    <col min="14345" max="14345" width="50.85546875" style="48" customWidth="1"/>
    <col min="14346" max="14347" width="21" style="48" customWidth="1"/>
    <col min="14348" max="14348" width="3.5703125" style="48" customWidth="1"/>
    <col min="14349" max="14349" width="4.42578125" style="48" customWidth="1"/>
    <col min="14350" max="14592" width="0" style="48" hidden="1"/>
    <col min="14593" max="14593" width="1.42578125" style="48" customWidth="1"/>
    <col min="14594" max="14594" width="3.28515625" style="48" customWidth="1"/>
    <col min="14595" max="14595" width="11.42578125" style="48" customWidth="1"/>
    <col min="14596" max="14596" width="40" style="48" customWidth="1"/>
    <col min="14597" max="14598" width="21" style="48" customWidth="1"/>
    <col min="14599" max="14599" width="3.42578125" style="48" customWidth="1"/>
    <col min="14600" max="14600" width="11.42578125" style="48" customWidth="1"/>
    <col min="14601" max="14601" width="50.85546875" style="48" customWidth="1"/>
    <col min="14602" max="14603" width="21" style="48" customWidth="1"/>
    <col min="14604" max="14604" width="3.5703125" style="48" customWidth="1"/>
    <col min="14605" max="14605" width="4.42578125" style="48" customWidth="1"/>
    <col min="14606" max="14848" width="0" style="48" hidden="1"/>
    <col min="14849" max="14849" width="1.42578125" style="48" customWidth="1"/>
    <col min="14850" max="14850" width="3.28515625" style="48" customWidth="1"/>
    <col min="14851" max="14851" width="11.42578125" style="48" customWidth="1"/>
    <col min="14852" max="14852" width="40" style="48" customWidth="1"/>
    <col min="14853" max="14854" width="21" style="48" customWidth="1"/>
    <col min="14855" max="14855" width="3.42578125" style="48" customWidth="1"/>
    <col min="14856" max="14856" width="11.42578125" style="48" customWidth="1"/>
    <col min="14857" max="14857" width="50.85546875" style="48" customWidth="1"/>
    <col min="14858" max="14859" width="21" style="48" customWidth="1"/>
    <col min="14860" max="14860" width="3.5703125" style="48" customWidth="1"/>
    <col min="14861" max="14861" width="4.42578125" style="48" customWidth="1"/>
    <col min="14862" max="15104" width="0" style="48" hidden="1"/>
    <col min="15105" max="15105" width="1.42578125" style="48" customWidth="1"/>
    <col min="15106" max="15106" width="3.28515625" style="48" customWidth="1"/>
    <col min="15107" max="15107" width="11.42578125" style="48" customWidth="1"/>
    <col min="15108" max="15108" width="40" style="48" customWidth="1"/>
    <col min="15109" max="15110" width="21" style="48" customWidth="1"/>
    <col min="15111" max="15111" width="3.42578125" style="48" customWidth="1"/>
    <col min="15112" max="15112" width="11.42578125" style="48" customWidth="1"/>
    <col min="15113" max="15113" width="50.85546875" style="48" customWidth="1"/>
    <col min="15114" max="15115" width="21" style="48" customWidth="1"/>
    <col min="15116" max="15116" width="3.5703125" style="48" customWidth="1"/>
    <col min="15117" max="15117" width="4.42578125" style="48" customWidth="1"/>
    <col min="15118" max="15360" width="0" style="48" hidden="1"/>
    <col min="15361" max="15361" width="1.42578125" style="48" customWidth="1"/>
    <col min="15362" max="15362" width="3.28515625" style="48" customWidth="1"/>
    <col min="15363" max="15363" width="11.42578125" style="48" customWidth="1"/>
    <col min="15364" max="15364" width="40" style="48" customWidth="1"/>
    <col min="15365" max="15366" width="21" style="48" customWidth="1"/>
    <col min="15367" max="15367" width="3.42578125" style="48" customWidth="1"/>
    <col min="15368" max="15368" width="11.42578125" style="48" customWidth="1"/>
    <col min="15369" max="15369" width="50.85546875" style="48" customWidth="1"/>
    <col min="15370" max="15371" width="21" style="48" customWidth="1"/>
    <col min="15372" max="15372" width="3.5703125" style="48" customWidth="1"/>
    <col min="15373" max="15373" width="4.42578125" style="48" customWidth="1"/>
    <col min="15374" max="15616" width="0" style="48" hidden="1"/>
    <col min="15617" max="15617" width="1.42578125" style="48" customWidth="1"/>
    <col min="15618" max="15618" width="3.28515625" style="48" customWidth="1"/>
    <col min="15619" max="15619" width="11.42578125" style="48" customWidth="1"/>
    <col min="15620" max="15620" width="40" style="48" customWidth="1"/>
    <col min="15621" max="15622" width="21" style="48" customWidth="1"/>
    <col min="15623" max="15623" width="3.42578125" style="48" customWidth="1"/>
    <col min="15624" max="15624" width="11.42578125" style="48" customWidth="1"/>
    <col min="15625" max="15625" width="50.85546875" style="48" customWidth="1"/>
    <col min="15626" max="15627" width="21" style="48" customWidth="1"/>
    <col min="15628" max="15628" width="3.5703125" style="48" customWidth="1"/>
    <col min="15629" max="15629" width="4.42578125" style="48" customWidth="1"/>
    <col min="15630" max="15872" width="0" style="48" hidden="1"/>
    <col min="15873" max="15873" width="1.42578125" style="48" customWidth="1"/>
    <col min="15874" max="15874" width="3.28515625" style="48" customWidth="1"/>
    <col min="15875" max="15875" width="11.42578125" style="48" customWidth="1"/>
    <col min="15876" max="15876" width="40" style="48" customWidth="1"/>
    <col min="15877" max="15878" width="21" style="48" customWidth="1"/>
    <col min="15879" max="15879" width="3.42578125" style="48" customWidth="1"/>
    <col min="15880" max="15880" width="11.42578125" style="48" customWidth="1"/>
    <col min="15881" max="15881" width="50.85546875" style="48" customWidth="1"/>
    <col min="15882" max="15883" width="21" style="48" customWidth="1"/>
    <col min="15884" max="15884" width="3.5703125" style="48" customWidth="1"/>
    <col min="15885" max="15885" width="4.42578125" style="48" customWidth="1"/>
    <col min="15886" max="16128" width="0" style="48" hidden="1"/>
    <col min="16129" max="16129" width="1.42578125" style="48" customWidth="1"/>
    <col min="16130" max="16130" width="3.28515625" style="48" customWidth="1"/>
    <col min="16131" max="16131" width="11.42578125" style="48" customWidth="1"/>
    <col min="16132" max="16132" width="40" style="48" customWidth="1"/>
    <col min="16133" max="16134" width="21" style="48" customWidth="1"/>
    <col min="16135" max="16135" width="3.42578125" style="48" customWidth="1"/>
    <col min="16136" max="16136" width="11.42578125" style="48" customWidth="1"/>
    <col min="16137" max="16137" width="50.85546875" style="48" customWidth="1"/>
    <col min="16138" max="16139" width="21" style="48" customWidth="1"/>
    <col min="16140" max="16140" width="3.5703125" style="48" customWidth="1"/>
    <col min="16141" max="16141" width="4.42578125" style="48" customWidth="1"/>
    <col min="16142" max="16384" width="0" style="48" hidden="1"/>
  </cols>
  <sheetData>
    <row r="1" spans="1:12" ht="10.5" customHeight="1">
      <c r="B1" s="240"/>
      <c r="C1" s="240"/>
      <c r="D1" s="241"/>
      <c r="E1" s="242"/>
      <c r="F1" s="242"/>
      <c r="G1" s="241"/>
      <c r="H1" s="241"/>
      <c r="I1" s="243"/>
      <c r="J1" s="240"/>
      <c r="K1" s="240"/>
      <c r="L1" s="240"/>
    </row>
    <row r="2" spans="1:12" ht="9" customHeight="1">
      <c r="B2" s="49"/>
      <c r="C2" s="49"/>
      <c r="D2" s="69"/>
      <c r="E2" s="49"/>
      <c r="F2" s="49"/>
      <c r="G2" s="49"/>
      <c r="H2" s="49"/>
      <c r="I2" s="244"/>
      <c r="J2" s="49"/>
      <c r="K2" s="49"/>
      <c r="L2" s="49"/>
    </row>
    <row r="3" spans="1:12">
      <c r="B3" s="55"/>
      <c r="D3" s="582"/>
      <c r="E3" s="582"/>
      <c r="F3" s="582"/>
      <c r="G3" s="582"/>
      <c r="H3" s="582"/>
      <c r="I3" s="582"/>
      <c r="J3" s="582"/>
      <c r="K3" s="50"/>
      <c r="L3" s="50"/>
    </row>
    <row r="4" spans="1:12" ht="20.25">
      <c r="B4" s="51"/>
      <c r="D4" s="625" t="s">
        <v>200</v>
      </c>
      <c r="E4" s="625"/>
      <c r="F4" s="625"/>
      <c r="G4" s="625"/>
      <c r="H4" s="625"/>
      <c r="I4" s="625"/>
      <c r="J4" s="625"/>
      <c r="K4" s="51"/>
      <c r="L4" s="51"/>
    </row>
    <row r="5" spans="1:12">
      <c r="B5" s="52"/>
      <c r="D5" s="582" t="s">
        <v>171</v>
      </c>
      <c r="E5" s="582"/>
      <c r="F5" s="582"/>
      <c r="G5" s="582"/>
      <c r="H5" s="582"/>
      <c r="I5" s="582"/>
      <c r="J5" s="582"/>
      <c r="K5" s="51"/>
      <c r="L5" s="51"/>
    </row>
    <row r="6" spans="1:12">
      <c r="B6" s="52"/>
      <c r="D6" s="582" t="s">
        <v>1</v>
      </c>
      <c r="E6" s="582"/>
      <c r="F6" s="582"/>
      <c r="G6" s="582"/>
      <c r="H6" s="582"/>
      <c r="I6" s="582"/>
      <c r="J6" s="582"/>
      <c r="K6" s="51"/>
      <c r="L6" s="51"/>
    </row>
    <row r="7" spans="1:12">
      <c r="B7" s="52"/>
      <c r="C7" s="54" t="s">
        <v>2</v>
      </c>
      <c r="D7" s="626" t="s">
        <v>123</v>
      </c>
      <c r="E7" s="626"/>
      <c r="F7" s="626"/>
      <c r="G7" s="626"/>
      <c r="H7" s="626"/>
      <c r="I7" s="626"/>
      <c r="J7" s="626"/>
      <c r="K7" s="245"/>
    </row>
    <row r="8" spans="1:12" ht="10.5" customHeight="1">
      <c r="B8" s="50"/>
      <c r="C8" s="50"/>
      <c r="D8" s="50"/>
      <c r="E8" s="50"/>
      <c r="F8" s="50"/>
      <c r="G8" s="50"/>
    </row>
    <row r="9" spans="1:12" ht="11.25" customHeight="1">
      <c r="B9" s="52"/>
      <c r="C9" s="141"/>
      <c r="D9" s="141"/>
      <c r="E9" s="141"/>
      <c r="F9" s="141"/>
      <c r="G9" s="53"/>
      <c r="H9" s="49"/>
      <c r="I9" s="244"/>
      <c r="J9" s="49"/>
      <c r="K9" s="49"/>
      <c r="L9" s="49"/>
    </row>
    <row r="10" spans="1:12" ht="8.25" customHeight="1">
      <c r="B10" s="56"/>
      <c r="C10" s="56"/>
      <c r="D10" s="56"/>
      <c r="E10" s="57"/>
      <c r="F10" s="57"/>
      <c r="G10" s="58"/>
      <c r="H10" s="49"/>
      <c r="I10" s="244"/>
      <c r="J10" s="49"/>
      <c r="K10" s="49"/>
      <c r="L10" s="49"/>
    </row>
    <row r="11" spans="1:12">
      <c r="A11" s="246"/>
      <c r="B11" s="247"/>
      <c r="C11" s="624" t="s">
        <v>65</v>
      </c>
      <c r="D11" s="624"/>
      <c r="E11" s="248" t="s">
        <v>142</v>
      </c>
      <c r="F11" s="248" t="s">
        <v>146</v>
      </c>
      <c r="G11" s="249"/>
      <c r="H11" s="624" t="s">
        <v>65</v>
      </c>
      <c r="I11" s="624"/>
      <c r="J11" s="248" t="s">
        <v>142</v>
      </c>
      <c r="K11" s="248" t="s">
        <v>146</v>
      </c>
      <c r="L11" s="250"/>
    </row>
    <row r="12" spans="1:12">
      <c r="A12" s="251"/>
      <c r="B12" s="55"/>
      <c r="C12" s="64"/>
      <c r="D12" s="64"/>
      <c r="E12" s="65"/>
      <c r="F12" s="65"/>
      <c r="G12" s="55"/>
      <c r="H12" s="49"/>
      <c r="I12" s="244"/>
      <c r="J12" s="49"/>
      <c r="K12" s="49"/>
      <c r="L12" s="66"/>
    </row>
    <row r="13" spans="1:12">
      <c r="A13" s="251"/>
      <c r="B13" s="69"/>
      <c r="C13" s="151"/>
      <c r="D13" s="151"/>
      <c r="E13" s="252"/>
      <c r="F13" s="253"/>
      <c r="G13" s="69"/>
      <c r="H13" s="49"/>
      <c r="I13" s="244"/>
      <c r="J13" s="49"/>
      <c r="K13" s="49"/>
      <c r="L13" s="66"/>
    </row>
    <row r="14" spans="1:12">
      <c r="A14" s="251"/>
      <c r="B14" s="101"/>
      <c r="C14" s="578" t="s">
        <v>6</v>
      </c>
      <c r="D14" s="578"/>
      <c r="E14" s="211">
        <f>E16+E26</f>
        <v>56996916.509999998</v>
      </c>
      <c r="F14" s="211">
        <f>F16+F26</f>
        <v>43887522.869999997</v>
      </c>
      <c r="G14" s="69"/>
      <c r="H14" s="578" t="s">
        <v>7</v>
      </c>
      <c r="I14" s="578"/>
      <c r="J14" s="211">
        <f>J16+J27</f>
        <v>4371089.3600000003</v>
      </c>
      <c r="K14" s="211">
        <f>K16+K27</f>
        <v>0</v>
      </c>
      <c r="L14" s="66"/>
    </row>
    <row r="15" spans="1:12">
      <c r="A15" s="251"/>
      <c r="B15" s="254"/>
      <c r="C15" s="75"/>
      <c r="D15" s="120"/>
      <c r="E15" s="255"/>
      <c r="F15" s="255"/>
      <c r="G15" s="69"/>
      <c r="H15" s="75"/>
      <c r="I15" s="75"/>
      <c r="J15" s="255"/>
      <c r="K15" s="255"/>
      <c r="L15" s="66"/>
    </row>
    <row r="16" spans="1:12">
      <c r="A16" s="251"/>
      <c r="B16" s="254"/>
      <c r="C16" s="578" t="s">
        <v>8</v>
      </c>
      <c r="D16" s="578"/>
      <c r="E16" s="211">
        <f>SUM(E18:E24)</f>
        <v>47286315.539999999</v>
      </c>
      <c r="F16" s="211">
        <f>SUM(F18:F24)</f>
        <v>41968890.669999994</v>
      </c>
      <c r="G16" s="69"/>
      <c r="H16" s="578" t="s">
        <v>9</v>
      </c>
      <c r="I16" s="578"/>
      <c r="J16" s="211">
        <f>SUM(J18:J25)</f>
        <v>4371089.3600000003</v>
      </c>
      <c r="K16" s="211">
        <f>SUM(K18:K25)</f>
        <v>0</v>
      </c>
      <c r="L16" s="66"/>
    </row>
    <row r="17" spans="1:12">
      <c r="A17" s="251"/>
      <c r="B17" s="254"/>
      <c r="C17" s="75"/>
      <c r="D17" s="120"/>
      <c r="E17" s="255"/>
      <c r="F17" s="255"/>
      <c r="G17" s="69"/>
      <c r="H17" s="75"/>
      <c r="I17" s="75"/>
      <c r="J17" s="255"/>
      <c r="K17" s="255"/>
      <c r="L17" s="66"/>
    </row>
    <row r="18" spans="1:12">
      <c r="A18" s="251"/>
      <c r="B18" s="101"/>
      <c r="C18" s="577" t="s">
        <v>10</v>
      </c>
      <c r="D18" s="577"/>
      <c r="E18" s="256">
        <v>0</v>
      </c>
      <c r="F18" s="256">
        <v>41617487.710000001</v>
      </c>
      <c r="G18" s="69"/>
      <c r="H18" s="577" t="s">
        <v>11</v>
      </c>
      <c r="I18" s="577"/>
      <c r="J18" s="256">
        <v>4370889.3600000003</v>
      </c>
      <c r="K18" s="256">
        <v>0</v>
      </c>
      <c r="L18" s="66"/>
    </row>
    <row r="19" spans="1:12">
      <c r="A19" s="251"/>
      <c r="B19" s="101"/>
      <c r="C19" s="577" t="s">
        <v>12</v>
      </c>
      <c r="D19" s="577"/>
      <c r="E19" s="256">
        <v>47286315.539999999</v>
      </c>
      <c r="F19" s="256">
        <v>0</v>
      </c>
      <c r="G19" s="69"/>
      <c r="H19" s="577" t="s">
        <v>13</v>
      </c>
      <c r="I19" s="577"/>
      <c r="J19" s="256">
        <v>0</v>
      </c>
      <c r="K19" s="256">
        <v>0</v>
      </c>
      <c r="L19" s="66"/>
    </row>
    <row r="20" spans="1:12">
      <c r="A20" s="251"/>
      <c r="B20" s="101"/>
      <c r="C20" s="577" t="s">
        <v>14</v>
      </c>
      <c r="D20" s="577"/>
      <c r="E20" s="256">
        <v>0</v>
      </c>
      <c r="F20" s="256">
        <v>347946.16</v>
      </c>
      <c r="G20" s="69"/>
      <c r="H20" s="577" t="s">
        <v>15</v>
      </c>
      <c r="I20" s="577"/>
      <c r="J20" s="256">
        <v>0</v>
      </c>
      <c r="K20" s="256">
        <v>0</v>
      </c>
      <c r="L20" s="66"/>
    </row>
    <row r="21" spans="1:12">
      <c r="A21" s="251"/>
      <c r="B21" s="101"/>
      <c r="C21" s="577" t="s">
        <v>16</v>
      </c>
      <c r="D21" s="577"/>
      <c r="E21" s="256">
        <v>0</v>
      </c>
      <c r="F21" s="256">
        <v>0</v>
      </c>
      <c r="G21" s="69"/>
      <c r="H21" s="577" t="s">
        <v>17</v>
      </c>
      <c r="I21" s="577"/>
      <c r="J21" s="256">
        <v>0</v>
      </c>
      <c r="K21" s="256">
        <v>0</v>
      </c>
      <c r="L21" s="66"/>
    </row>
    <row r="22" spans="1:12">
      <c r="A22" s="251"/>
      <c r="B22" s="101"/>
      <c r="C22" s="577" t="s">
        <v>18</v>
      </c>
      <c r="D22" s="577"/>
      <c r="E22" s="256">
        <v>0</v>
      </c>
      <c r="F22" s="256">
        <v>0</v>
      </c>
      <c r="G22" s="69"/>
      <c r="H22" s="577" t="s">
        <v>19</v>
      </c>
      <c r="I22" s="577"/>
      <c r="J22" s="256">
        <v>0</v>
      </c>
      <c r="K22" s="256">
        <v>0</v>
      </c>
      <c r="L22" s="66"/>
    </row>
    <row r="23" spans="1:12">
      <c r="A23" s="251"/>
      <c r="B23" s="101"/>
      <c r="C23" s="577" t="s">
        <v>20</v>
      </c>
      <c r="D23" s="577"/>
      <c r="E23" s="256">
        <v>0</v>
      </c>
      <c r="F23" s="256">
        <v>0</v>
      </c>
      <c r="G23" s="69"/>
      <c r="H23" s="577" t="s">
        <v>21</v>
      </c>
      <c r="I23" s="577"/>
      <c r="J23" s="256">
        <v>200</v>
      </c>
      <c r="K23" s="256">
        <v>0</v>
      </c>
      <c r="L23" s="66"/>
    </row>
    <row r="24" spans="1:12">
      <c r="A24" s="251"/>
      <c r="B24" s="101"/>
      <c r="C24" s="577" t="s">
        <v>22</v>
      </c>
      <c r="D24" s="577"/>
      <c r="E24" s="256">
        <v>0</v>
      </c>
      <c r="F24" s="256">
        <v>3456.8</v>
      </c>
      <c r="G24" s="69"/>
      <c r="H24" s="577" t="s">
        <v>23</v>
      </c>
      <c r="I24" s="577"/>
      <c r="J24" s="256">
        <v>0</v>
      </c>
      <c r="K24" s="256">
        <v>0</v>
      </c>
      <c r="L24" s="66"/>
    </row>
    <row r="25" spans="1:12">
      <c r="A25" s="251"/>
      <c r="B25" s="254"/>
      <c r="C25" s="75"/>
      <c r="D25" s="120"/>
      <c r="E25" s="255"/>
      <c r="F25" s="255"/>
      <c r="G25" s="69"/>
      <c r="H25" s="577" t="s">
        <v>24</v>
      </c>
      <c r="I25" s="577"/>
      <c r="J25" s="256">
        <v>0</v>
      </c>
      <c r="K25" s="256">
        <v>0</v>
      </c>
      <c r="L25" s="66"/>
    </row>
    <row r="26" spans="1:12">
      <c r="A26" s="251"/>
      <c r="B26" s="254"/>
      <c r="C26" s="578" t="s">
        <v>27</v>
      </c>
      <c r="D26" s="578"/>
      <c r="E26" s="211">
        <f>SUM(E28:E36)</f>
        <v>9710600.9700000007</v>
      </c>
      <c r="F26" s="211">
        <f>SUM(F28:F36)</f>
        <v>1918632.2</v>
      </c>
      <c r="G26" s="69"/>
      <c r="H26" s="75"/>
      <c r="I26" s="75"/>
      <c r="J26" s="255"/>
      <c r="K26" s="255"/>
      <c r="L26" s="66"/>
    </row>
    <row r="27" spans="1:12">
      <c r="A27" s="251"/>
      <c r="B27" s="254"/>
      <c r="C27" s="75"/>
      <c r="D27" s="120"/>
      <c r="E27" s="255"/>
      <c r="F27" s="255"/>
      <c r="G27" s="69"/>
      <c r="H27" s="579" t="s">
        <v>28</v>
      </c>
      <c r="I27" s="579"/>
      <c r="J27" s="211">
        <f>SUM(J29:J34)</f>
        <v>0</v>
      </c>
      <c r="K27" s="211">
        <f>SUM(K29:K34)</f>
        <v>0</v>
      </c>
      <c r="L27" s="66"/>
    </row>
    <row r="28" spans="1:12">
      <c r="A28" s="251"/>
      <c r="B28" s="101"/>
      <c r="C28" s="577" t="s">
        <v>29</v>
      </c>
      <c r="D28" s="577"/>
      <c r="E28" s="256">
        <v>0</v>
      </c>
      <c r="F28" s="256">
        <v>0</v>
      </c>
      <c r="G28" s="69"/>
      <c r="H28" s="75"/>
      <c r="I28" s="75"/>
      <c r="J28" s="255"/>
      <c r="K28" s="255"/>
      <c r="L28" s="66"/>
    </row>
    <row r="29" spans="1:12">
      <c r="A29" s="251"/>
      <c r="B29" s="101"/>
      <c r="C29" s="577" t="s">
        <v>31</v>
      </c>
      <c r="D29" s="577"/>
      <c r="E29" s="256">
        <v>0</v>
      </c>
      <c r="F29" s="256">
        <v>0</v>
      </c>
      <c r="G29" s="69"/>
      <c r="H29" s="577" t="s">
        <v>30</v>
      </c>
      <c r="I29" s="577"/>
      <c r="J29" s="256">
        <v>0</v>
      </c>
      <c r="K29" s="256">
        <v>0</v>
      </c>
      <c r="L29" s="66"/>
    </row>
    <row r="30" spans="1:12">
      <c r="A30" s="251"/>
      <c r="B30" s="101"/>
      <c r="C30" s="577" t="s">
        <v>33</v>
      </c>
      <c r="D30" s="577"/>
      <c r="E30" s="256">
        <v>0</v>
      </c>
      <c r="F30" s="256">
        <v>0</v>
      </c>
      <c r="G30" s="69"/>
      <c r="H30" s="577" t="s">
        <v>32</v>
      </c>
      <c r="I30" s="577"/>
      <c r="J30" s="256">
        <v>0</v>
      </c>
      <c r="K30" s="256">
        <v>0</v>
      </c>
      <c r="L30" s="66"/>
    </row>
    <row r="31" spans="1:12">
      <c r="A31" s="251"/>
      <c r="B31" s="101"/>
      <c r="C31" s="577" t="s">
        <v>35</v>
      </c>
      <c r="D31" s="577"/>
      <c r="E31" s="256">
        <v>9710600.9700000007</v>
      </c>
      <c r="F31" s="256">
        <v>0</v>
      </c>
      <c r="G31" s="69"/>
      <c r="H31" s="577" t="s">
        <v>34</v>
      </c>
      <c r="I31" s="577"/>
      <c r="J31" s="256">
        <v>0</v>
      </c>
      <c r="K31" s="256">
        <v>0</v>
      </c>
      <c r="L31" s="66"/>
    </row>
    <row r="32" spans="1:12">
      <c r="A32" s="251"/>
      <c r="B32" s="101"/>
      <c r="C32" s="577" t="s">
        <v>37</v>
      </c>
      <c r="D32" s="577"/>
      <c r="E32" s="256">
        <v>0</v>
      </c>
      <c r="F32" s="256">
        <v>0</v>
      </c>
      <c r="G32" s="69"/>
      <c r="H32" s="577" t="s">
        <v>36</v>
      </c>
      <c r="I32" s="577"/>
      <c r="J32" s="256">
        <v>0</v>
      </c>
      <c r="K32" s="256">
        <v>0</v>
      </c>
      <c r="L32" s="66"/>
    </row>
    <row r="33" spans="1:12">
      <c r="A33" s="251"/>
      <c r="B33" s="101"/>
      <c r="C33" s="577" t="s">
        <v>39</v>
      </c>
      <c r="D33" s="577"/>
      <c r="E33" s="256">
        <v>0</v>
      </c>
      <c r="F33" s="256">
        <v>0</v>
      </c>
      <c r="G33" s="69"/>
      <c r="H33" s="577" t="s">
        <v>38</v>
      </c>
      <c r="I33" s="577"/>
      <c r="J33" s="256">
        <v>0</v>
      </c>
      <c r="K33" s="256">
        <v>0</v>
      </c>
      <c r="L33" s="66"/>
    </row>
    <row r="34" spans="1:12">
      <c r="A34" s="251"/>
      <c r="B34" s="101"/>
      <c r="C34" s="577" t="s">
        <v>41</v>
      </c>
      <c r="D34" s="577"/>
      <c r="E34" s="256">
        <v>0</v>
      </c>
      <c r="F34" s="256">
        <v>0</v>
      </c>
      <c r="G34" s="69"/>
      <c r="H34" s="577" t="s">
        <v>40</v>
      </c>
      <c r="I34" s="577"/>
      <c r="J34" s="256">
        <v>0</v>
      </c>
      <c r="K34" s="256">
        <v>0</v>
      </c>
      <c r="L34" s="66"/>
    </row>
    <row r="35" spans="1:12">
      <c r="A35" s="251"/>
      <c r="B35" s="101"/>
      <c r="C35" s="577" t="s">
        <v>42</v>
      </c>
      <c r="D35" s="577"/>
      <c r="E35" s="256">
        <v>0</v>
      </c>
      <c r="F35" s="256">
        <v>0</v>
      </c>
      <c r="G35" s="69"/>
      <c r="H35" s="75"/>
      <c r="I35" s="75"/>
      <c r="J35" s="257"/>
      <c r="K35" s="257"/>
      <c r="L35" s="66"/>
    </row>
    <row r="36" spans="1:12">
      <c r="A36" s="251"/>
      <c r="B36" s="101"/>
      <c r="C36" s="577" t="s">
        <v>44</v>
      </c>
      <c r="D36" s="577"/>
      <c r="E36" s="256">
        <v>0</v>
      </c>
      <c r="F36" s="256">
        <v>1918632.2</v>
      </c>
      <c r="G36" s="69"/>
      <c r="H36" s="578" t="s">
        <v>47</v>
      </c>
      <c r="I36" s="578"/>
      <c r="J36" s="211">
        <f>J38+J44+J52</f>
        <v>47777575.329999998</v>
      </c>
      <c r="K36" s="211">
        <f>K38+K44+K52</f>
        <v>65258058.329999998</v>
      </c>
      <c r="L36" s="66"/>
    </row>
    <row r="37" spans="1:12">
      <c r="A37" s="251"/>
      <c r="B37" s="254"/>
      <c r="C37" s="75"/>
      <c r="D37" s="120"/>
      <c r="E37" s="257"/>
      <c r="F37" s="257"/>
      <c r="G37" s="69"/>
      <c r="H37" s="75"/>
      <c r="I37" s="75"/>
      <c r="J37" s="255"/>
      <c r="K37" s="255"/>
      <c r="L37" s="66"/>
    </row>
    <row r="38" spans="1:12">
      <c r="A38" s="251"/>
      <c r="B38" s="101"/>
      <c r="C38" s="49"/>
      <c r="D38" s="49"/>
      <c r="E38" s="49"/>
      <c r="F38" s="49"/>
      <c r="G38" s="69"/>
      <c r="H38" s="578" t="s">
        <v>49</v>
      </c>
      <c r="I38" s="578"/>
      <c r="J38" s="211">
        <f>SUM(J40:J42)</f>
        <v>0</v>
      </c>
      <c r="K38" s="211">
        <f>SUM(K40:K42)</f>
        <v>4052136.35</v>
      </c>
      <c r="L38" s="66"/>
    </row>
    <row r="39" spans="1:12">
      <c r="A39" s="251"/>
      <c r="B39" s="254"/>
      <c r="C39" s="49"/>
      <c r="D39" s="49"/>
      <c r="E39" s="49"/>
      <c r="F39" s="49"/>
      <c r="G39" s="69"/>
      <c r="H39" s="75"/>
      <c r="I39" s="75"/>
      <c r="J39" s="255"/>
      <c r="K39" s="255"/>
      <c r="L39" s="66"/>
    </row>
    <row r="40" spans="1:12">
      <c r="A40" s="251"/>
      <c r="B40" s="101"/>
      <c r="C40" s="49"/>
      <c r="D40" s="49"/>
      <c r="E40" s="49"/>
      <c r="F40" s="49"/>
      <c r="G40" s="69"/>
      <c r="H40" s="577" t="s">
        <v>50</v>
      </c>
      <c r="I40" s="577"/>
      <c r="J40" s="256">
        <v>0</v>
      </c>
      <c r="K40" s="256">
        <v>3881540.13</v>
      </c>
      <c r="L40" s="66"/>
    </row>
    <row r="41" spans="1:12">
      <c r="A41" s="251"/>
      <c r="B41" s="254"/>
      <c r="C41" s="49"/>
      <c r="D41" s="49"/>
      <c r="E41" s="49"/>
      <c r="F41" s="49"/>
      <c r="G41" s="69"/>
      <c r="H41" s="577" t="s">
        <v>51</v>
      </c>
      <c r="I41" s="577"/>
      <c r="J41" s="256">
        <v>0</v>
      </c>
      <c r="K41" s="256">
        <v>170596.22</v>
      </c>
      <c r="L41" s="66"/>
    </row>
    <row r="42" spans="1:12">
      <c r="A42" s="251"/>
      <c r="B42" s="101"/>
      <c r="C42" s="49"/>
      <c r="D42" s="49"/>
      <c r="E42" s="49"/>
      <c r="F42" s="49"/>
      <c r="G42" s="69"/>
      <c r="H42" s="577" t="s">
        <v>52</v>
      </c>
      <c r="I42" s="577"/>
      <c r="J42" s="256">
        <v>0</v>
      </c>
      <c r="K42" s="256">
        <v>0</v>
      </c>
      <c r="L42" s="66"/>
    </row>
    <row r="43" spans="1:12">
      <c r="A43" s="251"/>
      <c r="B43" s="101"/>
      <c r="C43" s="49"/>
      <c r="D43" s="49"/>
      <c r="E43" s="49"/>
      <c r="F43" s="49"/>
      <c r="G43" s="69"/>
      <c r="H43" s="75"/>
      <c r="I43" s="75"/>
      <c r="J43" s="255"/>
      <c r="K43" s="255"/>
      <c r="L43" s="66"/>
    </row>
    <row r="44" spans="1:12">
      <c r="A44" s="251"/>
      <c r="B44" s="101"/>
      <c r="C44" s="49"/>
      <c r="D44" s="49"/>
      <c r="E44" s="49"/>
      <c r="F44" s="49"/>
      <c r="G44" s="69"/>
      <c r="H44" s="578" t="s">
        <v>53</v>
      </c>
      <c r="I44" s="578"/>
      <c r="J44" s="211">
        <f>SUM(J46:J50)</f>
        <v>47777575.329999998</v>
      </c>
      <c r="K44" s="211">
        <f>SUM(K46:K50)</f>
        <v>61205921.979999997</v>
      </c>
      <c r="L44" s="66"/>
    </row>
    <row r="45" spans="1:12">
      <c r="A45" s="251"/>
      <c r="B45" s="101"/>
      <c r="C45" s="49"/>
      <c r="D45" s="49"/>
      <c r="E45" s="49"/>
      <c r="F45" s="49"/>
      <c r="G45" s="69"/>
      <c r="H45" s="75"/>
      <c r="I45" s="75"/>
      <c r="J45" s="255"/>
      <c r="K45" s="255"/>
      <c r="L45" s="66"/>
    </row>
    <row r="46" spans="1:12">
      <c r="A46" s="251"/>
      <c r="B46" s="101"/>
      <c r="C46" s="49"/>
      <c r="D46" s="49"/>
      <c r="E46" s="49"/>
      <c r="F46" s="49"/>
      <c r="G46" s="69"/>
      <c r="H46" s="577" t="s">
        <v>54</v>
      </c>
      <c r="I46" s="577"/>
      <c r="J46" s="256">
        <v>47777575.329999998</v>
      </c>
      <c r="K46" s="256">
        <v>0</v>
      </c>
      <c r="L46" s="66"/>
    </row>
    <row r="47" spans="1:12">
      <c r="A47" s="251"/>
      <c r="B47" s="101"/>
      <c r="C47" s="49"/>
      <c r="D47" s="49"/>
      <c r="E47" s="49"/>
      <c r="F47" s="49"/>
      <c r="G47" s="69"/>
      <c r="H47" s="577" t="s">
        <v>55</v>
      </c>
      <c r="I47" s="577"/>
      <c r="J47" s="256">
        <v>0</v>
      </c>
      <c r="K47" s="256">
        <v>61205921.979999997</v>
      </c>
      <c r="L47" s="66"/>
    </row>
    <row r="48" spans="1:12">
      <c r="A48" s="251"/>
      <c r="B48" s="101"/>
      <c r="C48" s="49"/>
      <c r="D48" s="49"/>
      <c r="E48" s="49"/>
      <c r="F48" s="49"/>
      <c r="G48" s="69"/>
      <c r="H48" s="577" t="s">
        <v>56</v>
      </c>
      <c r="I48" s="577"/>
      <c r="J48" s="256">
        <v>0</v>
      </c>
      <c r="K48" s="256">
        <v>0</v>
      </c>
      <c r="L48" s="66"/>
    </row>
    <row r="49" spans="1:12">
      <c r="A49" s="251"/>
      <c r="B49" s="101"/>
      <c r="C49" s="49"/>
      <c r="D49" s="49"/>
      <c r="E49" s="49"/>
      <c r="F49" s="49"/>
      <c r="G49" s="69"/>
      <c r="H49" s="577" t="s">
        <v>57</v>
      </c>
      <c r="I49" s="577"/>
      <c r="J49" s="256">
        <v>0</v>
      </c>
      <c r="K49" s="256">
        <v>0</v>
      </c>
      <c r="L49" s="66"/>
    </row>
    <row r="50" spans="1:12">
      <c r="A50" s="251"/>
      <c r="B50" s="254"/>
      <c r="C50" s="49"/>
      <c r="D50" s="49"/>
      <c r="E50" s="49"/>
      <c r="F50" s="49"/>
      <c r="G50" s="69"/>
      <c r="H50" s="577" t="s">
        <v>58</v>
      </c>
      <c r="I50" s="577"/>
      <c r="J50" s="256">
        <v>0</v>
      </c>
      <c r="K50" s="256">
        <v>0</v>
      </c>
      <c r="L50" s="66"/>
    </row>
    <row r="51" spans="1:12">
      <c r="A51" s="251"/>
      <c r="B51" s="101"/>
      <c r="C51" s="49"/>
      <c r="D51" s="49"/>
      <c r="E51" s="49"/>
      <c r="F51" s="49"/>
      <c r="G51" s="69"/>
      <c r="H51" s="75"/>
      <c r="I51" s="75"/>
      <c r="J51" s="255"/>
      <c r="K51" s="255"/>
      <c r="L51" s="66"/>
    </row>
    <row r="52" spans="1:12">
      <c r="A52" s="251"/>
      <c r="B52" s="254"/>
      <c r="C52" s="49"/>
      <c r="D52" s="49"/>
      <c r="E52" s="49"/>
      <c r="F52" s="49"/>
      <c r="G52" s="69"/>
      <c r="H52" s="578" t="s">
        <v>201</v>
      </c>
      <c r="I52" s="578"/>
      <c r="J52" s="211">
        <f>SUM(J54:J55)</f>
        <v>0</v>
      </c>
      <c r="K52" s="211">
        <f>SUM(K54:K55)</f>
        <v>0</v>
      </c>
      <c r="L52" s="66"/>
    </row>
    <row r="53" spans="1:12" ht="6.75" customHeight="1">
      <c r="A53" s="251"/>
      <c r="B53" s="101"/>
      <c r="C53" s="49"/>
      <c r="D53" s="49"/>
      <c r="E53" s="49"/>
      <c r="F53" s="49"/>
      <c r="G53" s="69"/>
      <c r="H53" s="75"/>
      <c r="I53" s="75"/>
      <c r="J53" s="255"/>
      <c r="K53" s="255"/>
      <c r="L53" s="66"/>
    </row>
    <row r="54" spans="1:12">
      <c r="A54" s="251"/>
      <c r="B54" s="101"/>
      <c r="C54" s="49"/>
      <c r="D54" s="49"/>
      <c r="E54" s="49"/>
      <c r="F54" s="49"/>
      <c r="G54" s="69"/>
      <c r="H54" s="577" t="s">
        <v>60</v>
      </c>
      <c r="I54" s="577"/>
      <c r="J54" s="256">
        <v>0</v>
      </c>
      <c r="K54" s="256">
        <v>0</v>
      </c>
      <c r="L54" s="66"/>
    </row>
    <row r="55" spans="1:12">
      <c r="A55" s="258"/>
      <c r="B55" s="259"/>
      <c r="C55" s="88"/>
      <c r="D55" s="88"/>
      <c r="E55" s="88"/>
      <c r="F55" s="88"/>
      <c r="G55" s="168"/>
      <c r="H55" s="623" t="s">
        <v>61</v>
      </c>
      <c r="I55" s="623"/>
      <c r="J55" s="260">
        <v>0</v>
      </c>
      <c r="K55" s="260">
        <v>0</v>
      </c>
      <c r="L55" s="90"/>
    </row>
    <row r="56" spans="1:12">
      <c r="B56" s="101"/>
      <c r="C56" s="49"/>
      <c r="D56" s="49"/>
      <c r="E56" s="49"/>
      <c r="F56" s="49"/>
      <c r="G56" s="69"/>
      <c r="H56" s="100"/>
      <c r="I56" s="100"/>
      <c r="J56" s="256"/>
      <c r="K56" s="256"/>
      <c r="L56" s="49"/>
    </row>
    <row r="57" spans="1:12">
      <c r="B57" s="49"/>
      <c r="D57" s="76"/>
      <c r="E57" s="96"/>
      <c r="F57" s="97"/>
      <c r="G57" s="97"/>
      <c r="I57" s="261"/>
      <c r="J57" s="96"/>
      <c r="K57" s="97"/>
      <c r="L57" s="97"/>
    </row>
    <row r="58" spans="1:12">
      <c r="C58" s="576" t="s">
        <v>120</v>
      </c>
      <c r="D58" s="576"/>
      <c r="E58" s="576"/>
      <c r="F58" s="576"/>
      <c r="G58" s="576"/>
      <c r="H58" s="576"/>
      <c r="I58" s="576"/>
      <c r="J58" s="576"/>
      <c r="K58" s="576"/>
    </row>
    <row r="59" spans="1:12">
      <c r="C59" s="76"/>
      <c r="D59" s="96"/>
      <c r="E59" s="97"/>
      <c r="F59" s="97"/>
      <c r="H59" s="98"/>
      <c r="I59" s="136"/>
      <c r="J59" s="97"/>
      <c r="K59" s="97"/>
    </row>
    <row r="60" spans="1:12"/>
    <row r="61" spans="1:12"/>
    <row r="62" spans="1:12"/>
    <row r="63" spans="1:12"/>
  </sheetData>
  <mergeCells count="58">
    <mergeCell ref="C11:D11"/>
    <mergeCell ref="H11:I11"/>
    <mergeCell ref="D3:J3"/>
    <mergeCell ref="D4:J4"/>
    <mergeCell ref="D5:J5"/>
    <mergeCell ref="D6:J6"/>
    <mergeCell ref="D7:J7"/>
    <mergeCell ref="C14:D14"/>
    <mergeCell ref="H14:I14"/>
    <mergeCell ref="C16:D16"/>
    <mergeCell ref="H16:I16"/>
    <mergeCell ref="C18:D18"/>
    <mergeCell ref="H18:I18"/>
    <mergeCell ref="C19:D19"/>
    <mergeCell ref="H19:I19"/>
    <mergeCell ref="C20:D20"/>
    <mergeCell ref="H20:I20"/>
    <mergeCell ref="C21:D21"/>
    <mergeCell ref="H21:I21"/>
    <mergeCell ref="C22:D22"/>
    <mergeCell ref="H22:I22"/>
    <mergeCell ref="C23:D23"/>
    <mergeCell ref="H23:I23"/>
    <mergeCell ref="C24:D24"/>
    <mergeCell ref="H24:I24"/>
    <mergeCell ref="H25:I25"/>
    <mergeCell ref="C26:D26"/>
    <mergeCell ref="H27:I27"/>
    <mergeCell ref="C28:D28"/>
    <mergeCell ref="C29:D29"/>
    <mergeCell ref="H29:I29"/>
    <mergeCell ref="C30:D30"/>
    <mergeCell ref="H30:I30"/>
    <mergeCell ref="C31:D31"/>
    <mergeCell ref="H31:I31"/>
    <mergeCell ref="C32:D32"/>
    <mergeCell ref="H32:I32"/>
    <mergeCell ref="H46:I46"/>
    <mergeCell ref="C33:D33"/>
    <mergeCell ref="H33:I33"/>
    <mergeCell ref="C34:D34"/>
    <mergeCell ref="H34:I34"/>
    <mergeCell ref="C35:D35"/>
    <mergeCell ref="C36:D36"/>
    <mergeCell ref="H36:I36"/>
    <mergeCell ref="H38:I38"/>
    <mergeCell ref="H40:I40"/>
    <mergeCell ref="H41:I41"/>
    <mergeCell ref="H42:I42"/>
    <mergeCell ref="H44:I44"/>
    <mergeCell ref="H55:I55"/>
    <mergeCell ref="C58:K58"/>
    <mergeCell ref="H47:I47"/>
    <mergeCell ref="H48:I48"/>
    <mergeCell ref="H49:I49"/>
    <mergeCell ref="H50:I50"/>
    <mergeCell ref="H52:I52"/>
    <mergeCell ref="H54:I54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A11" zoomScale="150" zoomScaleNormal="150" workbookViewId="0">
      <selection activeCell="J24" sqref="J24"/>
    </sheetView>
  </sheetViews>
  <sheetFormatPr baseColWidth="10" defaultRowHeight="15"/>
  <sheetData/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69"/>
  <sheetViews>
    <sheetView view="pageBreakPreview" topLeftCell="A13" zoomScale="60" zoomScaleNormal="100" workbookViewId="0">
      <selection activeCell="E2" sqref="E2:F2"/>
    </sheetView>
  </sheetViews>
  <sheetFormatPr baseColWidth="10" defaultRowHeight="15"/>
  <cols>
    <col min="3" max="3" width="18.5703125" customWidth="1"/>
    <col min="4" max="4" width="21.140625" customWidth="1"/>
    <col min="5" max="5" width="12.7109375" customWidth="1"/>
    <col min="6" max="6" width="11.85546875" customWidth="1"/>
    <col min="7" max="7" width="12.7109375" customWidth="1"/>
    <col min="8" max="8" width="13.5703125" customWidth="1"/>
    <col min="9" max="9" width="13.140625" customWidth="1"/>
    <col min="10" max="10" width="13" customWidth="1"/>
  </cols>
  <sheetData>
    <row r="1" spans="1:11">
      <c r="A1" s="48"/>
      <c r="B1" s="48"/>
      <c r="C1" s="48"/>
      <c r="D1" s="48"/>
      <c r="E1" s="48"/>
      <c r="F1" s="48"/>
      <c r="G1" s="48"/>
      <c r="H1" s="48"/>
      <c r="I1" s="48"/>
      <c r="J1" s="48"/>
      <c r="K1" s="48"/>
    </row>
    <row r="2" spans="1:11">
      <c r="A2" s="48"/>
      <c r="B2" s="48"/>
      <c r="C2" s="48"/>
      <c r="D2" s="48"/>
      <c r="E2" s="48"/>
      <c r="F2" s="48"/>
      <c r="G2" s="48"/>
      <c r="H2" s="48"/>
      <c r="I2" s="48"/>
      <c r="J2" s="48"/>
      <c r="K2" s="48"/>
    </row>
    <row r="3" spans="1:11">
      <c r="A3" s="48"/>
      <c r="B3" s="648" t="s">
        <v>555</v>
      </c>
      <c r="C3" s="649"/>
      <c r="D3" s="649"/>
      <c r="E3" s="649"/>
      <c r="F3" s="649"/>
      <c r="G3" s="649"/>
      <c r="H3" s="649"/>
      <c r="I3" s="649"/>
      <c r="J3" s="650"/>
      <c r="K3" s="48"/>
    </row>
    <row r="4" spans="1:11">
      <c r="A4" s="48"/>
      <c r="B4" s="651" t="str">
        <f>+EAD!D6</f>
        <v>COLEGIO DE BACHILLERES DEL ESTADO DE JALISCO</v>
      </c>
      <c r="C4" s="652"/>
      <c r="D4" s="652"/>
      <c r="E4" s="652"/>
      <c r="F4" s="652"/>
      <c r="G4" s="652"/>
      <c r="H4" s="652"/>
      <c r="I4" s="652"/>
      <c r="J4" s="653"/>
      <c r="K4" s="48"/>
    </row>
    <row r="5" spans="1:11">
      <c r="A5" s="48"/>
      <c r="B5" s="654" t="s">
        <v>202</v>
      </c>
      <c r="C5" s="655"/>
      <c r="D5" s="655"/>
      <c r="E5" s="655"/>
      <c r="F5" s="655"/>
      <c r="G5" s="655"/>
      <c r="H5" s="655"/>
      <c r="I5" s="655"/>
      <c r="J5" s="656"/>
      <c r="K5" s="48"/>
    </row>
    <row r="6" spans="1:11">
      <c r="A6" s="48"/>
      <c r="B6" s="657" t="s">
        <v>557</v>
      </c>
      <c r="C6" s="658"/>
      <c r="D6" s="658"/>
      <c r="E6" s="658"/>
      <c r="F6" s="658"/>
      <c r="G6" s="658"/>
      <c r="H6" s="658"/>
      <c r="I6" s="658"/>
      <c r="J6" s="659"/>
      <c r="K6" s="48"/>
    </row>
    <row r="7" spans="1:11">
      <c r="A7" s="48"/>
      <c r="B7" s="262"/>
      <c r="C7" s="262"/>
      <c r="D7" s="262"/>
      <c r="E7" s="263"/>
      <c r="F7" s="264"/>
      <c r="G7" s="264"/>
      <c r="H7" s="264"/>
      <c r="I7" s="264"/>
      <c r="J7" s="264"/>
      <c r="K7" s="48"/>
    </row>
    <row r="8" spans="1:11" ht="15" customHeight="1">
      <c r="A8" s="48"/>
      <c r="B8" s="636" t="s">
        <v>203</v>
      </c>
      <c r="C8" s="637"/>
      <c r="D8" s="637"/>
      <c r="E8" s="639" t="s">
        <v>223</v>
      </c>
      <c r="F8" s="640"/>
      <c r="G8" s="640"/>
      <c r="H8" s="640"/>
      <c r="I8" s="641"/>
      <c r="J8" s="642" t="s">
        <v>237</v>
      </c>
      <c r="K8" s="48"/>
    </row>
    <row r="9" spans="1:11" ht="36.75">
      <c r="A9" s="48"/>
      <c r="B9" s="637"/>
      <c r="C9" s="637"/>
      <c r="D9" s="637"/>
      <c r="E9" s="265" t="s">
        <v>224</v>
      </c>
      <c r="F9" s="266" t="s">
        <v>226</v>
      </c>
      <c r="G9" s="265" t="s">
        <v>229</v>
      </c>
      <c r="H9" s="265" t="s">
        <v>231</v>
      </c>
      <c r="I9" s="265" t="s">
        <v>235</v>
      </c>
      <c r="J9" s="642"/>
      <c r="K9" s="48"/>
    </row>
    <row r="10" spans="1:11">
      <c r="A10" s="48"/>
      <c r="B10" s="638"/>
      <c r="C10" s="638"/>
      <c r="D10" s="638"/>
      <c r="E10" s="267" t="s">
        <v>225</v>
      </c>
      <c r="F10" s="267" t="s">
        <v>227</v>
      </c>
      <c r="G10" s="267" t="s">
        <v>230</v>
      </c>
      <c r="H10" s="267" t="s">
        <v>232</v>
      </c>
      <c r="I10" s="267" t="s">
        <v>236</v>
      </c>
      <c r="J10" s="267" t="s">
        <v>238</v>
      </c>
      <c r="K10" s="48"/>
    </row>
    <row r="11" spans="1:11">
      <c r="A11" s="48"/>
      <c r="B11" s="268"/>
      <c r="C11" s="269"/>
      <c r="D11" s="270"/>
      <c r="E11" s="271"/>
      <c r="F11" s="272"/>
      <c r="G11" s="272"/>
      <c r="H11" s="272"/>
      <c r="I11" s="272"/>
      <c r="J11" s="272"/>
      <c r="K11" s="273"/>
    </row>
    <row r="12" spans="1:11">
      <c r="A12" s="48"/>
      <c r="B12" s="629" t="s">
        <v>70</v>
      </c>
      <c r="C12" s="630"/>
      <c r="D12" s="631"/>
      <c r="E12" s="274"/>
      <c r="F12" s="275"/>
      <c r="G12" s="276">
        <f>E12+F12</f>
        <v>0</v>
      </c>
      <c r="H12" s="275"/>
      <c r="I12" s="275"/>
      <c r="J12" s="276">
        <f>I12-E12</f>
        <v>0</v>
      </c>
      <c r="K12" s="273"/>
    </row>
    <row r="13" spans="1:11" ht="15" customHeight="1">
      <c r="A13" s="48"/>
      <c r="B13" s="629" t="s">
        <v>143</v>
      </c>
      <c r="C13" s="630"/>
      <c r="D13" s="631"/>
      <c r="E13" s="275"/>
      <c r="F13" s="275"/>
      <c r="G13" s="276">
        <f>E13+F13</f>
        <v>0</v>
      </c>
      <c r="H13" s="275"/>
      <c r="I13" s="275"/>
      <c r="J13" s="276">
        <f>I13-E13</f>
        <v>0</v>
      </c>
      <c r="K13" s="273"/>
    </row>
    <row r="14" spans="1:11" ht="15" customHeight="1">
      <c r="A14" s="48"/>
      <c r="B14" s="629" t="s">
        <v>74</v>
      </c>
      <c r="C14" s="630"/>
      <c r="D14" s="631"/>
      <c r="E14" s="275"/>
      <c r="F14" s="275"/>
      <c r="G14" s="276">
        <f>E14+F14</f>
        <v>0</v>
      </c>
      <c r="H14" s="275"/>
      <c r="I14" s="275"/>
      <c r="J14" s="276">
        <f>I14-E14</f>
        <v>0</v>
      </c>
      <c r="K14" s="273"/>
    </row>
    <row r="15" spans="1:11">
      <c r="A15" s="48"/>
      <c r="B15" s="629" t="s">
        <v>76</v>
      </c>
      <c r="C15" s="630"/>
      <c r="D15" s="631"/>
      <c r="E15" s="275"/>
      <c r="F15" s="275"/>
      <c r="G15" s="276">
        <f>E15+F15</f>
        <v>0</v>
      </c>
      <c r="H15" s="275"/>
      <c r="I15" s="275"/>
      <c r="J15" s="276">
        <f>I15-E15</f>
        <v>0</v>
      </c>
      <c r="K15" s="273"/>
    </row>
    <row r="16" spans="1:11">
      <c r="A16" s="48"/>
      <c r="B16" s="629" t="s">
        <v>204</v>
      </c>
      <c r="C16" s="630"/>
      <c r="D16" s="631"/>
      <c r="E16" s="276">
        <f t="shared" ref="E16:J16" si="0">E17+E18</f>
        <v>0</v>
      </c>
      <c r="F16" s="276">
        <f t="shared" si="0"/>
        <v>0</v>
      </c>
      <c r="G16" s="276">
        <f t="shared" si="0"/>
        <v>0</v>
      </c>
      <c r="H16" s="276">
        <f t="shared" si="0"/>
        <v>0</v>
      </c>
      <c r="I16" s="276">
        <f t="shared" si="0"/>
        <v>0</v>
      </c>
      <c r="J16" s="276">
        <f t="shared" si="0"/>
        <v>0</v>
      </c>
      <c r="K16" s="273"/>
    </row>
    <row r="17" spans="1:11">
      <c r="A17" s="48"/>
      <c r="B17" s="277"/>
      <c r="C17" s="630" t="s">
        <v>213</v>
      </c>
      <c r="D17" s="631"/>
      <c r="E17" s="275"/>
      <c r="F17" s="275"/>
      <c r="G17" s="276">
        <f>E17+F17</f>
        <v>0</v>
      </c>
      <c r="H17" s="275"/>
      <c r="I17" s="275"/>
      <c r="J17" s="276">
        <f>I17-E17</f>
        <v>0</v>
      </c>
      <c r="K17" s="273"/>
    </row>
    <row r="18" spans="1:11">
      <c r="A18" s="48"/>
      <c r="B18" s="277"/>
      <c r="C18" s="630" t="s">
        <v>214</v>
      </c>
      <c r="D18" s="631"/>
      <c r="E18" s="275"/>
      <c r="F18" s="275"/>
      <c r="G18" s="276">
        <f>E18+F18</f>
        <v>0</v>
      </c>
      <c r="H18" s="275"/>
      <c r="I18" s="275"/>
      <c r="J18" s="276">
        <f>I18-E18</f>
        <v>0</v>
      </c>
      <c r="K18" s="273"/>
    </row>
    <row r="19" spans="1:11" ht="15" customHeight="1">
      <c r="A19" s="48"/>
      <c r="B19" s="629" t="s">
        <v>205</v>
      </c>
      <c r="C19" s="630"/>
      <c r="D19" s="631"/>
      <c r="E19" s="276">
        <f t="shared" ref="E19:J19" si="1">E20+E21</f>
        <v>0</v>
      </c>
      <c r="F19" s="276">
        <f t="shared" si="1"/>
        <v>0</v>
      </c>
      <c r="G19" s="276">
        <f t="shared" si="1"/>
        <v>0</v>
      </c>
      <c r="H19" s="276">
        <f t="shared" si="1"/>
        <v>0</v>
      </c>
      <c r="I19" s="276">
        <f t="shared" si="1"/>
        <v>0</v>
      </c>
      <c r="J19" s="276">
        <f t="shared" si="1"/>
        <v>0</v>
      </c>
      <c r="K19" s="273"/>
    </row>
    <row r="20" spans="1:11">
      <c r="A20" s="48"/>
      <c r="B20" s="277"/>
      <c r="C20" s="630" t="s">
        <v>213</v>
      </c>
      <c r="D20" s="631"/>
      <c r="E20" s="278"/>
      <c r="F20" s="278"/>
      <c r="G20" s="279">
        <f t="shared" ref="G20:G25" si="2">E20+F20</f>
        <v>0</v>
      </c>
      <c r="H20" s="278"/>
      <c r="I20" s="278"/>
      <c r="J20" s="279">
        <f t="shared" ref="J20:J25" si="3">I20-E20</f>
        <v>0</v>
      </c>
      <c r="K20" s="273"/>
    </row>
    <row r="21" spans="1:11">
      <c r="A21" s="48"/>
      <c r="B21" s="277"/>
      <c r="C21" s="630" t="s">
        <v>214</v>
      </c>
      <c r="D21" s="631"/>
      <c r="E21" s="278"/>
      <c r="F21" s="278"/>
      <c r="G21" s="279">
        <f t="shared" si="2"/>
        <v>0</v>
      </c>
      <c r="H21" s="278"/>
      <c r="I21" s="278"/>
      <c r="J21" s="279">
        <f t="shared" si="3"/>
        <v>0</v>
      </c>
      <c r="K21" s="273"/>
    </row>
    <row r="22" spans="1:11" ht="15" customHeight="1">
      <c r="A22" s="48"/>
      <c r="B22" s="629" t="s">
        <v>206</v>
      </c>
      <c r="C22" s="630"/>
      <c r="D22" s="631"/>
      <c r="E22" s="278">
        <f>+E51+E53+E54+E55</f>
        <v>52170050.868382134</v>
      </c>
      <c r="F22" s="278"/>
      <c r="G22" s="279">
        <f t="shared" si="2"/>
        <v>52170050.868382134</v>
      </c>
      <c r="H22" s="278">
        <f>+I22</f>
        <v>21338919.909999996</v>
      </c>
      <c r="I22" s="278">
        <f>+I51+I52+I53+I54+I55</f>
        <v>21338919.909999996</v>
      </c>
      <c r="J22" s="279">
        <f>I22-E22</f>
        <v>-30831130.958382137</v>
      </c>
      <c r="K22" s="273"/>
    </row>
    <row r="23" spans="1:11" ht="15" customHeight="1">
      <c r="A23" s="48"/>
      <c r="B23" s="629" t="s">
        <v>88</v>
      </c>
      <c r="C23" s="630"/>
      <c r="D23" s="631"/>
      <c r="E23" s="278"/>
      <c r="F23" s="278"/>
      <c r="G23" s="279">
        <f t="shared" si="2"/>
        <v>0</v>
      </c>
      <c r="H23" s="278"/>
      <c r="I23" s="278"/>
      <c r="J23" s="279">
        <f t="shared" si="3"/>
        <v>0</v>
      </c>
      <c r="K23" s="273"/>
    </row>
    <row r="24" spans="1:11" ht="15" customHeight="1">
      <c r="A24" s="48"/>
      <c r="B24" s="629" t="s">
        <v>78</v>
      </c>
      <c r="C24" s="630"/>
      <c r="D24" s="631"/>
      <c r="E24" s="278">
        <f>+E58+E59</f>
        <v>487125418.53885502</v>
      </c>
      <c r="F24" s="278"/>
      <c r="G24" s="279">
        <f t="shared" si="2"/>
        <v>487125418.53885502</v>
      </c>
      <c r="H24" s="278">
        <f>+I24</f>
        <v>261885423.05000001</v>
      </c>
      <c r="I24" s="278">
        <f>+I58+I59</f>
        <v>261885423.05000001</v>
      </c>
      <c r="J24" s="279">
        <f>I24-E24</f>
        <v>-225239995.488855</v>
      </c>
      <c r="K24" s="273"/>
    </row>
    <row r="25" spans="1:11" ht="15" customHeight="1">
      <c r="A25" s="48"/>
      <c r="B25" s="629" t="s">
        <v>207</v>
      </c>
      <c r="C25" s="630"/>
      <c r="D25" s="631"/>
      <c r="E25" s="278"/>
      <c r="F25" s="278"/>
      <c r="G25" s="279">
        <f t="shared" si="2"/>
        <v>0</v>
      </c>
      <c r="H25" s="278"/>
      <c r="I25" s="278"/>
      <c r="J25" s="279">
        <f t="shared" si="3"/>
        <v>0</v>
      </c>
      <c r="K25" s="273"/>
    </row>
    <row r="26" spans="1:11">
      <c r="A26" s="48"/>
      <c r="B26" s="280"/>
      <c r="C26" s="281"/>
      <c r="D26" s="282"/>
      <c r="E26" s="283"/>
      <c r="F26" s="283"/>
      <c r="G26" s="283"/>
      <c r="H26" s="283"/>
      <c r="I26" s="283"/>
      <c r="J26" s="283"/>
      <c r="K26" s="273"/>
    </row>
    <row r="27" spans="1:11">
      <c r="A27" s="48"/>
      <c r="B27" s="284"/>
      <c r="C27" s="285"/>
      <c r="D27" s="286" t="s">
        <v>222</v>
      </c>
      <c r="E27" s="287">
        <f t="shared" ref="E27:J27" si="4">E12+E13+E14+E15+E16+E19+E22+E23+E24+E25</f>
        <v>539295469.40723717</v>
      </c>
      <c r="F27" s="287">
        <f t="shared" si="4"/>
        <v>0</v>
      </c>
      <c r="G27" s="287">
        <f t="shared" si="4"/>
        <v>539295469.40723717</v>
      </c>
      <c r="H27" s="287">
        <f t="shared" si="4"/>
        <v>283224342.96000004</v>
      </c>
      <c r="I27" s="287">
        <f t="shared" si="4"/>
        <v>283224342.96000004</v>
      </c>
      <c r="J27" s="632">
        <f t="shared" si="4"/>
        <v>-256071126.44723713</v>
      </c>
      <c r="K27" s="288"/>
    </row>
    <row r="28" spans="1:11" ht="15" customHeight="1">
      <c r="A28" s="48"/>
      <c r="B28" s="48"/>
      <c r="C28" s="48"/>
      <c r="D28" s="48"/>
      <c r="E28" s="289"/>
      <c r="F28" s="290"/>
      <c r="G28" s="290"/>
      <c r="H28" s="634" t="s">
        <v>233</v>
      </c>
      <c r="I28" s="635"/>
      <c r="J28" s="633"/>
      <c r="K28" s="288"/>
    </row>
    <row r="29" spans="1:11">
      <c r="A29" s="48"/>
      <c r="B29" s="48"/>
      <c r="C29" s="48"/>
      <c r="D29" s="48"/>
      <c r="E29" s="48"/>
      <c r="F29" s="48"/>
      <c r="G29" s="48"/>
      <c r="H29" s="48"/>
      <c r="I29" s="48"/>
      <c r="J29" s="48"/>
      <c r="K29" s="48"/>
    </row>
    <row r="30" spans="1:11">
      <c r="A30" s="48"/>
      <c r="B30" s="48"/>
      <c r="C30" s="48"/>
      <c r="D30" s="48"/>
      <c r="E30" s="48"/>
      <c r="F30" s="48"/>
      <c r="G30" s="48"/>
      <c r="H30" s="48"/>
      <c r="I30" s="48"/>
      <c r="J30" s="48"/>
      <c r="K30" s="48"/>
    </row>
    <row r="31" spans="1:11" ht="15" customHeight="1">
      <c r="A31" s="48"/>
      <c r="B31" s="636" t="s">
        <v>208</v>
      </c>
      <c r="C31" s="637"/>
      <c r="D31" s="637"/>
      <c r="E31" s="639" t="s">
        <v>223</v>
      </c>
      <c r="F31" s="640"/>
      <c r="G31" s="640"/>
      <c r="H31" s="640"/>
      <c r="I31" s="641"/>
      <c r="J31" s="642" t="s">
        <v>237</v>
      </c>
      <c r="K31" s="48"/>
    </row>
    <row r="32" spans="1:11" ht="36.75">
      <c r="A32" s="48"/>
      <c r="B32" s="637"/>
      <c r="C32" s="637"/>
      <c r="D32" s="637"/>
      <c r="E32" s="265" t="s">
        <v>224</v>
      </c>
      <c r="F32" s="266" t="s">
        <v>228</v>
      </c>
      <c r="G32" s="265" t="s">
        <v>229</v>
      </c>
      <c r="H32" s="265" t="s">
        <v>231</v>
      </c>
      <c r="I32" s="265" t="s">
        <v>235</v>
      </c>
      <c r="J32" s="642"/>
      <c r="K32" s="48"/>
    </row>
    <row r="33" spans="1:11">
      <c r="A33" s="48"/>
      <c r="B33" s="638"/>
      <c r="C33" s="638"/>
      <c r="D33" s="638"/>
      <c r="E33" s="267" t="s">
        <v>225</v>
      </c>
      <c r="F33" s="267" t="s">
        <v>227</v>
      </c>
      <c r="G33" s="267" t="s">
        <v>230</v>
      </c>
      <c r="H33" s="267" t="s">
        <v>232</v>
      </c>
      <c r="I33" s="267">
        <v>-5</v>
      </c>
      <c r="J33" s="267" t="s">
        <v>238</v>
      </c>
      <c r="K33" s="48"/>
    </row>
    <row r="34" spans="1:11">
      <c r="A34" s="48"/>
      <c r="B34" s="291"/>
      <c r="C34" s="292"/>
      <c r="D34" s="293"/>
      <c r="E34" s="294"/>
      <c r="F34" s="294"/>
      <c r="G34" s="294"/>
      <c r="H34" s="294"/>
      <c r="I34" s="294"/>
      <c r="J34" s="294"/>
      <c r="K34" s="48"/>
    </row>
    <row r="35" spans="1:11">
      <c r="A35" s="48"/>
      <c r="B35" s="295" t="s">
        <v>209</v>
      </c>
      <c r="C35" s="296"/>
      <c r="D35" s="297"/>
      <c r="E35" s="298">
        <f t="shared" ref="E35:J35" si="5">E36+E37+E38+E39+E42+E45+E46</f>
        <v>0</v>
      </c>
      <c r="F35" s="298">
        <f t="shared" si="5"/>
        <v>0</v>
      </c>
      <c r="G35" s="298">
        <f t="shared" si="5"/>
        <v>0</v>
      </c>
      <c r="H35" s="298">
        <f t="shared" si="5"/>
        <v>0</v>
      </c>
      <c r="I35" s="298">
        <f t="shared" si="5"/>
        <v>0</v>
      </c>
      <c r="J35" s="298">
        <f t="shared" si="5"/>
        <v>0</v>
      </c>
      <c r="K35" s="48"/>
    </row>
    <row r="36" spans="1:11" ht="15" customHeight="1">
      <c r="A36" s="48"/>
      <c r="B36" s="299"/>
      <c r="C36" s="627" t="s">
        <v>70</v>
      </c>
      <c r="D36" s="628"/>
      <c r="E36" s="300"/>
      <c r="F36" s="300"/>
      <c r="G36" s="301">
        <f>E36+F36</f>
        <v>0</v>
      </c>
      <c r="H36" s="300"/>
      <c r="I36" s="300"/>
      <c r="J36" s="301">
        <f>I36-E36</f>
        <v>0</v>
      </c>
      <c r="K36" s="48"/>
    </row>
    <row r="37" spans="1:11" ht="15" customHeight="1">
      <c r="A37" s="48"/>
      <c r="B37" s="299"/>
      <c r="C37" s="627" t="s">
        <v>74</v>
      </c>
      <c r="D37" s="628"/>
      <c r="E37" s="300"/>
      <c r="F37" s="300"/>
      <c r="G37" s="301">
        <f>E37+F37</f>
        <v>0</v>
      </c>
      <c r="H37" s="300"/>
      <c r="I37" s="300"/>
      <c r="J37" s="301">
        <f>I37-E37</f>
        <v>0</v>
      </c>
      <c r="K37" s="48"/>
    </row>
    <row r="38" spans="1:11">
      <c r="A38" s="48"/>
      <c r="B38" s="299"/>
      <c r="C38" s="627" t="s">
        <v>76</v>
      </c>
      <c r="D38" s="628"/>
      <c r="E38" s="300"/>
      <c r="F38" s="300"/>
      <c r="G38" s="301">
        <f>E38+F38</f>
        <v>0</v>
      </c>
      <c r="H38" s="300"/>
      <c r="I38" s="300"/>
      <c r="J38" s="301">
        <f>I38-E38</f>
        <v>0</v>
      </c>
      <c r="K38" s="48"/>
    </row>
    <row r="39" spans="1:11">
      <c r="A39" s="48"/>
      <c r="B39" s="299"/>
      <c r="C39" s="627" t="s">
        <v>204</v>
      </c>
      <c r="D39" s="628"/>
      <c r="E39" s="301">
        <f t="shared" ref="E39:J39" si="6">E40+E41</f>
        <v>0</v>
      </c>
      <c r="F39" s="301">
        <f t="shared" si="6"/>
        <v>0</v>
      </c>
      <c r="G39" s="301">
        <f t="shared" si="6"/>
        <v>0</v>
      </c>
      <c r="H39" s="301">
        <f t="shared" si="6"/>
        <v>0</v>
      </c>
      <c r="I39" s="301">
        <f t="shared" si="6"/>
        <v>0</v>
      </c>
      <c r="J39" s="301">
        <f t="shared" si="6"/>
        <v>0</v>
      </c>
      <c r="K39" s="48"/>
    </row>
    <row r="40" spans="1:11">
      <c r="A40" s="48"/>
      <c r="B40" s="299"/>
      <c r="C40" s="302"/>
      <c r="D40" s="303" t="s">
        <v>213</v>
      </c>
      <c r="E40" s="300"/>
      <c r="F40" s="300"/>
      <c r="G40" s="301">
        <f>E40+F40</f>
        <v>0</v>
      </c>
      <c r="H40" s="300"/>
      <c r="I40" s="300"/>
      <c r="J40" s="301">
        <f>I40-E40</f>
        <v>0</v>
      </c>
      <c r="K40" s="48"/>
    </row>
    <row r="41" spans="1:11">
      <c r="A41" s="48"/>
      <c r="B41" s="299"/>
      <c r="C41" s="302"/>
      <c r="D41" s="303" t="s">
        <v>214</v>
      </c>
      <c r="E41" s="300"/>
      <c r="F41" s="300"/>
      <c r="G41" s="301">
        <f>E41+F41</f>
        <v>0</v>
      </c>
      <c r="H41" s="300"/>
      <c r="I41" s="300"/>
      <c r="J41" s="301">
        <f>I41-E41</f>
        <v>0</v>
      </c>
      <c r="K41" s="48"/>
    </row>
    <row r="42" spans="1:11" ht="15" customHeight="1">
      <c r="A42" s="48"/>
      <c r="B42" s="299"/>
      <c r="C42" s="627" t="s">
        <v>205</v>
      </c>
      <c r="D42" s="628"/>
      <c r="E42" s="301">
        <f t="shared" ref="E42:J42" si="7">E43+E44</f>
        <v>0</v>
      </c>
      <c r="F42" s="301">
        <f t="shared" si="7"/>
        <v>0</v>
      </c>
      <c r="G42" s="301">
        <f t="shared" si="7"/>
        <v>0</v>
      </c>
      <c r="H42" s="301">
        <f t="shared" si="7"/>
        <v>0</v>
      </c>
      <c r="I42" s="301">
        <f t="shared" si="7"/>
        <v>0</v>
      </c>
      <c r="J42" s="301">
        <f t="shared" si="7"/>
        <v>0</v>
      </c>
      <c r="K42" s="48"/>
    </row>
    <row r="43" spans="1:11">
      <c r="A43" s="48"/>
      <c r="B43" s="299"/>
      <c r="C43" s="302"/>
      <c r="D43" s="303" t="s">
        <v>213</v>
      </c>
      <c r="E43" s="300"/>
      <c r="F43" s="300"/>
      <c r="G43" s="301">
        <f>E43+F43</f>
        <v>0</v>
      </c>
      <c r="H43" s="300"/>
      <c r="I43" s="300"/>
      <c r="J43" s="301">
        <f>I43-E43</f>
        <v>0</v>
      </c>
      <c r="K43" s="48"/>
    </row>
    <row r="44" spans="1:11">
      <c r="A44" s="48"/>
      <c r="B44" s="299"/>
      <c r="C44" s="302"/>
      <c r="D44" s="303" t="s">
        <v>214</v>
      </c>
      <c r="E44" s="300"/>
      <c r="F44" s="300"/>
      <c r="G44" s="301">
        <f>E44+F44</f>
        <v>0</v>
      </c>
      <c r="H44" s="300"/>
      <c r="I44" s="300"/>
      <c r="J44" s="301">
        <f>I44-E44</f>
        <v>0</v>
      </c>
      <c r="K44" s="48"/>
    </row>
    <row r="45" spans="1:11" ht="15" customHeight="1">
      <c r="A45" s="48"/>
      <c r="B45" s="299"/>
      <c r="C45" s="627" t="s">
        <v>88</v>
      </c>
      <c r="D45" s="628"/>
      <c r="E45" s="300"/>
      <c r="F45" s="300"/>
      <c r="G45" s="301">
        <f>E45+F45</f>
        <v>0</v>
      </c>
      <c r="H45" s="300"/>
      <c r="I45" s="300"/>
      <c r="J45" s="301">
        <f>I45-E45</f>
        <v>0</v>
      </c>
      <c r="K45" s="48"/>
    </row>
    <row r="46" spans="1:11" ht="15" customHeight="1">
      <c r="A46" s="48"/>
      <c r="B46" s="299"/>
      <c r="C46" s="627" t="s">
        <v>78</v>
      </c>
      <c r="D46" s="628"/>
      <c r="E46" s="300"/>
      <c r="F46" s="300"/>
      <c r="G46" s="301">
        <f>E46+F46</f>
        <v>0</v>
      </c>
      <c r="H46" s="300"/>
      <c r="I46" s="300"/>
      <c r="J46" s="301">
        <f>I46-E46</f>
        <v>0</v>
      </c>
      <c r="K46" s="48"/>
    </row>
    <row r="47" spans="1:11" ht="15" customHeight="1">
      <c r="A47" s="48"/>
      <c r="B47" s="299"/>
      <c r="C47" s="302"/>
      <c r="D47" s="303"/>
      <c r="E47" s="301"/>
      <c r="F47" s="301"/>
      <c r="G47" s="301"/>
      <c r="H47" s="301"/>
      <c r="I47" s="301"/>
      <c r="J47" s="301"/>
      <c r="K47" s="48"/>
    </row>
    <row r="48" spans="1:11" ht="15" customHeight="1">
      <c r="A48" s="48"/>
      <c r="B48" s="295" t="s">
        <v>210</v>
      </c>
      <c r="C48" s="296"/>
      <c r="D48" s="303"/>
      <c r="E48" s="505">
        <f>SUM(E51:E59)</f>
        <v>539295469.40723717</v>
      </c>
      <c r="F48" s="304">
        <f t="shared" ref="F48" si="8">F49+F50+F57</f>
        <v>0</v>
      </c>
      <c r="G48" s="505">
        <f t="shared" ref="G48:J48" si="9">SUM(G51:G59)</f>
        <v>539295469.40723717</v>
      </c>
      <c r="H48" s="505">
        <f t="shared" si="9"/>
        <v>283224342.96000004</v>
      </c>
      <c r="I48" s="505">
        <f t="shared" si="9"/>
        <v>283224342.96000004</v>
      </c>
      <c r="J48" s="505">
        <f t="shared" si="9"/>
        <v>-256071126.44723713</v>
      </c>
      <c r="K48" s="273"/>
    </row>
    <row r="49" spans="1:11" ht="15" customHeight="1">
      <c r="A49" s="48"/>
      <c r="B49" s="295"/>
      <c r="C49" s="627" t="s">
        <v>143</v>
      </c>
      <c r="D49" s="628"/>
      <c r="E49" s="305"/>
      <c r="F49" s="305"/>
      <c r="G49" s="306">
        <f>E49+F49</f>
        <v>0</v>
      </c>
      <c r="H49" s="305"/>
      <c r="I49" s="305"/>
      <c r="J49" s="306">
        <f>I49-E49</f>
        <v>0</v>
      </c>
      <c r="K49" s="288"/>
    </row>
    <row r="50" spans="1:11" ht="15" customHeight="1">
      <c r="A50" s="48"/>
      <c r="B50" s="299"/>
      <c r="C50" s="627" t="s">
        <v>206</v>
      </c>
      <c r="D50" s="628"/>
      <c r="E50" s="305"/>
      <c r="F50" s="305"/>
      <c r="G50" s="306">
        <f>E50+F50</f>
        <v>0</v>
      </c>
      <c r="H50" s="305"/>
      <c r="I50" s="305"/>
      <c r="J50" s="306">
        <f>I50-E50</f>
        <v>0</v>
      </c>
      <c r="K50" s="288"/>
    </row>
    <row r="51" spans="1:11" ht="15" customHeight="1">
      <c r="A51" s="48"/>
      <c r="B51" s="299"/>
      <c r="C51" s="627" t="s">
        <v>215</v>
      </c>
      <c r="D51" s="628"/>
      <c r="E51" s="305">
        <v>26685193.509833548</v>
      </c>
      <c r="F51" s="305"/>
      <c r="G51" s="306">
        <f>+E51+F51</f>
        <v>26685193.509833548</v>
      </c>
      <c r="H51" s="305">
        <f>+I51</f>
        <v>15247150.219999999</v>
      </c>
      <c r="I51" s="305">
        <f>+'AÑO ACTU JUN 16'!H50+'AÑO ACTU JUN 16'!H57+'AÑO ACTU JUN 16'!H54</f>
        <v>15247150.219999999</v>
      </c>
      <c r="J51" s="306">
        <f>+I51-E51</f>
        <v>-11438043.289833549</v>
      </c>
      <c r="K51" s="288"/>
    </row>
    <row r="52" spans="1:11" ht="15" customHeight="1">
      <c r="A52" s="48"/>
      <c r="B52" s="299"/>
      <c r="C52" s="627" t="s">
        <v>216</v>
      </c>
      <c r="D52" s="628"/>
      <c r="E52" s="305"/>
      <c r="F52" s="305"/>
      <c r="G52" s="306">
        <f t="shared" ref="G52:G61" si="10">+E52+F52</f>
        <v>0</v>
      </c>
      <c r="H52" s="305"/>
      <c r="I52" s="305"/>
      <c r="J52" s="306">
        <f t="shared" ref="J52:J59" si="11">+I52-E52</f>
        <v>0</v>
      </c>
      <c r="K52" s="288"/>
    </row>
    <row r="53" spans="1:11" ht="15" customHeight="1">
      <c r="A53" s="48"/>
      <c r="B53" s="299"/>
      <c r="C53" s="627" t="s">
        <v>217</v>
      </c>
      <c r="D53" s="628"/>
      <c r="E53" s="305">
        <v>19129345.829528779</v>
      </c>
      <c r="F53" s="305"/>
      <c r="G53" s="306">
        <f t="shared" si="10"/>
        <v>19129345.829528779</v>
      </c>
      <c r="H53" s="305">
        <f>+I53</f>
        <v>5556342.7000000002</v>
      </c>
      <c r="I53" s="305">
        <f>+'AÑO ACTU JUN 16'!H55</f>
        <v>5556342.7000000002</v>
      </c>
      <c r="J53" s="306">
        <f t="shared" si="11"/>
        <v>-13573003.12952878</v>
      </c>
      <c r="K53" s="288"/>
    </row>
    <row r="54" spans="1:11" ht="15" customHeight="1">
      <c r="A54" s="48"/>
      <c r="B54" s="299"/>
      <c r="C54" s="627" t="s">
        <v>218</v>
      </c>
      <c r="D54" s="628"/>
      <c r="E54" s="305">
        <v>4939579.7001802605</v>
      </c>
      <c r="F54" s="305"/>
      <c r="G54" s="306">
        <f t="shared" si="10"/>
        <v>4939579.7001802605</v>
      </c>
      <c r="H54" s="305">
        <f t="shared" ref="H54:H60" si="12">+I54</f>
        <v>485266.97</v>
      </c>
      <c r="I54" s="305">
        <f>+'AÑO ACTU JUN 16'!H51</f>
        <v>485266.97</v>
      </c>
      <c r="J54" s="306">
        <f t="shared" si="11"/>
        <v>-4454312.7301802607</v>
      </c>
      <c r="K54" s="288"/>
    </row>
    <row r="55" spans="1:11" ht="15" customHeight="1">
      <c r="A55" s="48"/>
      <c r="B55" s="299"/>
      <c r="C55" s="627" t="s">
        <v>219</v>
      </c>
      <c r="D55" s="628"/>
      <c r="E55" s="305">
        <v>1415931.8288395503</v>
      </c>
      <c r="F55" s="305"/>
      <c r="G55" s="306">
        <f t="shared" si="10"/>
        <v>1415931.8288395503</v>
      </c>
      <c r="H55" s="305">
        <f t="shared" si="12"/>
        <v>50160.02</v>
      </c>
      <c r="I55" s="305">
        <f>+'AÑO ACTU JUN 16'!H52</f>
        <v>50160.02</v>
      </c>
      <c r="J55" s="306">
        <f t="shared" si="11"/>
        <v>-1365771.8088395502</v>
      </c>
      <c r="K55" s="288"/>
    </row>
    <row r="56" spans="1:11" ht="15" customHeight="1">
      <c r="A56" s="48"/>
      <c r="B56" s="299"/>
      <c r="C56" s="627" t="s">
        <v>569</v>
      </c>
      <c r="D56" s="628"/>
      <c r="E56" s="305">
        <v>0</v>
      </c>
      <c r="F56" s="305"/>
      <c r="G56" s="306"/>
      <c r="H56" s="305">
        <f t="shared" si="12"/>
        <v>0</v>
      </c>
      <c r="I56" s="305"/>
      <c r="J56" s="306"/>
      <c r="K56" s="288"/>
    </row>
    <row r="57" spans="1:11" ht="15" customHeight="1">
      <c r="A57" s="48"/>
      <c r="B57" s="299"/>
      <c r="C57" s="627" t="s">
        <v>78</v>
      </c>
      <c r="D57" s="628"/>
      <c r="E57" s="305"/>
      <c r="F57" s="305"/>
      <c r="G57" s="306">
        <f t="shared" si="10"/>
        <v>0</v>
      </c>
      <c r="H57" s="305">
        <f t="shared" si="12"/>
        <v>0</v>
      </c>
      <c r="I57" s="305"/>
      <c r="J57" s="306">
        <f t="shared" si="11"/>
        <v>0</v>
      </c>
      <c r="K57" s="288"/>
    </row>
    <row r="58" spans="1:11" ht="15" customHeight="1">
      <c r="A58" s="48"/>
      <c r="B58" s="299"/>
      <c r="C58" s="627" t="s">
        <v>220</v>
      </c>
      <c r="D58" s="628"/>
      <c r="E58" s="305">
        <v>217969423.76055717</v>
      </c>
      <c r="F58" s="305"/>
      <c r="G58" s="306">
        <f t="shared" si="10"/>
        <v>217969423.76055717</v>
      </c>
      <c r="H58" s="305">
        <f t="shared" si="12"/>
        <v>137605798.30000001</v>
      </c>
      <c r="I58" s="305">
        <f>+'AÑO ACTU JUN 16'!H46+'AÑO ACTU JUN 16'!H48</f>
        <v>137605798.30000001</v>
      </c>
      <c r="J58" s="306">
        <f t="shared" si="11"/>
        <v>-80363625.460557163</v>
      </c>
      <c r="K58" s="288"/>
    </row>
    <row r="59" spans="1:11" ht="15" customHeight="1">
      <c r="A59" s="48"/>
      <c r="B59" s="299"/>
      <c r="C59" s="627" t="s">
        <v>221</v>
      </c>
      <c r="D59" s="628"/>
      <c r="E59" s="305">
        <v>269155994.77829784</v>
      </c>
      <c r="F59" s="305"/>
      <c r="G59" s="306">
        <f t="shared" si="10"/>
        <v>269155994.77829784</v>
      </c>
      <c r="H59" s="305">
        <f t="shared" si="12"/>
        <v>124279624.75</v>
      </c>
      <c r="I59" s="305">
        <f>+'AÑO ACTU JUN 16'!H47+'AÑO ACTU JUN 16'!H49</f>
        <v>124279624.75</v>
      </c>
      <c r="J59" s="306">
        <f t="shared" si="11"/>
        <v>-144876370.02829784</v>
      </c>
      <c r="K59" s="288"/>
    </row>
    <row r="60" spans="1:11">
      <c r="A60" s="48"/>
      <c r="B60" s="299"/>
      <c r="C60" s="307"/>
      <c r="D60" s="308"/>
      <c r="E60" s="305"/>
      <c r="F60" s="305"/>
      <c r="G60" s="306">
        <f t="shared" si="10"/>
        <v>0</v>
      </c>
      <c r="H60" s="305">
        <f t="shared" si="12"/>
        <v>0</v>
      </c>
      <c r="I60" s="305"/>
      <c r="J60" s="306"/>
      <c r="K60" s="309"/>
    </row>
    <row r="61" spans="1:11" ht="15" customHeight="1">
      <c r="A61" s="48"/>
      <c r="B61" s="310"/>
      <c r="C61" s="311"/>
      <c r="D61" s="312"/>
      <c r="E61" s="298"/>
      <c r="F61" s="298"/>
      <c r="G61" s="298">
        <f t="shared" si="10"/>
        <v>0</v>
      </c>
      <c r="H61" s="298"/>
      <c r="I61" s="298"/>
      <c r="J61" s="298"/>
      <c r="K61" s="48"/>
    </row>
    <row r="62" spans="1:11">
      <c r="A62" s="48"/>
      <c r="B62" s="295" t="s">
        <v>211</v>
      </c>
      <c r="C62" s="313"/>
      <c r="D62" s="303"/>
      <c r="E62" s="298">
        <f t="shared" ref="E62:J62" si="13">E63</f>
        <v>0</v>
      </c>
      <c r="F62" s="298">
        <f t="shared" si="13"/>
        <v>0</v>
      </c>
      <c r="G62" s="298">
        <f t="shared" si="13"/>
        <v>0</v>
      </c>
      <c r="H62" s="298">
        <f t="shared" si="13"/>
        <v>0</v>
      </c>
      <c r="I62" s="298">
        <f t="shared" si="13"/>
        <v>0</v>
      </c>
      <c r="J62" s="298">
        <f t="shared" si="13"/>
        <v>0</v>
      </c>
      <c r="K62" s="48"/>
    </row>
    <row r="63" spans="1:11" ht="15" customHeight="1">
      <c r="A63" s="48"/>
      <c r="B63" s="299"/>
      <c r="C63" s="627" t="s">
        <v>207</v>
      </c>
      <c r="D63" s="628"/>
      <c r="E63" s="300"/>
      <c r="F63" s="300"/>
      <c r="G63" s="301">
        <f>E63+F63</f>
        <v>0</v>
      </c>
      <c r="H63" s="300"/>
      <c r="I63" s="300"/>
      <c r="J63" s="301">
        <f>I63-E63</f>
        <v>0</v>
      </c>
      <c r="K63" s="48"/>
    </row>
    <row r="64" spans="1:11">
      <c r="A64" s="48"/>
      <c r="B64" s="314"/>
      <c r="C64" s="315"/>
      <c r="D64" s="316"/>
      <c r="E64" s="317"/>
      <c r="F64" s="317"/>
      <c r="G64" s="317"/>
      <c r="H64" s="317"/>
      <c r="I64" s="317"/>
      <c r="J64" s="317"/>
      <c r="K64" s="48"/>
    </row>
    <row r="65" spans="1:11">
      <c r="A65" s="48"/>
      <c r="B65" s="318"/>
      <c r="C65" s="319"/>
      <c r="D65" s="320" t="s">
        <v>222</v>
      </c>
      <c r="E65" s="321">
        <f>SUM(E49:E60)</f>
        <v>539295469.40723717</v>
      </c>
      <c r="F65" s="321">
        <f>SUM(F50:F61)</f>
        <v>0</v>
      </c>
      <c r="G65" s="321">
        <f>SUM(G50:G60)</f>
        <v>539295469.40723717</v>
      </c>
      <c r="H65" s="321">
        <f>SUM(H50:H63)</f>
        <v>283224342.96000004</v>
      </c>
      <c r="I65" s="321">
        <f>SUM(I47:I60)</f>
        <v>566448685.92000008</v>
      </c>
      <c r="J65" s="643">
        <f>SUM(J49:J61)</f>
        <v>-256071126.44723713</v>
      </c>
      <c r="K65" s="48"/>
    </row>
    <row r="66" spans="1:11" ht="15" customHeight="1">
      <c r="A66" s="48"/>
      <c r="B66" s="322"/>
      <c r="C66" s="322"/>
      <c r="D66" s="322"/>
      <c r="E66" s="323"/>
      <c r="F66" s="323"/>
      <c r="G66" s="323"/>
      <c r="H66" s="645" t="s">
        <v>234</v>
      </c>
      <c r="I66" s="646"/>
      <c r="J66" s="644"/>
      <c r="K66" s="48"/>
    </row>
    <row r="67" spans="1:11">
      <c r="A67" s="48"/>
      <c r="B67" s="647"/>
      <c r="C67" s="647"/>
      <c r="D67" s="647"/>
      <c r="E67" s="647"/>
      <c r="F67" s="647"/>
      <c r="G67" s="647"/>
      <c r="H67" s="647"/>
      <c r="I67" s="647"/>
      <c r="J67" s="647"/>
      <c r="K67" s="48"/>
    </row>
    <row r="68" spans="1:11">
      <c r="A68" s="48"/>
      <c r="B68" s="324" t="s">
        <v>212</v>
      </c>
      <c r="C68" s="324"/>
      <c r="D68" s="263"/>
      <c r="E68" s="263"/>
      <c r="F68" s="263"/>
      <c r="G68" s="263"/>
      <c r="H68" s="263"/>
      <c r="I68" s="263"/>
      <c r="J68" s="263"/>
      <c r="K68" s="48"/>
    </row>
    <row r="69" spans="1:11" ht="15" customHeight="1">
      <c r="A69" s="48"/>
      <c r="B69" s="263"/>
      <c r="C69" s="263"/>
      <c r="D69" s="263"/>
      <c r="E69" s="263"/>
      <c r="F69" s="263"/>
      <c r="G69" s="263"/>
      <c r="H69" s="263"/>
      <c r="I69" s="263"/>
      <c r="J69" s="263"/>
      <c r="K69" s="48"/>
    </row>
  </sheetData>
  <mergeCells count="48">
    <mergeCell ref="C56:D56"/>
    <mergeCell ref="C53:D53"/>
    <mergeCell ref="C46:D46"/>
    <mergeCell ref="C49:D49"/>
    <mergeCell ref="C50:D50"/>
    <mergeCell ref="C51:D51"/>
    <mergeCell ref="C52:D52"/>
    <mergeCell ref="J65:J66"/>
    <mergeCell ref="H66:I66"/>
    <mergeCell ref="B67:J67"/>
    <mergeCell ref="B3:J3"/>
    <mergeCell ref="B4:J4"/>
    <mergeCell ref="B5:J5"/>
    <mergeCell ref="B6:J6"/>
    <mergeCell ref="B8:D10"/>
    <mergeCell ref="E8:I8"/>
    <mergeCell ref="J8:J9"/>
    <mergeCell ref="C54:D54"/>
    <mergeCell ref="C55:D55"/>
    <mergeCell ref="C57:D57"/>
    <mergeCell ref="C58:D58"/>
    <mergeCell ref="C59:D59"/>
    <mergeCell ref="C63:D63"/>
    <mergeCell ref="B23:D23"/>
    <mergeCell ref="B12:D12"/>
    <mergeCell ref="B13:D13"/>
    <mergeCell ref="B14:D14"/>
    <mergeCell ref="B15:D15"/>
    <mergeCell ref="B16:D16"/>
    <mergeCell ref="C17:D17"/>
    <mergeCell ref="C18:D18"/>
    <mergeCell ref="B19:D19"/>
    <mergeCell ref="C20:D20"/>
    <mergeCell ref="C21:D21"/>
    <mergeCell ref="B22:D22"/>
    <mergeCell ref="C45:D45"/>
    <mergeCell ref="B24:D24"/>
    <mergeCell ref="B25:D25"/>
    <mergeCell ref="J27:J28"/>
    <mergeCell ref="H28:I28"/>
    <mergeCell ref="B31:D33"/>
    <mergeCell ref="E31:I31"/>
    <mergeCell ref="J31:J32"/>
    <mergeCell ref="C36:D36"/>
    <mergeCell ref="C37:D37"/>
    <mergeCell ref="C38:D38"/>
    <mergeCell ref="C39:D39"/>
    <mergeCell ref="C42:D42"/>
  </mergeCells>
  <pageMargins left="0.7" right="0.7" top="0.75" bottom="0.75" header="0.3" footer="0.3"/>
  <pageSetup scale="66" orientation="portrait" r:id="rId1"/>
  <headerFooter>
    <oddHeader>&amp;C&amp;G</oddHeader>
  </headerFooter>
  <legacyDrawingHF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26"/>
  <sheetViews>
    <sheetView view="pageBreakPreview" zoomScale="60" zoomScaleNormal="100" workbookViewId="0">
      <selection activeCell="G13" sqref="G13"/>
    </sheetView>
  </sheetViews>
  <sheetFormatPr baseColWidth="10" defaultRowHeight="15"/>
  <cols>
    <col min="3" max="3" width="12" customWidth="1"/>
    <col min="4" max="4" width="18.140625" customWidth="1"/>
    <col min="5" max="5" width="12.5703125" customWidth="1"/>
    <col min="6" max="6" width="16.28515625" customWidth="1"/>
    <col min="7" max="8" width="14.140625" bestFit="1" customWidth="1"/>
    <col min="9" max="9" width="15.28515625" customWidth="1"/>
  </cols>
  <sheetData>
    <row r="1" spans="1:9">
      <c r="A1" s="48"/>
      <c r="B1" s="48"/>
      <c r="C1" s="48"/>
      <c r="D1" s="48"/>
      <c r="E1" s="48"/>
      <c r="F1" s="48"/>
      <c r="G1" s="48"/>
      <c r="H1" s="48"/>
      <c r="I1" s="48"/>
    </row>
    <row r="2" spans="1:9">
      <c r="A2" s="48"/>
      <c r="B2" s="648" t="s">
        <v>555</v>
      </c>
      <c r="C2" s="649"/>
      <c r="D2" s="649"/>
      <c r="E2" s="649"/>
      <c r="F2" s="649"/>
      <c r="G2" s="649"/>
      <c r="H2" s="649"/>
      <c r="I2" s="650"/>
    </row>
    <row r="3" spans="1:9">
      <c r="A3" s="48"/>
      <c r="B3" s="651" t="s">
        <v>3</v>
      </c>
      <c r="C3" s="652"/>
      <c r="D3" s="652"/>
      <c r="E3" s="652"/>
      <c r="F3" s="652"/>
      <c r="G3" s="652"/>
      <c r="H3" s="652"/>
      <c r="I3" s="653"/>
    </row>
    <row r="4" spans="1:9">
      <c r="A4" s="48"/>
      <c r="B4" s="654" t="s">
        <v>239</v>
      </c>
      <c r="C4" s="655"/>
      <c r="D4" s="655"/>
      <c r="E4" s="655"/>
      <c r="F4" s="655"/>
      <c r="G4" s="655"/>
      <c r="H4" s="655"/>
      <c r="I4" s="656"/>
    </row>
    <row r="5" spans="1:9">
      <c r="A5" s="48"/>
      <c r="B5" s="654" t="s">
        <v>240</v>
      </c>
      <c r="C5" s="655"/>
      <c r="D5" s="655"/>
      <c r="E5" s="655"/>
      <c r="F5" s="655"/>
      <c r="G5" s="655"/>
      <c r="H5" s="655"/>
      <c r="I5" s="656"/>
    </row>
    <row r="6" spans="1:9">
      <c r="A6" s="48"/>
      <c r="B6" s="657" t="s">
        <v>557</v>
      </c>
      <c r="C6" s="658"/>
      <c r="D6" s="658"/>
      <c r="E6" s="658"/>
      <c r="F6" s="658"/>
      <c r="G6" s="658"/>
      <c r="H6" s="658"/>
      <c r="I6" s="659"/>
    </row>
    <row r="7" spans="1:9">
      <c r="A7" s="48"/>
      <c r="B7" s="263"/>
      <c r="C7" s="263"/>
      <c r="D7" s="263"/>
      <c r="E7" s="263"/>
      <c r="F7" s="263"/>
      <c r="G7" s="263"/>
      <c r="H7" s="263"/>
      <c r="I7" s="263"/>
    </row>
    <row r="8" spans="1:9">
      <c r="A8" s="48"/>
      <c r="B8" s="664" t="s">
        <v>65</v>
      </c>
      <c r="C8" s="665"/>
      <c r="D8" s="670" t="s">
        <v>241</v>
      </c>
      <c r="E8" s="671"/>
      <c r="F8" s="671"/>
      <c r="G8" s="671"/>
      <c r="H8" s="672"/>
      <c r="I8" s="642" t="s">
        <v>242</v>
      </c>
    </row>
    <row r="9" spans="1:9" ht="36">
      <c r="A9" s="48"/>
      <c r="B9" s="666"/>
      <c r="C9" s="667"/>
      <c r="D9" s="265" t="s">
        <v>243</v>
      </c>
      <c r="E9" s="325" t="s">
        <v>244</v>
      </c>
      <c r="F9" s="265" t="s">
        <v>229</v>
      </c>
      <c r="G9" s="265" t="s">
        <v>231</v>
      </c>
      <c r="H9" s="265" t="s">
        <v>245</v>
      </c>
      <c r="I9" s="642"/>
    </row>
    <row r="10" spans="1:9">
      <c r="A10" s="48"/>
      <c r="B10" s="668"/>
      <c r="C10" s="669"/>
      <c r="D10" s="267">
        <v>1</v>
      </c>
      <c r="E10" s="267">
        <v>2</v>
      </c>
      <c r="F10" s="267" t="s">
        <v>246</v>
      </c>
      <c r="G10" s="267">
        <v>4</v>
      </c>
      <c r="H10" s="267">
        <v>5</v>
      </c>
      <c r="I10" s="267" t="s">
        <v>247</v>
      </c>
    </row>
    <row r="11" spans="1:9">
      <c r="A11" s="48"/>
      <c r="B11" s="326"/>
      <c r="C11" s="327"/>
      <c r="D11" s="328"/>
      <c r="E11" s="328"/>
      <c r="F11" s="328"/>
      <c r="G11" s="328"/>
      <c r="H11" s="328"/>
      <c r="I11" s="328"/>
    </row>
    <row r="12" spans="1:9" ht="24" customHeight="1">
      <c r="A12" s="48"/>
      <c r="B12" s="662" t="s">
        <v>248</v>
      </c>
      <c r="C12" s="663"/>
      <c r="D12" s="331">
        <f>+'a) Analítico Ingresos'!E65</f>
        <v>539295469.40723717</v>
      </c>
      <c r="E12" s="331"/>
      <c r="F12" s="332">
        <f>D12+E12</f>
        <v>539295469.40723717</v>
      </c>
      <c r="G12" s="331">
        <f>+H12</f>
        <v>266336724.54000002</v>
      </c>
      <c r="H12" s="331">
        <f>+EA!J51</f>
        <v>266336724.54000002</v>
      </c>
      <c r="I12" s="332">
        <f>F12-G12</f>
        <v>272958744.86723715</v>
      </c>
    </row>
    <row r="13" spans="1:9">
      <c r="A13" s="48"/>
      <c r="B13" s="329"/>
      <c r="C13" s="330"/>
      <c r="D13" s="331"/>
      <c r="E13" s="331"/>
      <c r="F13" s="332">
        <f t="shared" ref="F13:F20" si="0">D13+E13</f>
        <v>0</v>
      </c>
      <c r="G13" s="331"/>
      <c r="H13" s="331"/>
      <c r="I13" s="332">
        <f t="shared" ref="I13:I20" si="1">F13-G13</f>
        <v>0</v>
      </c>
    </row>
    <row r="14" spans="1:9">
      <c r="A14" s="48"/>
      <c r="B14" s="329"/>
      <c r="C14" s="330"/>
      <c r="D14" s="331"/>
      <c r="E14" s="331"/>
      <c r="F14" s="332">
        <f t="shared" si="0"/>
        <v>0</v>
      </c>
      <c r="G14" s="331"/>
      <c r="H14" s="331"/>
      <c r="I14" s="332">
        <f t="shared" si="1"/>
        <v>0</v>
      </c>
    </row>
    <row r="15" spans="1:9">
      <c r="A15" s="48"/>
      <c r="B15" s="329"/>
      <c r="C15" s="330"/>
      <c r="D15" s="331"/>
      <c r="E15" s="331"/>
      <c r="F15" s="332">
        <f t="shared" si="0"/>
        <v>0</v>
      </c>
      <c r="G15" s="331"/>
      <c r="H15" s="331"/>
      <c r="I15" s="332">
        <f t="shared" si="1"/>
        <v>0</v>
      </c>
    </row>
    <row r="16" spans="1:9">
      <c r="A16" s="48"/>
      <c r="B16" s="329"/>
      <c r="C16" s="330"/>
      <c r="D16" s="331"/>
      <c r="E16" s="331"/>
      <c r="F16" s="332">
        <f t="shared" si="0"/>
        <v>0</v>
      </c>
      <c r="G16" s="331"/>
      <c r="H16" s="331"/>
      <c r="I16" s="332">
        <f t="shared" si="1"/>
        <v>0</v>
      </c>
    </row>
    <row r="17" spans="1:9">
      <c r="A17" s="48"/>
      <c r="B17" s="329"/>
      <c r="C17" s="330"/>
      <c r="D17" s="331"/>
      <c r="E17" s="331"/>
      <c r="F17" s="332">
        <f t="shared" si="0"/>
        <v>0</v>
      </c>
      <c r="G17" s="331"/>
      <c r="H17" s="331"/>
      <c r="I17" s="332">
        <f t="shared" si="1"/>
        <v>0</v>
      </c>
    </row>
    <row r="18" spans="1:9">
      <c r="A18" s="48"/>
      <c r="B18" s="329"/>
      <c r="C18" s="330"/>
      <c r="D18" s="331"/>
      <c r="E18" s="331"/>
      <c r="F18" s="332">
        <f t="shared" si="0"/>
        <v>0</v>
      </c>
      <c r="G18" s="331"/>
      <c r="H18" s="331"/>
      <c r="I18" s="332">
        <f t="shared" si="1"/>
        <v>0</v>
      </c>
    </row>
    <row r="19" spans="1:9">
      <c r="A19" s="48"/>
      <c r="B19" s="329"/>
      <c r="C19" s="330"/>
      <c r="D19" s="331"/>
      <c r="E19" s="331"/>
      <c r="F19" s="332">
        <f t="shared" si="0"/>
        <v>0</v>
      </c>
      <c r="G19" s="331"/>
      <c r="H19" s="331"/>
      <c r="I19" s="332">
        <f t="shared" si="1"/>
        <v>0</v>
      </c>
    </row>
    <row r="20" spans="1:9">
      <c r="A20" s="48"/>
      <c r="B20" s="329"/>
      <c r="C20" s="330"/>
      <c r="D20" s="331"/>
      <c r="E20" s="331"/>
      <c r="F20" s="332">
        <f t="shared" si="0"/>
        <v>0</v>
      </c>
      <c r="G20" s="331"/>
      <c r="H20" s="331"/>
      <c r="I20" s="332">
        <f t="shared" si="1"/>
        <v>0</v>
      </c>
    </row>
    <row r="21" spans="1:9">
      <c r="A21" s="48"/>
      <c r="B21" s="333"/>
      <c r="C21" s="334"/>
      <c r="D21" s="335"/>
      <c r="E21" s="335"/>
      <c r="F21" s="335"/>
      <c r="G21" s="335"/>
      <c r="H21" s="335"/>
      <c r="I21" s="335"/>
    </row>
    <row r="22" spans="1:9" ht="24" customHeight="1">
      <c r="A22" s="48"/>
      <c r="B22" s="660" t="s">
        <v>249</v>
      </c>
      <c r="C22" s="661"/>
      <c r="D22" s="336">
        <f t="shared" ref="D22:I22" si="2">SUM(D12:D20)</f>
        <v>539295469.40723717</v>
      </c>
      <c r="E22" s="336">
        <f t="shared" si="2"/>
        <v>0</v>
      </c>
      <c r="F22" s="336">
        <f t="shared" si="2"/>
        <v>539295469.40723717</v>
      </c>
      <c r="G22" s="336">
        <f t="shared" si="2"/>
        <v>266336724.54000002</v>
      </c>
      <c r="H22" s="336">
        <f t="shared" si="2"/>
        <v>266336724.54000002</v>
      </c>
      <c r="I22" s="336">
        <f t="shared" si="2"/>
        <v>272958744.86723715</v>
      </c>
    </row>
    <row r="23" spans="1:9">
      <c r="A23" s="48"/>
      <c r="B23" s="48"/>
      <c r="C23" s="48"/>
      <c r="D23" s="48"/>
      <c r="E23" s="48"/>
      <c r="F23" s="48"/>
      <c r="G23" s="48"/>
      <c r="H23" s="48"/>
      <c r="I23" s="48"/>
    </row>
    <row r="24" spans="1:9">
      <c r="A24" s="48"/>
      <c r="B24" s="48"/>
      <c r="C24" s="48"/>
      <c r="D24" s="48"/>
      <c r="E24" s="48"/>
      <c r="F24" s="48"/>
      <c r="G24" s="48"/>
      <c r="H24" s="48"/>
      <c r="I24" s="48"/>
    </row>
    <row r="25" spans="1:9">
      <c r="A25" s="48"/>
      <c r="B25" s="48"/>
      <c r="C25" s="48"/>
      <c r="D25" s="48"/>
      <c r="E25" s="48"/>
      <c r="F25" s="48"/>
      <c r="G25" s="48"/>
      <c r="H25" s="48"/>
      <c r="I25" s="48"/>
    </row>
    <row r="26" spans="1:9">
      <c r="A26" s="48"/>
      <c r="B26" s="48"/>
      <c r="C26" s="48"/>
      <c r="D26" s="48"/>
      <c r="E26" s="48"/>
      <c r="F26" s="48"/>
      <c r="G26" s="48"/>
      <c r="H26" s="48"/>
      <c r="I26" s="48"/>
    </row>
  </sheetData>
  <mergeCells count="10">
    <mergeCell ref="B22:C22"/>
    <mergeCell ref="B12:C12"/>
    <mergeCell ref="B2:I2"/>
    <mergeCell ref="B3:I3"/>
    <mergeCell ref="B4:I4"/>
    <mergeCell ref="B5:I5"/>
    <mergeCell ref="B6:I6"/>
    <mergeCell ref="B8:C10"/>
    <mergeCell ref="D8:H8"/>
    <mergeCell ref="I8:I9"/>
  </mergeCells>
  <pageMargins left="0.7" right="0.7" top="0.75" bottom="0.75" header="0.3" footer="0.3"/>
  <pageSetup scale="79" fitToHeight="0" orientation="portrait" r:id="rId1"/>
  <headerFooter>
    <oddHeader>&amp;C&amp;G</oddHeader>
  </headerFooter>
  <legacyDrawingHF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19"/>
  <sheetViews>
    <sheetView view="pageBreakPreview" zoomScale="60" zoomScaleNormal="100" workbookViewId="0">
      <selection activeCell="Q42" sqref="Q42"/>
    </sheetView>
  </sheetViews>
  <sheetFormatPr baseColWidth="10" defaultRowHeight="15"/>
  <cols>
    <col min="3" max="3" width="17.5703125" customWidth="1"/>
    <col min="5" max="5" width="13.28515625" customWidth="1"/>
  </cols>
  <sheetData>
    <row r="1" spans="1:9">
      <c r="A1" s="48"/>
      <c r="B1" s="48"/>
      <c r="C1" s="48"/>
      <c r="D1" s="48"/>
      <c r="E1" s="48"/>
      <c r="F1" s="48"/>
      <c r="G1" s="48"/>
      <c r="H1" s="48"/>
      <c r="I1" s="48"/>
    </row>
    <row r="2" spans="1:9">
      <c r="A2" s="48"/>
      <c r="B2" s="675" t="s">
        <v>555</v>
      </c>
      <c r="C2" s="676"/>
      <c r="D2" s="676"/>
      <c r="E2" s="676"/>
      <c r="F2" s="676"/>
      <c r="G2" s="676"/>
      <c r="H2" s="676"/>
      <c r="I2" s="677"/>
    </row>
    <row r="3" spans="1:9">
      <c r="A3" s="48"/>
      <c r="B3" s="678" t="str">
        <f>+'b) Clasificación Administrativa'!B3:I3</f>
        <v>COLEGIO DE BACHILLERES DEL ESTADO DE JALISCO</v>
      </c>
      <c r="C3" s="679"/>
      <c r="D3" s="679"/>
      <c r="E3" s="679"/>
      <c r="F3" s="679"/>
      <c r="G3" s="679"/>
      <c r="H3" s="679"/>
      <c r="I3" s="680"/>
    </row>
    <row r="4" spans="1:9">
      <c r="A4" s="48"/>
      <c r="B4" s="681" t="s">
        <v>239</v>
      </c>
      <c r="C4" s="682"/>
      <c r="D4" s="682"/>
      <c r="E4" s="682"/>
      <c r="F4" s="682"/>
      <c r="G4" s="682"/>
      <c r="H4" s="682"/>
      <c r="I4" s="683"/>
    </row>
    <row r="5" spans="1:9">
      <c r="A5" s="48"/>
      <c r="B5" s="681" t="s">
        <v>250</v>
      </c>
      <c r="C5" s="682"/>
      <c r="D5" s="682"/>
      <c r="E5" s="682"/>
      <c r="F5" s="682"/>
      <c r="G5" s="682"/>
      <c r="H5" s="682"/>
      <c r="I5" s="683"/>
    </row>
    <row r="6" spans="1:9">
      <c r="A6" s="48"/>
      <c r="B6" s="684" t="s">
        <v>557</v>
      </c>
      <c r="C6" s="685"/>
      <c r="D6" s="685"/>
      <c r="E6" s="685"/>
      <c r="F6" s="685"/>
      <c r="G6" s="685"/>
      <c r="H6" s="685"/>
      <c r="I6" s="686"/>
    </row>
    <row r="7" spans="1:9">
      <c r="A7" s="48"/>
      <c r="B7" s="263"/>
      <c r="C7" s="263"/>
      <c r="D7" s="263"/>
      <c r="E7" s="263"/>
      <c r="F7" s="263"/>
      <c r="G7" s="263"/>
      <c r="H7" s="263"/>
      <c r="I7" s="263"/>
    </row>
    <row r="8" spans="1:9">
      <c r="A8" s="48"/>
      <c r="B8" s="687" t="s">
        <v>65</v>
      </c>
      <c r="C8" s="688"/>
      <c r="D8" s="693" t="s">
        <v>251</v>
      </c>
      <c r="E8" s="694"/>
      <c r="F8" s="694"/>
      <c r="G8" s="694"/>
      <c r="H8" s="695"/>
      <c r="I8" s="696" t="s">
        <v>242</v>
      </c>
    </row>
    <row r="9" spans="1:9" ht="24">
      <c r="A9" s="48"/>
      <c r="B9" s="689"/>
      <c r="C9" s="690"/>
      <c r="D9" s="337" t="s">
        <v>243</v>
      </c>
      <c r="E9" s="338" t="s">
        <v>244</v>
      </c>
      <c r="F9" s="337" t="s">
        <v>229</v>
      </c>
      <c r="G9" s="337" t="s">
        <v>231</v>
      </c>
      <c r="H9" s="337" t="s">
        <v>245</v>
      </c>
      <c r="I9" s="697"/>
    </row>
    <row r="10" spans="1:9">
      <c r="A10" s="48"/>
      <c r="B10" s="691"/>
      <c r="C10" s="692"/>
      <c r="D10" s="337">
        <v>1</v>
      </c>
      <c r="E10" s="337">
        <v>2</v>
      </c>
      <c r="F10" s="337" t="s">
        <v>246</v>
      </c>
      <c r="G10" s="337">
        <v>4</v>
      </c>
      <c r="H10" s="337">
        <v>5</v>
      </c>
      <c r="I10" s="337" t="s">
        <v>247</v>
      </c>
    </row>
    <row r="11" spans="1:9">
      <c r="A11" s="48"/>
      <c r="B11" s="339"/>
      <c r="C11" s="340"/>
      <c r="D11" s="341"/>
      <c r="E11" s="341"/>
      <c r="F11" s="341"/>
      <c r="G11" s="341"/>
      <c r="H11" s="341"/>
      <c r="I11" s="341"/>
    </row>
    <row r="12" spans="1:9">
      <c r="A12" s="48"/>
      <c r="B12" s="673" t="s">
        <v>248</v>
      </c>
      <c r="C12" s="674"/>
      <c r="D12" s="342">
        <v>539295469.40723729</v>
      </c>
      <c r="E12" s="342"/>
      <c r="F12" s="343">
        <f>IF(AND(D12&gt;=0,E12&gt;=0),(D12+E12),"-")</f>
        <v>539295469.40723729</v>
      </c>
      <c r="G12" s="342">
        <f>+H12</f>
        <v>266183456.54000002</v>
      </c>
      <c r="H12" s="342">
        <f>+EA!J12</f>
        <v>266183456.54000002</v>
      </c>
      <c r="I12" s="343">
        <f>IF(AND(F12&gt;=0,G12&gt;=0),(F12-G12),"-")</f>
        <v>273112012.86723727</v>
      </c>
    </row>
    <row r="13" spans="1:9">
      <c r="A13" s="48"/>
      <c r="B13" s="326"/>
      <c r="C13" s="327"/>
      <c r="D13" s="343"/>
      <c r="E13" s="343"/>
      <c r="F13" s="343"/>
      <c r="G13" s="343"/>
      <c r="H13" s="343"/>
      <c r="I13" s="343"/>
    </row>
    <row r="14" spans="1:9">
      <c r="A14" s="48"/>
      <c r="B14" s="673" t="s">
        <v>252</v>
      </c>
      <c r="C14" s="674"/>
      <c r="D14" s="342">
        <v>0</v>
      </c>
      <c r="E14" s="342"/>
      <c r="F14" s="343">
        <f>IF(AND(D14&gt;=0,E14&gt;=0),(D14+E14),"-")</f>
        <v>0</v>
      </c>
      <c r="G14" s="342">
        <f>+H14</f>
        <v>15268</v>
      </c>
      <c r="H14" s="342">
        <f>+EA!J48</f>
        <v>15268</v>
      </c>
      <c r="I14" s="343">
        <f>IF(AND(F14&gt;=0,G14&gt;=0),(F14-G14),"-")</f>
        <v>-15268</v>
      </c>
    </row>
    <row r="15" spans="1:9">
      <c r="A15" s="48"/>
      <c r="B15" s="326"/>
      <c r="C15" s="327"/>
      <c r="D15" s="343"/>
      <c r="E15" s="343"/>
      <c r="F15" s="343"/>
      <c r="G15" s="343"/>
      <c r="H15" s="343"/>
      <c r="I15" s="343"/>
    </row>
    <row r="16" spans="1:9" ht="19.5" customHeight="1">
      <c r="A16" s="48"/>
      <c r="B16" s="673" t="s">
        <v>253</v>
      </c>
      <c r="C16" s="674"/>
      <c r="D16" s="342"/>
      <c r="E16" s="342"/>
      <c r="F16" s="343">
        <f>IF(AND(D16&gt;=0,E16&gt;=0),(D16+E16),"-")</f>
        <v>0</v>
      </c>
      <c r="G16" s="342"/>
      <c r="H16" s="342"/>
      <c r="I16" s="343">
        <f>IF(AND(F16&gt;=0,G16&gt;=0),(F16-G16),"-")</f>
        <v>0</v>
      </c>
    </row>
    <row r="17" spans="1:9">
      <c r="A17" s="48"/>
      <c r="B17" s="344"/>
      <c r="C17" s="345"/>
      <c r="D17" s="346"/>
      <c r="E17" s="346"/>
      <c r="F17" s="346"/>
      <c r="G17" s="346"/>
      <c r="H17" s="346"/>
      <c r="I17" s="346"/>
    </row>
    <row r="18" spans="1:9">
      <c r="A18" s="48"/>
      <c r="B18" s="344"/>
      <c r="C18" s="345" t="s">
        <v>249</v>
      </c>
      <c r="D18" s="347">
        <f t="shared" ref="D18:I18" si="0">SUM(D12+D14+D16)</f>
        <v>539295469.40723729</v>
      </c>
      <c r="E18" s="347">
        <f t="shared" si="0"/>
        <v>0</v>
      </c>
      <c r="F18" s="347">
        <f t="shared" si="0"/>
        <v>539295469.40723729</v>
      </c>
      <c r="G18" s="347">
        <f t="shared" si="0"/>
        <v>266198724.54000002</v>
      </c>
      <c r="H18" s="347">
        <f t="shared" si="0"/>
        <v>266198724.54000002</v>
      </c>
      <c r="I18" s="347">
        <f t="shared" si="0"/>
        <v>273096744.86723727</v>
      </c>
    </row>
    <row r="19" spans="1:9">
      <c r="A19" s="48"/>
      <c r="B19" s="348"/>
      <c r="C19" s="348"/>
      <c r="D19" s="349"/>
      <c r="E19" s="349"/>
      <c r="F19" s="349"/>
      <c r="G19" s="349"/>
      <c r="H19" s="349"/>
      <c r="I19" s="349"/>
    </row>
  </sheetData>
  <mergeCells count="11">
    <mergeCell ref="B12:C12"/>
    <mergeCell ref="B14:C14"/>
    <mergeCell ref="B16:C16"/>
    <mergeCell ref="B2:I2"/>
    <mergeCell ref="B3:I3"/>
    <mergeCell ref="B4:I4"/>
    <mergeCell ref="B5:I5"/>
    <mergeCell ref="B6:I6"/>
    <mergeCell ref="B8:C10"/>
    <mergeCell ref="D8:H8"/>
    <mergeCell ref="I8:I9"/>
  </mergeCells>
  <pageMargins left="0.7" right="0.7" top="0.75" bottom="0.75" header="0.3" footer="0.3"/>
  <pageSetup scale="90" fitToHeight="0" orientation="portrait" r:id="rId1"/>
  <headerFooter>
    <oddHeader>&amp;C&amp;G</oddHeader>
  </headerFooter>
  <legacyDrawingHF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85"/>
  <sheetViews>
    <sheetView view="pageBreakPreview" zoomScale="60" zoomScaleNormal="100" workbookViewId="0">
      <selection activeCell="C2" sqref="C2"/>
    </sheetView>
  </sheetViews>
  <sheetFormatPr baseColWidth="10" defaultRowHeight="15"/>
  <cols>
    <col min="3" max="3" width="27" customWidth="1"/>
    <col min="4" max="4" width="16.7109375" bestFit="1" customWidth="1"/>
    <col min="5" max="5" width="11.5703125" bestFit="1" customWidth="1"/>
    <col min="6" max="9" width="14.42578125" bestFit="1" customWidth="1"/>
    <col min="10" max="10" width="12.7109375" bestFit="1" customWidth="1"/>
    <col min="11" max="11" width="11.7109375" bestFit="1" customWidth="1"/>
    <col min="12" max="12" width="12.7109375" bestFit="1" customWidth="1"/>
  </cols>
  <sheetData>
    <row r="1" spans="1:12">
      <c r="A1" s="48"/>
      <c r="B1" s="48"/>
      <c r="C1" s="48"/>
      <c r="D1" s="48"/>
      <c r="E1" s="48"/>
      <c r="F1" s="48"/>
      <c r="G1" s="48"/>
      <c r="H1" s="48"/>
      <c r="I1" s="48"/>
    </row>
    <row r="2" spans="1:12">
      <c r="A2" s="48"/>
      <c r="B2" s="48"/>
      <c r="C2" s="48"/>
      <c r="D2" s="48"/>
      <c r="E2" s="48"/>
      <c r="F2" s="48"/>
      <c r="G2" s="48"/>
      <c r="H2" s="48"/>
      <c r="I2" s="48"/>
    </row>
    <row r="3" spans="1:12">
      <c r="A3" s="48"/>
      <c r="B3" s="648" t="s">
        <v>555</v>
      </c>
      <c r="C3" s="649"/>
      <c r="D3" s="649"/>
      <c r="E3" s="649"/>
      <c r="F3" s="649"/>
      <c r="G3" s="649"/>
      <c r="H3" s="649"/>
      <c r="I3" s="650"/>
    </row>
    <row r="4" spans="1:12">
      <c r="A4" s="48"/>
      <c r="B4" s="651" t="str">
        <f>+'b) Clasificación Económica CTG'!B3:I3</f>
        <v>COLEGIO DE BACHILLERES DEL ESTADO DE JALISCO</v>
      </c>
      <c r="C4" s="652"/>
      <c r="D4" s="652"/>
      <c r="E4" s="652"/>
      <c r="F4" s="652"/>
      <c r="G4" s="652"/>
      <c r="H4" s="652"/>
      <c r="I4" s="653"/>
    </row>
    <row r="5" spans="1:12">
      <c r="A5" s="48"/>
      <c r="B5" s="654" t="s">
        <v>239</v>
      </c>
      <c r="C5" s="655"/>
      <c r="D5" s="655"/>
      <c r="E5" s="655"/>
      <c r="F5" s="655"/>
      <c r="G5" s="655"/>
      <c r="H5" s="655"/>
      <c r="I5" s="656"/>
    </row>
    <row r="6" spans="1:12">
      <c r="A6" s="48"/>
      <c r="B6" s="654" t="s">
        <v>254</v>
      </c>
      <c r="C6" s="655"/>
      <c r="D6" s="655"/>
      <c r="E6" s="655"/>
      <c r="F6" s="655"/>
      <c r="G6" s="655"/>
      <c r="H6" s="655"/>
      <c r="I6" s="656"/>
    </row>
    <row r="7" spans="1:12">
      <c r="A7" s="48"/>
      <c r="B7" s="657" t="s">
        <v>557</v>
      </c>
      <c r="C7" s="658"/>
      <c r="D7" s="658"/>
      <c r="E7" s="658"/>
      <c r="F7" s="658"/>
      <c r="G7" s="658"/>
      <c r="H7" s="658"/>
      <c r="I7" s="659"/>
    </row>
    <row r="8" spans="1:12">
      <c r="A8" s="48"/>
      <c r="B8" s="263"/>
      <c r="C8" s="263"/>
      <c r="D8" s="263"/>
      <c r="E8" s="263"/>
      <c r="F8" s="263"/>
      <c r="G8" s="263"/>
      <c r="H8" s="263"/>
      <c r="I8" s="263"/>
    </row>
    <row r="9" spans="1:12">
      <c r="A9" s="48"/>
      <c r="B9" s="664" t="s">
        <v>65</v>
      </c>
      <c r="C9" s="665"/>
      <c r="D9" s="639" t="s">
        <v>241</v>
      </c>
      <c r="E9" s="640"/>
      <c r="F9" s="640"/>
      <c r="G9" s="640"/>
      <c r="H9" s="641"/>
      <c r="I9" s="642" t="s">
        <v>242</v>
      </c>
    </row>
    <row r="10" spans="1:12" ht="48.75">
      <c r="A10" s="48"/>
      <c r="B10" s="666"/>
      <c r="C10" s="667"/>
      <c r="D10" s="265" t="s">
        <v>243</v>
      </c>
      <c r="E10" s="266" t="s">
        <v>244</v>
      </c>
      <c r="F10" s="265" t="s">
        <v>229</v>
      </c>
      <c r="G10" s="265" t="s">
        <v>231</v>
      </c>
      <c r="H10" s="265" t="s">
        <v>245</v>
      </c>
      <c r="I10" s="642"/>
    </row>
    <row r="11" spans="1:12">
      <c r="A11" s="48"/>
      <c r="B11" s="668"/>
      <c r="C11" s="669"/>
      <c r="D11" s="267">
        <v>1</v>
      </c>
      <c r="E11" s="267">
        <v>2</v>
      </c>
      <c r="F11" s="267" t="s">
        <v>246</v>
      </c>
      <c r="G11" s="267">
        <v>4</v>
      </c>
      <c r="H11" s="267">
        <v>5</v>
      </c>
      <c r="I11" s="267" t="s">
        <v>247</v>
      </c>
    </row>
    <row r="12" spans="1:12">
      <c r="A12" s="48"/>
      <c r="B12" s="698" t="s">
        <v>152</v>
      </c>
      <c r="C12" s="699"/>
      <c r="D12" s="552">
        <f t="shared" ref="D12:I12" si="0">SUM(D13:D19)</f>
        <v>439077158.85303718</v>
      </c>
      <c r="E12" s="352">
        <f t="shared" si="0"/>
        <v>0</v>
      </c>
      <c r="F12" s="552">
        <f t="shared" si="0"/>
        <v>439077158.85303718</v>
      </c>
      <c r="G12" s="552">
        <f t="shared" si="0"/>
        <v>251554350.64999998</v>
      </c>
      <c r="H12" s="552">
        <f t="shared" si="0"/>
        <v>251554350.64999998</v>
      </c>
      <c r="I12" s="552">
        <f t="shared" si="0"/>
        <v>187522808.2030372</v>
      </c>
    </row>
    <row r="13" spans="1:12" ht="24">
      <c r="A13" s="48"/>
      <c r="B13" s="353"/>
      <c r="C13" s="354" t="s">
        <v>255</v>
      </c>
      <c r="D13" s="551">
        <v>246905336.97991094</v>
      </c>
      <c r="E13" s="355"/>
      <c r="F13" s="555">
        <f t="shared" ref="F13:F19" si="1">D13+E13</f>
        <v>246905336.97991094</v>
      </c>
      <c r="G13" s="551">
        <f>+H13</f>
        <v>130324923.31999999</v>
      </c>
      <c r="H13" s="551">
        <v>130324923.31999999</v>
      </c>
      <c r="I13" s="555">
        <f t="shared" ref="I13:I19" si="2">F13-G13</f>
        <v>116580413.65991095</v>
      </c>
    </row>
    <row r="14" spans="1:12" ht="24">
      <c r="A14" s="48"/>
      <c r="B14" s="353"/>
      <c r="C14" s="354" t="s">
        <v>256</v>
      </c>
      <c r="D14" s="551">
        <v>3800004</v>
      </c>
      <c r="E14" s="355"/>
      <c r="F14" s="555">
        <f t="shared" si="1"/>
        <v>3800004</v>
      </c>
      <c r="G14" s="551">
        <f>+H14</f>
        <v>542738.76</v>
      </c>
      <c r="H14" s="551">
        <v>542738.76</v>
      </c>
      <c r="I14" s="555">
        <f t="shared" si="2"/>
        <v>3257265.24</v>
      </c>
    </row>
    <row r="15" spans="1:12" ht="24">
      <c r="A15" s="48"/>
      <c r="B15" s="353"/>
      <c r="C15" s="354" t="s">
        <v>257</v>
      </c>
      <c r="D15" s="551">
        <v>39837686.130212739</v>
      </c>
      <c r="E15" s="355"/>
      <c r="F15" s="555">
        <f t="shared" si="1"/>
        <v>39837686.130212739</v>
      </c>
      <c r="G15" s="551">
        <f>+H15</f>
        <v>33768294.539999999</v>
      </c>
      <c r="H15" s="551">
        <v>33768294.539999999</v>
      </c>
      <c r="I15" s="555">
        <f t="shared" si="2"/>
        <v>6069391.59021274</v>
      </c>
      <c r="J15" s="556"/>
      <c r="K15" s="556"/>
      <c r="L15" s="556"/>
    </row>
    <row r="16" spans="1:12">
      <c r="A16" s="48"/>
      <c r="B16" s="353"/>
      <c r="C16" s="354" t="s">
        <v>258</v>
      </c>
      <c r="D16" s="551">
        <v>63443544.621103778</v>
      </c>
      <c r="E16" s="355"/>
      <c r="F16" s="555">
        <f t="shared" si="1"/>
        <v>63443544.621103778</v>
      </c>
      <c r="G16" s="551">
        <f>+H16</f>
        <v>38364463.700000003</v>
      </c>
      <c r="H16" s="551">
        <v>38364463.700000003</v>
      </c>
      <c r="I16" s="555">
        <f t="shared" si="2"/>
        <v>25079080.921103776</v>
      </c>
    </row>
    <row r="17" spans="1:9" ht="24">
      <c r="A17" s="48"/>
      <c r="B17" s="353"/>
      <c r="C17" s="354" t="s">
        <v>259</v>
      </c>
      <c r="D17" s="551">
        <v>53433835.309564449</v>
      </c>
      <c r="E17" s="355"/>
      <c r="F17" s="555">
        <f t="shared" si="1"/>
        <v>53433835.309564449</v>
      </c>
      <c r="G17" s="551">
        <f>+H17</f>
        <v>43947378.640000001</v>
      </c>
      <c r="H17" s="551">
        <v>43947378.640000001</v>
      </c>
      <c r="I17" s="555">
        <f t="shared" si="2"/>
        <v>9486456.6695644483</v>
      </c>
    </row>
    <row r="18" spans="1:9">
      <c r="A18" s="48"/>
      <c r="B18" s="353"/>
      <c r="C18" s="354" t="s">
        <v>260</v>
      </c>
      <c r="D18" s="551"/>
      <c r="E18" s="355"/>
      <c r="F18" s="555">
        <f t="shared" si="1"/>
        <v>0</v>
      </c>
      <c r="G18" s="551"/>
      <c r="H18" s="551"/>
      <c r="I18" s="555">
        <f t="shared" si="2"/>
        <v>0</v>
      </c>
    </row>
    <row r="19" spans="1:9" ht="24">
      <c r="A19" s="48"/>
      <c r="B19" s="353"/>
      <c r="C19" s="354" t="s">
        <v>261</v>
      </c>
      <c r="D19" s="551">
        <v>31656751.812245272</v>
      </c>
      <c r="E19" s="355"/>
      <c r="F19" s="555">
        <f t="shared" si="1"/>
        <v>31656751.812245272</v>
      </c>
      <c r="G19" s="551">
        <f>+H19</f>
        <v>4606551.6900000004</v>
      </c>
      <c r="H19" s="551">
        <v>4606551.6900000004</v>
      </c>
      <c r="I19" s="555">
        <f t="shared" si="2"/>
        <v>27050200.122245271</v>
      </c>
    </row>
    <row r="20" spans="1:9">
      <c r="A20" s="48"/>
      <c r="B20" s="698" t="s">
        <v>73</v>
      </c>
      <c r="C20" s="699"/>
      <c r="D20" s="552">
        <f t="shared" ref="D20:I20" si="3">SUM(D21:D29)</f>
        <v>25186891.4142</v>
      </c>
      <c r="E20" s="352">
        <f t="shared" si="3"/>
        <v>0</v>
      </c>
      <c r="F20" s="552">
        <f t="shared" si="3"/>
        <v>25186891.4142</v>
      </c>
      <c r="G20" s="352">
        <f t="shared" si="3"/>
        <v>1680555</v>
      </c>
      <c r="H20" s="552">
        <f t="shared" si="3"/>
        <v>1680555</v>
      </c>
      <c r="I20" s="552">
        <f t="shared" si="3"/>
        <v>23506336.414200004</v>
      </c>
    </row>
    <row r="21" spans="1:9" ht="36">
      <c r="A21" s="48"/>
      <c r="B21" s="353"/>
      <c r="C21" s="354" t="s">
        <v>262</v>
      </c>
      <c r="D21" s="551">
        <v>13322675.977400001</v>
      </c>
      <c r="E21" s="355"/>
      <c r="F21" s="555">
        <f t="shared" ref="F21:F29" si="4">D21+E21</f>
        <v>13322675.977400001</v>
      </c>
      <c r="G21" s="551">
        <f t="shared" ref="G21:G47" si="5">+H21</f>
        <v>130201.73</v>
      </c>
      <c r="H21" s="551">
        <v>130201.73</v>
      </c>
      <c r="I21" s="555">
        <f t="shared" ref="I21:I29" si="6">F21-G21</f>
        <v>13192474.247400001</v>
      </c>
    </row>
    <row r="22" spans="1:9">
      <c r="A22" s="48"/>
      <c r="B22" s="353"/>
      <c r="C22" s="354" t="s">
        <v>263</v>
      </c>
      <c r="D22" s="551">
        <v>335438.76</v>
      </c>
      <c r="E22" s="355"/>
      <c r="F22" s="555">
        <f t="shared" si="4"/>
        <v>335438.76</v>
      </c>
      <c r="G22" s="551">
        <f t="shared" si="5"/>
        <v>243557.11</v>
      </c>
      <c r="H22" s="551">
        <v>243557.11</v>
      </c>
      <c r="I22" s="555">
        <f t="shared" si="6"/>
        <v>91881.650000000023</v>
      </c>
    </row>
    <row r="23" spans="1:9" ht="24">
      <c r="A23" s="48"/>
      <c r="B23" s="353"/>
      <c r="C23" s="354" t="s">
        <v>264</v>
      </c>
      <c r="D23" s="551">
        <v>0</v>
      </c>
      <c r="E23" s="355"/>
      <c r="F23" s="555">
        <f t="shared" si="4"/>
        <v>0</v>
      </c>
      <c r="G23" s="551">
        <f t="shared" si="5"/>
        <v>0</v>
      </c>
      <c r="H23" s="551"/>
      <c r="I23" s="555">
        <f t="shared" si="6"/>
        <v>0</v>
      </c>
    </row>
    <row r="24" spans="1:9" ht="24">
      <c r="A24" s="48"/>
      <c r="B24" s="353"/>
      <c r="C24" s="354" t="s">
        <v>265</v>
      </c>
      <c r="D24" s="551">
        <v>5016922.6767999995</v>
      </c>
      <c r="E24" s="355"/>
      <c r="F24" s="555">
        <f t="shared" si="4"/>
        <v>5016922.6767999995</v>
      </c>
      <c r="G24" s="551">
        <f t="shared" si="5"/>
        <v>230217.43</v>
      </c>
      <c r="H24" s="551">
        <v>230217.43</v>
      </c>
      <c r="I24" s="555">
        <f t="shared" si="6"/>
        <v>4786705.2467999998</v>
      </c>
    </row>
    <row r="25" spans="1:9" ht="24">
      <c r="A25" s="48"/>
      <c r="B25" s="353"/>
      <c r="C25" s="354" t="s">
        <v>266</v>
      </c>
      <c r="D25" s="551">
        <v>199517</v>
      </c>
      <c r="E25" s="355"/>
      <c r="F25" s="555">
        <f t="shared" si="4"/>
        <v>199517</v>
      </c>
      <c r="G25" s="551">
        <f t="shared" si="5"/>
        <v>0</v>
      </c>
      <c r="H25" s="551">
        <v>0</v>
      </c>
      <c r="I25" s="555">
        <f t="shared" si="6"/>
        <v>199517</v>
      </c>
    </row>
    <row r="26" spans="1:9" ht="24">
      <c r="A26" s="48"/>
      <c r="B26" s="353"/>
      <c r="C26" s="354" t="s">
        <v>267</v>
      </c>
      <c r="D26" s="551">
        <v>2044594</v>
      </c>
      <c r="E26" s="355"/>
      <c r="F26" s="555">
        <f t="shared" si="4"/>
        <v>2044594</v>
      </c>
      <c r="G26" s="551">
        <f t="shared" si="5"/>
        <v>788109.49</v>
      </c>
      <c r="H26" s="551">
        <v>788109.49</v>
      </c>
      <c r="I26" s="555">
        <f t="shared" si="6"/>
        <v>1256484.51</v>
      </c>
    </row>
    <row r="27" spans="1:9" ht="24">
      <c r="A27" s="48"/>
      <c r="B27" s="353"/>
      <c r="C27" s="354" t="s">
        <v>268</v>
      </c>
      <c r="D27" s="551">
        <v>1884089</v>
      </c>
      <c r="E27" s="355"/>
      <c r="F27" s="555">
        <f t="shared" si="4"/>
        <v>1884089</v>
      </c>
      <c r="G27" s="551">
        <f t="shared" si="5"/>
        <v>63882.18</v>
      </c>
      <c r="H27" s="551">
        <v>63882.18</v>
      </c>
      <c r="I27" s="555">
        <f t="shared" si="6"/>
        <v>1820206.82</v>
      </c>
    </row>
    <row r="28" spans="1:9" ht="24">
      <c r="A28" s="48"/>
      <c r="B28" s="353"/>
      <c r="C28" s="354" t="s">
        <v>269</v>
      </c>
      <c r="D28" s="551"/>
      <c r="E28" s="355"/>
      <c r="F28" s="555">
        <f t="shared" si="4"/>
        <v>0</v>
      </c>
      <c r="G28" s="551">
        <f t="shared" si="5"/>
        <v>0</v>
      </c>
      <c r="H28" s="551"/>
      <c r="I28" s="555">
        <f t="shared" si="6"/>
        <v>0</v>
      </c>
    </row>
    <row r="29" spans="1:9" ht="24">
      <c r="A29" s="48"/>
      <c r="B29" s="353"/>
      <c r="C29" s="354" t="s">
        <v>270</v>
      </c>
      <c r="D29" s="551">
        <v>2383654</v>
      </c>
      <c r="E29" s="355"/>
      <c r="F29" s="555">
        <f t="shared" si="4"/>
        <v>2383654</v>
      </c>
      <c r="G29" s="551">
        <f t="shared" si="5"/>
        <v>224587.06</v>
      </c>
      <c r="H29" s="551">
        <v>224587.06</v>
      </c>
      <c r="I29" s="555">
        <f t="shared" si="6"/>
        <v>2159066.94</v>
      </c>
    </row>
    <row r="30" spans="1:9">
      <c r="A30" s="48"/>
      <c r="B30" s="698" t="s">
        <v>75</v>
      </c>
      <c r="C30" s="699"/>
      <c r="D30" s="552">
        <f t="shared" ref="D30:I30" si="7">SUM(D31:D39)</f>
        <v>75031419.139999986</v>
      </c>
      <c r="E30" s="352">
        <f t="shared" si="7"/>
        <v>0</v>
      </c>
      <c r="F30" s="552">
        <f t="shared" si="7"/>
        <v>75031419.139999986</v>
      </c>
      <c r="G30" s="552">
        <f t="shared" si="5"/>
        <v>12948550.890000001</v>
      </c>
      <c r="H30" s="552">
        <f t="shared" si="7"/>
        <v>12948550.890000001</v>
      </c>
      <c r="I30" s="552">
        <f t="shared" si="7"/>
        <v>62082868.25</v>
      </c>
    </row>
    <row r="31" spans="1:9">
      <c r="A31" s="48"/>
      <c r="B31" s="353"/>
      <c r="C31" s="354" t="s">
        <v>271</v>
      </c>
      <c r="D31" s="551">
        <v>20915174.039999999</v>
      </c>
      <c r="E31" s="355"/>
      <c r="F31" s="555">
        <f t="shared" ref="F31:F39" si="8">D31+E31</f>
        <v>20915174.039999999</v>
      </c>
      <c r="G31" s="551">
        <f t="shared" si="5"/>
        <v>2494751.42</v>
      </c>
      <c r="H31" s="551">
        <v>2494751.42</v>
      </c>
      <c r="I31" s="555">
        <f t="shared" ref="I31:I39" si="9">F31-G31</f>
        <v>18420422.619999997</v>
      </c>
    </row>
    <row r="32" spans="1:9">
      <c r="A32" s="48"/>
      <c r="B32" s="353"/>
      <c r="C32" s="354" t="s">
        <v>272</v>
      </c>
      <c r="D32" s="551">
        <v>14875846.119999999</v>
      </c>
      <c r="E32" s="355"/>
      <c r="F32" s="555">
        <f t="shared" si="8"/>
        <v>14875846.119999999</v>
      </c>
      <c r="G32" s="551">
        <f t="shared" si="5"/>
        <v>2210486.14</v>
      </c>
      <c r="H32" s="551">
        <v>2210486.14</v>
      </c>
      <c r="I32" s="555">
        <f t="shared" si="9"/>
        <v>12665359.979999999</v>
      </c>
    </row>
    <row r="33" spans="1:9" ht="36">
      <c r="A33" s="48"/>
      <c r="B33" s="353"/>
      <c r="C33" s="354" t="s">
        <v>273</v>
      </c>
      <c r="D33" s="551">
        <v>13876963</v>
      </c>
      <c r="E33" s="355"/>
      <c r="F33" s="555">
        <f t="shared" si="8"/>
        <v>13876963</v>
      </c>
      <c r="G33" s="551">
        <f t="shared" si="5"/>
        <v>1105524.8</v>
      </c>
      <c r="H33" s="551">
        <v>1105524.8</v>
      </c>
      <c r="I33" s="555">
        <f t="shared" si="9"/>
        <v>12771438.199999999</v>
      </c>
    </row>
    <row r="34" spans="1:9" ht="24">
      <c r="A34" s="48"/>
      <c r="B34" s="353"/>
      <c r="C34" s="354" t="s">
        <v>274</v>
      </c>
      <c r="D34" s="551">
        <v>2997536</v>
      </c>
      <c r="E34" s="355"/>
      <c r="F34" s="555">
        <f t="shared" si="8"/>
        <v>2997536</v>
      </c>
      <c r="G34" s="551">
        <f t="shared" si="5"/>
        <v>2078203.25</v>
      </c>
      <c r="H34" s="551">
        <v>2078203.25</v>
      </c>
      <c r="I34" s="555">
        <f t="shared" si="9"/>
        <v>919332.75</v>
      </c>
    </row>
    <row r="35" spans="1:9" ht="36">
      <c r="A35" s="48"/>
      <c r="B35" s="353"/>
      <c r="C35" s="354" t="s">
        <v>275</v>
      </c>
      <c r="D35" s="551">
        <v>7465800.9800000004</v>
      </c>
      <c r="E35" s="355"/>
      <c r="F35" s="555">
        <f t="shared" si="8"/>
        <v>7465800.9800000004</v>
      </c>
      <c r="G35" s="551">
        <f t="shared" si="5"/>
        <v>1014029.39</v>
      </c>
      <c r="H35" s="551">
        <v>1014029.39</v>
      </c>
      <c r="I35" s="555">
        <f t="shared" si="9"/>
        <v>6451771.5900000008</v>
      </c>
    </row>
    <row r="36" spans="1:9" ht="24">
      <c r="A36" s="48"/>
      <c r="B36" s="353"/>
      <c r="C36" s="354" t="s">
        <v>276</v>
      </c>
      <c r="D36" s="551">
        <v>927600.4</v>
      </c>
      <c r="E36" s="355"/>
      <c r="F36" s="555">
        <f t="shared" si="8"/>
        <v>927600.4</v>
      </c>
      <c r="G36" s="551">
        <f t="shared" si="5"/>
        <v>1771361.8</v>
      </c>
      <c r="H36" s="551">
        <v>1771361.8</v>
      </c>
      <c r="I36" s="555">
        <f t="shared" si="9"/>
        <v>-843761.4</v>
      </c>
    </row>
    <row r="37" spans="1:9">
      <c r="A37" s="48"/>
      <c r="B37" s="353"/>
      <c r="C37" s="354" t="s">
        <v>277</v>
      </c>
      <c r="D37" s="551">
        <v>3115328</v>
      </c>
      <c r="E37" s="355"/>
      <c r="F37" s="555">
        <f t="shared" si="8"/>
        <v>3115328</v>
      </c>
      <c r="G37" s="551">
        <f t="shared" si="5"/>
        <v>723719.69</v>
      </c>
      <c r="H37" s="551">
        <v>723719.69</v>
      </c>
      <c r="I37" s="555">
        <f t="shared" si="9"/>
        <v>2391608.31</v>
      </c>
    </row>
    <row r="38" spans="1:9">
      <c r="A38" s="48"/>
      <c r="B38" s="353"/>
      <c r="C38" s="354" t="s">
        <v>278</v>
      </c>
      <c r="D38" s="551">
        <v>8218485</v>
      </c>
      <c r="E38" s="355"/>
      <c r="F38" s="555">
        <f t="shared" si="8"/>
        <v>8218485</v>
      </c>
      <c r="G38" s="551">
        <f t="shared" si="5"/>
        <v>1114206.8899999999</v>
      </c>
      <c r="H38" s="551">
        <v>1114206.8899999999</v>
      </c>
      <c r="I38" s="555">
        <f t="shared" si="9"/>
        <v>7104278.1100000003</v>
      </c>
    </row>
    <row r="39" spans="1:9">
      <c r="A39" s="48"/>
      <c r="B39" s="353"/>
      <c r="C39" s="354" t="s">
        <v>279</v>
      </c>
      <c r="D39" s="551">
        <v>2638685.5999999996</v>
      </c>
      <c r="E39" s="355"/>
      <c r="F39" s="555">
        <f t="shared" si="8"/>
        <v>2638685.5999999996</v>
      </c>
      <c r="G39" s="551">
        <f t="shared" si="5"/>
        <v>436267.51</v>
      </c>
      <c r="H39" s="551">
        <v>436267.51</v>
      </c>
      <c r="I39" s="555">
        <f t="shared" si="9"/>
        <v>2202418.09</v>
      </c>
    </row>
    <row r="40" spans="1:9" ht="22.5" customHeight="1">
      <c r="A40" s="48"/>
      <c r="B40" s="698" t="s">
        <v>78</v>
      </c>
      <c r="C40" s="699"/>
      <c r="D40" s="352">
        <f t="shared" ref="D40:I40" si="10">SUM(D41:D49)</f>
        <v>0</v>
      </c>
      <c r="E40" s="352">
        <f t="shared" si="10"/>
        <v>0</v>
      </c>
      <c r="F40" s="552">
        <f t="shared" si="10"/>
        <v>0</v>
      </c>
      <c r="G40" s="552">
        <f t="shared" si="5"/>
        <v>138000</v>
      </c>
      <c r="H40" s="552">
        <f t="shared" si="10"/>
        <v>138000</v>
      </c>
      <c r="I40" s="552">
        <f t="shared" si="10"/>
        <v>-138000</v>
      </c>
    </row>
    <row r="41" spans="1:9" ht="24">
      <c r="A41" s="48"/>
      <c r="B41" s="353"/>
      <c r="C41" s="354" t="s">
        <v>80</v>
      </c>
      <c r="D41" s="355"/>
      <c r="E41" s="355"/>
      <c r="F41" s="555">
        <f t="shared" ref="F41:F49" si="11">D41+E41</f>
        <v>0</v>
      </c>
      <c r="G41" s="551">
        <f t="shared" si="5"/>
        <v>0</v>
      </c>
      <c r="H41" s="551"/>
      <c r="I41" s="555">
        <f t="shared" ref="I41:I49" si="12">F41-G41</f>
        <v>0</v>
      </c>
    </row>
    <row r="42" spans="1:9" ht="24">
      <c r="A42" s="48"/>
      <c r="B42" s="353"/>
      <c r="C42" s="354" t="s">
        <v>82</v>
      </c>
      <c r="D42" s="355"/>
      <c r="E42" s="355"/>
      <c r="F42" s="555">
        <f t="shared" si="11"/>
        <v>0</v>
      </c>
      <c r="G42" s="551">
        <f t="shared" si="5"/>
        <v>0</v>
      </c>
      <c r="H42" s="551"/>
      <c r="I42" s="555">
        <f t="shared" si="12"/>
        <v>0</v>
      </c>
    </row>
    <row r="43" spans="1:9">
      <c r="A43" s="48"/>
      <c r="B43" s="353"/>
      <c r="C43" s="354" t="s">
        <v>84</v>
      </c>
      <c r="D43" s="355"/>
      <c r="E43" s="355"/>
      <c r="F43" s="555">
        <f t="shared" si="11"/>
        <v>0</v>
      </c>
      <c r="G43" s="551">
        <f t="shared" si="5"/>
        <v>138000</v>
      </c>
      <c r="H43" s="551">
        <v>138000</v>
      </c>
      <c r="I43" s="555">
        <f t="shared" si="12"/>
        <v>-138000</v>
      </c>
    </row>
    <row r="44" spans="1:9">
      <c r="A44" s="48"/>
      <c r="B44" s="353"/>
      <c r="C44" s="354" t="s">
        <v>85</v>
      </c>
      <c r="D44" s="355"/>
      <c r="E44" s="355"/>
      <c r="F44" s="555">
        <f t="shared" si="11"/>
        <v>0</v>
      </c>
      <c r="G44" s="551">
        <f t="shared" si="5"/>
        <v>0</v>
      </c>
      <c r="H44" s="551"/>
      <c r="I44" s="555">
        <f t="shared" si="12"/>
        <v>0</v>
      </c>
    </row>
    <row r="45" spans="1:9">
      <c r="A45" s="48"/>
      <c r="B45" s="353"/>
      <c r="C45" s="354" t="s">
        <v>87</v>
      </c>
      <c r="D45" s="355"/>
      <c r="E45" s="355"/>
      <c r="F45" s="555">
        <f t="shared" si="11"/>
        <v>0</v>
      </c>
      <c r="G45" s="551">
        <f t="shared" si="5"/>
        <v>0</v>
      </c>
      <c r="H45" s="551"/>
      <c r="I45" s="555">
        <f t="shared" si="12"/>
        <v>0</v>
      </c>
    </row>
    <row r="46" spans="1:9" ht="24">
      <c r="A46" s="48"/>
      <c r="B46" s="353"/>
      <c r="C46" s="354" t="s">
        <v>280</v>
      </c>
      <c r="D46" s="355"/>
      <c r="E46" s="355"/>
      <c r="F46" s="555">
        <f t="shared" si="11"/>
        <v>0</v>
      </c>
      <c r="G46" s="551">
        <f t="shared" si="5"/>
        <v>0</v>
      </c>
      <c r="H46" s="551"/>
      <c r="I46" s="555">
        <f t="shared" si="12"/>
        <v>0</v>
      </c>
    </row>
    <row r="47" spans="1:9" ht="24">
      <c r="A47" s="48"/>
      <c r="B47" s="353"/>
      <c r="C47" s="354" t="s">
        <v>91</v>
      </c>
      <c r="D47" s="355"/>
      <c r="E47" s="355"/>
      <c r="F47" s="555">
        <f t="shared" si="11"/>
        <v>0</v>
      </c>
      <c r="G47" s="355">
        <f t="shared" si="5"/>
        <v>0</v>
      </c>
      <c r="H47" s="551"/>
      <c r="I47" s="555">
        <f t="shared" si="12"/>
        <v>0</v>
      </c>
    </row>
    <row r="48" spans="1:9">
      <c r="A48" s="48"/>
      <c r="B48" s="353"/>
      <c r="C48" s="354" t="s">
        <v>92</v>
      </c>
      <c r="D48" s="355"/>
      <c r="E48" s="355"/>
      <c r="F48" s="555">
        <f t="shared" si="11"/>
        <v>0</v>
      </c>
      <c r="G48" s="355"/>
      <c r="H48" s="551"/>
      <c r="I48" s="555">
        <f t="shared" si="12"/>
        <v>0</v>
      </c>
    </row>
    <row r="49" spans="1:9">
      <c r="A49" s="48"/>
      <c r="B49" s="353"/>
      <c r="C49" s="354" t="s">
        <v>94</v>
      </c>
      <c r="D49" s="355"/>
      <c r="E49" s="355"/>
      <c r="F49" s="555">
        <f t="shared" si="11"/>
        <v>0</v>
      </c>
      <c r="G49" s="355"/>
      <c r="H49" s="551"/>
      <c r="I49" s="555">
        <f t="shared" si="12"/>
        <v>0</v>
      </c>
    </row>
    <row r="50" spans="1:9">
      <c r="A50" s="48"/>
      <c r="B50" s="698" t="s">
        <v>281</v>
      </c>
      <c r="C50" s="699"/>
      <c r="D50" s="352">
        <f t="shared" ref="D50:I50" si="13">SUM(D51:D59)</f>
        <v>0</v>
      </c>
      <c r="E50" s="352">
        <f t="shared" si="13"/>
        <v>0</v>
      </c>
      <c r="F50" s="552">
        <f t="shared" si="13"/>
        <v>0</v>
      </c>
      <c r="G50" s="352">
        <f t="shared" si="13"/>
        <v>15268</v>
      </c>
      <c r="H50" s="552">
        <f t="shared" si="13"/>
        <v>15268</v>
      </c>
      <c r="I50" s="552">
        <f t="shared" si="13"/>
        <v>-15268</v>
      </c>
    </row>
    <row r="51" spans="1:9" ht="24">
      <c r="A51" s="48"/>
      <c r="B51" s="353"/>
      <c r="C51" s="354" t="s">
        <v>282</v>
      </c>
      <c r="D51" s="355"/>
      <c r="E51" s="355"/>
      <c r="F51" s="555">
        <f t="shared" ref="F51:F59" si="14">D51+E51</f>
        <v>0</v>
      </c>
      <c r="G51" s="355">
        <f>+H51</f>
        <v>15268</v>
      </c>
      <c r="H51" s="551">
        <v>15268</v>
      </c>
      <c r="I51" s="555">
        <f t="shared" ref="I51:I59" si="15">F51-G51</f>
        <v>-15268</v>
      </c>
    </row>
    <row r="52" spans="1:9" ht="24">
      <c r="A52" s="48"/>
      <c r="B52" s="353"/>
      <c r="C52" s="354" t="s">
        <v>283</v>
      </c>
      <c r="D52" s="355"/>
      <c r="E52" s="355"/>
      <c r="F52" s="555">
        <f t="shared" si="14"/>
        <v>0</v>
      </c>
      <c r="G52" s="355"/>
      <c r="H52" s="551"/>
      <c r="I52" s="555">
        <f t="shared" si="15"/>
        <v>0</v>
      </c>
    </row>
    <row r="53" spans="1:9" ht="24">
      <c r="A53" s="48"/>
      <c r="B53" s="353"/>
      <c r="C53" s="354" t="s">
        <v>284</v>
      </c>
      <c r="D53" s="355"/>
      <c r="E53" s="355"/>
      <c r="F53" s="555">
        <f t="shared" si="14"/>
        <v>0</v>
      </c>
      <c r="G53" s="355"/>
      <c r="H53" s="551"/>
      <c r="I53" s="555">
        <f t="shared" si="15"/>
        <v>0</v>
      </c>
    </row>
    <row r="54" spans="1:9" ht="24">
      <c r="A54" s="48"/>
      <c r="B54" s="353"/>
      <c r="C54" s="354" t="s">
        <v>285</v>
      </c>
      <c r="D54" s="355"/>
      <c r="E54" s="355"/>
      <c r="F54" s="555">
        <f t="shared" si="14"/>
        <v>0</v>
      </c>
      <c r="G54" s="355"/>
      <c r="H54" s="551"/>
      <c r="I54" s="555">
        <f t="shared" si="15"/>
        <v>0</v>
      </c>
    </row>
    <row r="55" spans="1:9">
      <c r="A55" s="48"/>
      <c r="B55" s="353"/>
      <c r="C55" s="354" t="s">
        <v>286</v>
      </c>
      <c r="D55" s="355"/>
      <c r="E55" s="355"/>
      <c r="F55" s="555">
        <f t="shared" si="14"/>
        <v>0</v>
      </c>
      <c r="G55" s="355"/>
      <c r="H55" s="551"/>
      <c r="I55" s="555">
        <f t="shared" si="15"/>
        <v>0</v>
      </c>
    </row>
    <row r="56" spans="1:9" ht="24">
      <c r="A56" s="48"/>
      <c r="B56" s="353"/>
      <c r="C56" s="354" t="s">
        <v>287</v>
      </c>
      <c r="D56" s="355"/>
      <c r="E56" s="355"/>
      <c r="F56" s="555">
        <f t="shared" si="14"/>
        <v>0</v>
      </c>
      <c r="G56" s="355"/>
      <c r="H56" s="551"/>
      <c r="I56" s="555">
        <f t="shared" si="15"/>
        <v>0</v>
      </c>
    </row>
    <row r="57" spans="1:9">
      <c r="A57" s="48"/>
      <c r="B57" s="353"/>
      <c r="C57" s="354" t="s">
        <v>288</v>
      </c>
      <c r="D57" s="355"/>
      <c r="E57" s="355"/>
      <c r="F57" s="555">
        <f t="shared" si="14"/>
        <v>0</v>
      </c>
      <c r="G57" s="355"/>
      <c r="H57" s="551"/>
      <c r="I57" s="555">
        <f t="shared" si="15"/>
        <v>0</v>
      </c>
    </row>
    <row r="58" spans="1:9">
      <c r="A58" s="48"/>
      <c r="B58" s="353"/>
      <c r="C58" s="354" t="s">
        <v>289</v>
      </c>
      <c r="D58" s="355"/>
      <c r="E58" s="355"/>
      <c r="F58" s="555">
        <f t="shared" si="14"/>
        <v>0</v>
      </c>
      <c r="G58" s="355"/>
      <c r="H58" s="551"/>
      <c r="I58" s="555">
        <f t="shared" si="15"/>
        <v>0</v>
      </c>
    </row>
    <row r="59" spans="1:9">
      <c r="A59" s="48"/>
      <c r="B59" s="353"/>
      <c r="C59" s="354" t="s">
        <v>37</v>
      </c>
      <c r="D59" s="355"/>
      <c r="E59" s="355"/>
      <c r="F59" s="555">
        <f t="shared" si="14"/>
        <v>0</v>
      </c>
      <c r="G59" s="355"/>
      <c r="H59" s="551"/>
      <c r="I59" s="555">
        <f t="shared" si="15"/>
        <v>0</v>
      </c>
    </row>
    <row r="60" spans="1:9">
      <c r="A60" s="48"/>
      <c r="B60" s="698" t="s">
        <v>116</v>
      </c>
      <c r="C60" s="699"/>
      <c r="D60" s="352">
        <f t="shared" ref="D60:I60" si="16">SUM(D61:D63)</f>
        <v>0</v>
      </c>
      <c r="E60" s="352">
        <f t="shared" si="16"/>
        <v>0</v>
      </c>
      <c r="F60" s="552">
        <f t="shared" si="16"/>
        <v>0</v>
      </c>
      <c r="G60" s="352">
        <f t="shared" si="16"/>
        <v>0</v>
      </c>
      <c r="H60" s="552">
        <f t="shared" si="16"/>
        <v>0</v>
      </c>
      <c r="I60" s="552">
        <f t="shared" si="16"/>
        <v>0</v>
      </c>
    </row>
    <row r="61" spans="1:9" ht="24">
      <c r="A61" s="48"/>
      <c r="B61" s="353"/>
      <c r="C61" s="354" t="s">
        <v>290</v>
      </c>
      <c r="D61" s="355"/>
      <c r="E61" s="355"/>
      <c r="F61" s="555">
        <f>D61+E61</f>
        <v>0</v>
      </c>
      <c r="G61" s="355"/>
      <c r="H61" s="551"/>
      <c r="I61" s="555">
        <f>F61-G61</f>
        <v>0</v>
      </c>
    </row>
    <row r="62" spans="1:9">
      <c r="A62" s="48"/>
      <c r="B62" s="353"/>
      <c r="C62" s="354" t="s">
        <v>291</v>
      </c>
      <c r="D62" s="355"/>
      <c r="E62" s="355"/>
      <c r="F62" s="555">
        <f>D62+E62</f>
        <v>0</v>
      </c>
      <c r="G62" s="355"/>
      <c r="H62" s="551"/>
      <c r="I62" s="555">
        <f>F62-G62</f>
        <v>0</v>
      </c>
    </row>
    <row r="63" spans="1:9" ht="24">
      <c r="A63" s="48"/>
      <c r="B63" s="353"/>
      <c r="C63" s="354" t="s">
        <v>292</v>
      </c>
      <c r="D63" s="355"/>
      <c r="E63" s="355"/>
      <c r="F63" s="555">
        <f>D63+E63</f>
        <v>0</v>
      </c>
      <c r="G63" s="355"/>
      <c r="H63" s="551"/>
      <c r="I63" s="555">
        <f>F63-G63</f>
        <v>0</v>
      </c>
    </row>
    <row r="64" spans="1:9">
      <c r="A64" s="48"/>
      <c r="B64" s="698" t="s">
        <v>293</v>
      </c>
      <c r="C64" s="699"/>
      <c r="D64" s="352">
        <f t="shared" ref="D64:I64" si="17">SUM(D65:D71)</f>
        <v>0</v>
      </c>
      <c r="E64" s="352">
        <f t="shared" si="17"/>
        <v>0</v>
      </c>
      <c r="F64" s="552">
        <f t="shared" si="17"/>
        <v>0</v>
      </c>
      <c r="G64" s="352">
        <f t="shared" si="17"/>
        <v>0</v>
      </c>
      <c r="H64" s="552">
        <f t="shared" si="17"/>
        <v>0</v>
      </c>
      <c r="I64" s="552">
        <f t="shared" si="17"/>
        <v>0</v>
      </c>
    </row>
    <row r="65" spans="1:9" ht="24">
      <c r="A65" s="48"/>
      <c r="B65" s="353"/>
      <c r="C65" s="354" t="s">
        <v>294</v>
      </c>
      <c r="D65" s="355"/>
      <c r="E65" s="355"/>
      <c r="F65" s="555">
        <f t="shared" ref="F65:F71" si="18">D65+E65</f>
        <v>0</v>
      </c>
      <c r="G65" s="355"/>
      <c r="H65" s="551"/>
      <c r="I65" s="555">
        <f t="shared" ref="I65:I71" si="19">F65-G65</f>
        <v>0</v>
      </c>
    </row>
    <row r="66" spans="1:9" ht="24">
      <c r="A66" s="48"/>
      <c r="B66" s="353"/>
      <c r="C66" s="354" t="s">
        <v>295</v>
      </c>
      <c r="D66" s="355"/>
      <c r="E66" s="355"/>
      <c r="F66" s="555">
        <f t="shared" si="18"/>
        <v>0</v>
      </c>
      <c r="G66" s="355"/>
      <c r="H66" s="551"/>
      <c r="I66" s="555">
        <f t="shared" si="19"/>
        <v>0</v>
      </c>
    </row>
    <row r="67" spans="1:9">
      <c r="A67" s="48"/>
      <c r="B67" s="353"/>
      <c r="C67" s="354" t="s">
        <v>296</v>
      </c>
      <c r="D67" s="355"/>
      <c r="E67" s="355"/>
      <c r="F67" s="555">
        <f t="shared" si="18"/>
        <v>0</v>
      </c>
      <c r="G67" s="355"/>
      <c r="H67" s="551"/>
      <c r="I67" s="555">
        <f t="shared" si="19"/>
        <v>0</v>
      </c>
    </row>
    <row r="68" spans="1:9">
      <c r="A68" s="48"/>
      <c r="B68" s="353"/>
      <c r="C68" s="354" t="s">
        <v>297</v>
      </c>
      <c r="D68" s="355"/>
      <c r="E68" s="355"/>
      <c r="F68" s="555">
        <f t="shared" si="18"/>
        <v>0</v>
      </c>
      <c r="G68" s="355"/>
      <c r="H68" s="551"/>
      <c r="I68" s="555">
        <f t="shared" si="19"/>
        <v>0</v>
      </c>
    </row>
    <row r="69" spans="1:9" ht="24">
      <c r="A69" s="48"/>
      <c r="B69" s="353"/>
      <c r="C69" s="354" t="s">
        <v>298</v>
      </c>
      <c r="D69" s="355"/>
      <c r="E69" s="355"/>
      <c r="F69" s="555">
        <f t="shared" si="18"/>
        <v>0</v>
      </c>
      <c r="G69" s="355"/>
      <c r="H69" s="551"/>
      <c r="I69" s="555">
        <f t="shared" si="19"/>
        <v>0</v>
      </c>
    </row>
    <row r="70" spans="1:9">
      <c r="A70" s="48"/>
      <c r="B70" s="353"/>
      <c r="C70" s="354" t="s">
        <v>299</v>
      </c>
      <c r="D70" s="355"/>
      <c r="E70" s="355"/>
      <c r="F70" s="555">
        <f t="shared" si="18"/>
        <v>0</v>
      </c>
      <c r="G70" s="355"/>
      <c r="H70" s="551"/>
      <c r="I70" s="555">
        <f t="shared" si="19"/>
        <v>0</v>
      </c>
    </row>
    <row r="71" spans="1:9" ht="24">
      <c r="A71" s="48"/>
      <c r="B71" s="353"/>
      <c r="C71" s="354" t="s">
        <v>300</v>
      </c>
      <c r="D71" s="355"/>
      <c r="E71" s="355"/>
      <c r="F71" s="555">
        <f t="shared" si="18"/>
        <v>0</v>
      </c>
      <c r="G71" s="355"/>
      <c r="H71" s="551"/>
      <c r="I71" s="555">
        <f t="shared" si="19"/>
        <v>0</v>
      </c>
    </row>
    <row r="72" spans="1:9">
      <c r="A72" s="48"/>
      <c r="B72" s="698" t="s">
        <v>88</v>
      </c>
      <c r="C72" s="699"/>
      <c r="D72" s="352">
        <f t="shared" ref="D72:I72" si="20">SUM(D73:D75)</f>
        <v>0</v>
      </c>
      <c r="E72" s="352">
        <f t="shared" si="20"/>
        <v>0</v>
      </c>
      <c r="F72" s="552">
        <f t="shared" si="20"/>
        <v>0</v>
      </c>
      <c r="G72" s="352">
        <f t="shared" si="20"/>
        <v>0</v>
      </c>
      <c r="H72" s="552">
        <f t="shared" si="20"/>
        <v>0</v>
      </c>
      <c r="I72" s="552">
        <f t="shared" si="20"/>
        <v>0</v>
      </c>
    </row>
    <row r="73" spans="1:9">
      <c r="A73" s="48"/>
      <c r="B73" s="353"/>
      <c r="C73" s="354" t="s">
        <v>98</v>
      </c>
      <c r="D73" s="355"/>
      <c r="E73" s="355"/>
      <c r="F73" s="555">
        <f>D73+E73</f>
        <v>0</v>
      </c>
      <c r="G73" s="355"/>
      <c r="H73" s="551"/>
      <c r="I73" s="555">
        <f>F73-G73</f>
        <v>0</v>
      </c>
    </row>
    <row r="74" spans="1:9">
      <c r="A74" s="48"/>
      <c r="B74" s="353"/>
      <c r="C74" s="354" t="s">
        <v>50</v>
      </c>
      <c r="D74" s="355"/>
      <c r="E74" s="355"/>
      <c r="F74" s="555">
        <f>D74+E74</f>
        <v>0</v>
      </c>
      <c r="G74" s="355"/>
      <c r="H74" s="551"/>
      <c r="I74" s="555">
        <f>F74-G74</f>
        <v>0</v>
      </c>
    </row>
    <row r="75" spans="1:9">
      <c r="A75" s="48"/>
      <c r="B75" s="353"/>
      <c r="C75" s="354" t="s">
        <v>101</v>
      </c>
      <c r="D75" s="355"/>
      <c r="E75" s="355"/>
      <c r="F75" s="555">
        <f>D75+E75</f>
        <v>0</v>
      </c>
      <c r="G75" s="355"/>
      <c r="H75" s="551"/>
      <c r="I75" s="555">
        <f>F75-G75</f>
        <v>0</v>
      </c>
    </row>
    <row r="76" spans="1:9">
      <c r="A76" s="48"/>
      <c r="B76" s="698" t="s">
        <v>301</v>
      </c>
      <c r="C76" s="699"/>
      <c r="D76" s="352">
        <f t="shared" ref="D76:I76" si="21">SUM(D77:D83)</f>
        <v>0</v>
      </c>
      <c r="E76" s="352">
        <f t="shared" si="21"/>
        <v>0</v>
      </c>
      <c r="F76" s="552">
        <f t="shared" si="21"/>
        <v>0</v>
      </c>
      <c r="G76" s="352">
        <f t="shared" si="21"/>
        <v>0</v>
      </c>
      <c r="H76" s="552">
        <f t="shared" si="21"/>
        <v>0</v>
      </c>
      <c r="I76" s="552">
        <f t="shared" si="21"/>
        <v>0</v>
      </c>
    </row>
    <row r="77" spans="1:9" ht="24">
      <c r="A77" s="48"/>
      <c r="B77" s="353"/>
      <c r="C77" s="354" t="s">
        <v>302</v>
      </c>
      <c r="D77" s="355"/>
      <c r="E77" s="355"/>
      <c r="F77" s="555">
        <f t="shared" ref="F77:F83" si="22">D77+E77</f>
        <v>0</v>
      </c>
      <c r="G77" s="355"/>
      <c r="H77" s="551"/>
      <c r="I77" s="555">
        <f t="shared" ref="I77:I83" si="23">F77-G77</f>
        <v>0</v>
      </c>
    </row>
    <row r="78" spans="1:9">
      <c r="A78" s="48"/>
      <c r="B78" s="353"/>
      <c r="C78" s="354" t="s">
        <v>104</v>
      </c>
      <c r="D78" s="355"/>
      <c r="E78" s="355"/>
      <c r="F78" s="555">
        <f t="shared" si="22"/>
        <v>0</v>
      </c>
      <c r="G78" s="355"/>
      <c r="H78" s="551"/>
      <c r="I78" s="555">
        <f t="shared" si="23"/>
        <v>0</v>
      </c>
    </row>
    <row r="79" spans="1:9" ht="24">
      <c r="A79" s="48"/>
      <c r="B79" s="353"/>
      <c r="C79" s="354" t="s">
        <v>105</v>
      </c>
      <c r="D79" s="355"/>
      <c r="E79" s="355"/>
      <c r="F79" s="555">
        <f t="shared" si="22"/>
        <v>0</v>
      </c>
      <c r="G79" s="355"/>
      <c r="H79" s="551"/>
      <c r="I79" s="555">
        <f t="shared" si="23"/>
        <v>0</v>
      </c>
    </row>
    <row r="80" spans="1:9">
      <c r="A80" s="48"/>
      <c r="B80" s="353"/>
      <c r="C80" s="354" t="s">
        <v>106</v>
      </c>
      <c r="D80" s="355"/>
      <c r="E80" s="355"/>
      <c r="F80" s="555">
        <f t="shared" si="22"/>
        <v>0</v>
      </c>
      <c r="G80" s="355"/>
      <c r="H80" s="551"/>
      <c r="I80" s="555">
        <f t="shared" si="23"/>
        <v>0</v>
      </c>
    </row>
    <row r="81" spans="1:10">
      <c r="A81" s="48"/>
      <c r="B81" s="353"/>
      <c r="C81" s="354" t="s">
        <v>107</v>
      </c>
      <c r="D81" s="355"/>
      <c r="E81" s="355"/>
      <c r="F81" s="555">
        <f t="shared" si="22"/>
        <v>0</v>
      </c>
      <c r="G81" s="355"/>
      <c r="H81" s="551"/>
      <c r="I81" s="555">
        <f t="shared" si="23"/>
        <v>0</v>
      </c>
    </row>
    <row r="82" spans="1:10">
      <c r="A82" s="48"/>
      <c r="B82" s="353"/>
      <c r="C82" s="354" t="s">
        <v>108</v>
      </c>
      <c r="D82" s="355"/>
      <c r="E82" s="355"/>
      <c r="F82" s="555">
        <f t="shared" si="22"/>
        <v>0</v>
      </c>
      <c r="G82" s="355"/>
      <c r="H82" s="551"/>
      <c r="I82" s="555">
        <f t="shared" si="23"/>
        <v>0</v>
      </c>
    </row>
    <row r="83" spans="1:10" ht="24">
      <c r="A83" s="48"/>
      <c r="B83" s="353"/>
      <c r="C83" s="354" t="s">
        <v>303</v>
      </c>
      <c r="D83" s="356"/>
      <c r="E83" s="356"/>
      <c r="F83" s="553">
        <f t="shared" si="22"/>
        <v>0</v>
      </c>
      <c r="G83" s="356"/>
      <c r="H83" s="557"/>
      <c r="I83" s="553">
        <f t="shared" si="23"/>
        <v>0</v>
      </c>
    </row>
    <row r="84" spans="1:10">
      <c r="A84" s="48"/>
      <c r="B84" s="357"/>
      <c r="C84" s="358" t="s">
        <v>249</v>
      </c>
      <c r="D84" s="504">
        <f t="shared" ref="D84:I84" si="24">D12+D20+D30+D40+D50+D60+D64+D72+D76</f>
        <v>539295469.40723717</v>
      </c>
      <c r="E84" s="504">
        <f t="shared" si="24"/>
        <v>0</v>
      </c>
      <c r="F84" s="504">
        <f t="shared" si="24"/>
        <v>539295469.40723717</v>
      </c>
      <c r="G84" s="504">
        <f t="shared" si="24"/>
        <v>266336724.53999996</v>
      </c>
      <c r="H84" s="504">
        <f t="shared" si="24"/>
        <v>266336724.53999996</v>
      </c>
      <c r="I84" s="504">
        <f t="shared" si="24"/>
        <v>272958744.86723721</v>
      </c>
      <c r="J84" s="554"/>
    </row>
    <row r="85" spans="1:10">
      <c r="A85" s="48"/>
      <c r="B85" s="48"/>
      <c r="C85" s="48"/>
      <c r="D85" s="48"/>
      <c r="E85" s="48"/>
      <c r="F85" s="48"/>
      <c r="G85" s="48"/>
      <c r="H85" s="48"/>
      <c r="I85" s="48"/>
    </row>
  </sheetData>
  <mergeCells count="17">
    <mergeCell ref="B9:C11"/>
    <mergeCell ref="D9:H9"/>
    <mergeCell ref="I9:I10"/>
    <mergeCell ref="B3:I3"/>
    <mergeCell ref="B4:I4"/>
    <mergeCell ref="B5:I5"/>
    <mergeCell ref="B6:I6"/>
    <mergeCell ref="B7:I7"/>
    <mergeCell ref="B64:C64"/>
    <mergeCell ref="B72:C72"/>
    <mergeCell ref="B76:C76"/>
    <mergeCell ref="B12:C12"/>
    <mergeCell ref="B20:C20"/>
    <mergeCell ref="B30:C30"/>
    <mergeCell ref="B40:C40"/>
    <mergeCell ref="B50:C50"/>
    <mergeCell ref="B60:C60"/>
  </mergeCells>
  <pageMargins left="0.70866141732283472" right="0.70866141732283472" top="0.74803149606299213" bottom="0.74803149606299213" header="0.31496062992125984" footer="0.31496062992125984"/>
  <pageSetup scale="72" fitToHeight="0" orientation="portrait" r:id="rId1"/>
  <headerFooter>
    <oddHeader>&amp;C&amp;G</oddHeader>
  </headerFooter>
  <legacyDrawingHF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49"/>
  <sheetViews>
    <sheetView view="pageBreakPreview" zoomScale="60" zoomScaleNormal="100" workbookViewId="0">
      <selection activeCell="J6" sqref="J6"/>
    </sheetView>
  </sheetViews>
  <sheetFormatPr baseColWidth="10" defaultRowHeight="15"/>
  <cols>
    <col min="2" max="2" width="22.28515625" customWidth="1"/>
    <col min="3" max="3" width="26.140625" customWidth="1"/>
  </cols>
  <sheetData>
    <row r="1" spans="1:9">
      <c r="A1" s="359"/>
      <c r="B1" s="359"/>
      <c r="C1" s="359"/>
      <c r="D1" s="359"/>
      <c r="E1" s="359"/>
      <c r="F1" s="359"/>
      <c r="G1" s="359"/>
      <c r="H1" s="359"/>
      <c r="I1" s="359"/>
    </row>
    <row r="2" spans="1:9">
      <c r="A2" s="359"/>
      <c r="B2" s="675" t="s">
        <v>555</v>
      </c>
      <c r="C2" s="676"/>
      <c r="D2" s="676"/>
      <c r="E2" s="676"/>
      <c r="F2" s="676"/>
      <c r="G2" s="676"/>
      <c r="H2" s="676"/>
      <c r="I2" s="677"/>
    </row>
    <row r="3" spans="1:9">
      <c r="A3" s="359"/>
      <c r="B3" s="678" t="str">
        <f>+'b) Clasificación COG (Cap-Conc)'!B4:I4</f>
        <v>COLEGIO DE BACHILLERES DEL ESTADO DE JALISCO</v>
      </c>
      <c r="C3" s="679"/>
      <c r="D3" s="679"/>
      <c r="E3" s="679"/>
      <c r="F3" s="679"/>
      <c r="G3" s="679"/>
      <c r="H3" s="679"/>
      <c r="I3" s="680"/>
    </row>
    <row r="4" spans="1:9">
      <c r="A4" s="359"/>
      <c r="B4" s="681" t="s">
        <v>239</v>
      </c>
      <c r="C4" s="682"/>
      <c r="D4" s="682"/>
      <c r="E4" s="682"/>
      <c r="F4" s="682"/>
      <c r="G4" s="682"/>
      <c r="H4" s="682"/>
      <c r="I4" s="683"/>
    </row>
    <row r="5" spans="1:9">
      <c r="A5" s="359"/>
      <c r="B5" s="681" t="s">
        <v>304</v>
      </c>
      <c r="C5" s="682"/>
      <c r="D5" s="682"/>
      <c r="E5" s="682"/>
      <c r="F5" s="682"/>
      <c r="G5" s="682"/>
      <c r="H5" s="682"/>
      <c r="I5" s="683"/>
    </row>
    <row r="6" spans="1:9">
      <c r="A6" s="359"/>
      <c r="B6" s="684" t="s">
        <v>561</v>
      </c>
      <c r="C6" s="685"/>
      <c r="D6" s="685"/>
      <c r="E6" s="685"/>
      <c r="F6" s="685"/>
      <c r="G6" s="685"/>
      <c r="H6" s="685"/>
      <c r="I6" s="686"/>
    </row>
    <row r="7" spans="1:9">
      <c r="A7" s="359"/>
      <c r="B7" s="263"/>
      <c r="C7" s="263"/>
      <c r="D7" s="263"/>
      <c r="E7" s="263"/>
      <c r="F7" s="263"/>
      <c r="G7" s="263"/>
      <c r="H7" s="263"/>
      <c r="I7" s="263"/>
    </row>
    <row r="8" spans="1:9">
      <c r="A8" s="359"/>
      <c r="B8" s="382" t="s">
        <v>65</v>
      </c>
      <c r="C8" s="383"/>
      <c r="D8" s="693" t="s">
        <v>241</v>
      </c>
      <c r="E8" s="694"/>
      <c r="F8" s="694"/>
      <c r="G8" s="694"/>
      <c r="H8" s="695"/>
      <c r="I8" s="706" t="s">
        <v>242</v>
      </c>
    </row>
    <row r="9" spans="1:9" ht="48">
      <c r="A9" s="359"/>
      <c r="B9" s="384"/>
      <c r="C9" s="385"/>
      <c r="D9" s="350" t="s">
        <v>243</v>
      </c>
      <c r="E9" s="360" t="s">
        <v>244</v>
      </c>
      <c r="F9" s="350" t="s">
        <v>229</v>
      </c>
      <c r="G9" s="350" t="s">
        <v>231</v>
      </c>
      <c r="H9" s="350" t="s">
        <v>245</v>
      </c>
      <c r="I9" s="707"/>
    </row>
    <row r="10" spans="1:9">
      <c r="A10" s="359"/>
      <c r="B10" s="386"/>
      <c r="C10" s="387"/>
      <c r="D10" s="350">
        <v>1</v>
      </c>
      <c r="E10" s="350">
        <v>2</v>
      </c>
      <c r="F10" s="350" t="s">
        <v>246</v>
      </c>
      <c r="G10" s="350">
        <v>4</v>
      </c>
      <c r="H10" s="350">
        <v>5</v>
      </c>
      <c r="I10" s="361" t="s">
        <v>247</v>
      </c>
    </row>
    <row r="11" spans="1:9">
      <c r="A11" s="359"/>
      <c r="B11" s="362"/>
      <c r="C11" s="363"/>
      <c r="D11" s="364"/>
      <c r="E11" s="364"/>
      <c r="F11" s="364"/>
      <c r="G11" s="364"/>
      <c r="H11" s="364"/>
      <c r="I11" s="364"/>
    </row>
    <row r="12" spans="1:9">
      <c r="A12" s="359"/>
      <c r="B12" s="702" t="s">
        <v>305</v>
      </c>
      <c r="C12" s="703"/>
      <c r="D12" s="365">
        <f t="shared" ref="D12:I12" si="0">SUM(D13:D20)</f>
        <v>0</v>
      </c>
      <c r="E12" s="365">
        <f t="shared" si="0"/>
        <v>0</v>
      </c>
      <c r="F12" s="365">
        <f t="shared" si="0"/>
        <v>0</v>
      </c>
      <c r="G12" s="365">
        <f t="shared" si="0"/>
        <v>0</v>
      </c>
      <c r="H12" s="365">
        <f t="shared" si="0"/>
        <v>0</v>
      </c>
      <c r="I12" s="365">
        <f t="shared" si="0"/>
        <v>0</v>
      </c>
    </row>
    <row r="13" spans="1:9">
      <c r="A13" s="359"/>
      <c r="B13" s="700" t="s">
        <v>306</v>
      </c>
      <c r="C13" s="701"/>
      <c r="D13" s="366"/>
      <c r="E13" s="366"/>
      <c r="F13" s="367">
        <f>IF(AND(D13&gt;=0,E13&gt;=0),(D13+E13),"-")</f>
        <v>0</v>
      </c>
      <c r="G13" s="366"/>
      <c r="H13" s="366"/>
      <c r="I13" s="367">
        <f>IF(AND(F13&gt;=0,G13&gt;=0),(F13-G13),"-")</f>
        <v>0</v>
      </c>
    </row>
    <row r="14" spans="1:9">
      <c r="A14" s="359"/>
      <c r="B14" s="700" t="s">
        <v>307</v>
      </c>
      <c r="C14" s="701"/>
      <c r="D14" s="366"/>
      <c r="E14" s="366"/>
      <c r="F14" s="367">
        <f t="shared" ref="F14:F20" si="1">IF(AND(D14&gt;=0,E14&gt;=0),(D14+E14),"-")</f>
        <v>0</v>
      </c>
      <c r="G14" s="366"/>
      <c r="H14" s="366"/>
      <c r="I14" s="367">
        <f t="shared" ref="I14:I19" si="2">IF(AND(F14&gt;=0,G14&gt;=0),(F14-G14),"-")</f>
        <v>0</v>
      </c>
    </row>
    <row r="15" spans="1:9">
      <c r="A15" s="359"/>
      <c r="B15" s="700" t="s">
        <v>308</v>
      </c>
      <c r="C15" s="701"/>
      <c r="D15" s="366"/>
      <c r="E15" s="366"/>
      <c r="F15" s="367">
        <f t="shared" si="1"/>
        <v>0</v>
      </c>
      <c r="G15" s="366"/>
      <c r="H15" s="366"/>
      <c r="I15" s="367">
        <f t="shared" si="2"/>
        <v>0</v>
      </c>
    </row>
    <row r="16" spans="1:9">
      <c r="A16" s="359"/>
      <c r="B16" s="700" t="s">
        <v>309</v>
      </c>
      <c r="C16" s="701"/>
      <c r="D16" s="366"/>
      <c r="E16" s="366"/>
      <c r="F16" s="367">
        <f t="shared" si="1"/>
        <v>0</v>
      </c>
      <c r="G16" s="366"/>
      <c r="H16" s="366"/>
      <c r="I16" s="367">
        <f t="shared" si="2"/>
        <v>0</v>
      </c>
    </row>
    <row r="17" spans="1:9">
      <c r="A17" s="359"/>
      <c r="B17" s="700" t="s">
        <v>310</v>
      </c>
      <c r="C17" s="701"/>
      <c r="D17" s="366"/>
      <c r="E17" s="366"/>
      <c r="F17" s="367">
        <f t="shared" si="1"/>
        <v>0</v>
      </c>
      <c r="G17" s="366"/>
      <c r="H17" s="366"/>
      <c r="I17" s="367">
        <f t="shared" si="2"/>
        <v>0</v>
      </c>
    </row>
    <row r="18" spans="1:9">
      <c r="A18" s="359"/>
      <c r="B18" s="700" t="s">
        <v>311</v>
      </c>
      <c r="C18" s="701"/>
      <c r="D18" s="366"/>
      <c r="E18" s="366"/>
      <c r="F18" s="367">
        <f t="shared" si="1"/>
        <v>0</v>
      </c>
      <c r="G18" s="366"/>
      <c r="H18" s="366"/>
      <c r="I18" s="367">
        <f t="shared" si="2"/>
        <v>0</v>
      </c>
    </row>
    <row r="19" spans="1:9">
      <c r="A19" s="359"/>
      <c r="B19" s="700" t="s">
        <v>312</v>
      </c>
      <c r="C19" s="701"/>
      <c r="D19" s="366"/>
      <c r="E19" s="366"/>
      <c r="F19" s="367">
        <f t="shared" si="1"/>
        <v>0</v>
      </c>
      <c r="G19" s="366"/>
      <c r="H19" s="366"/>
      <c r="I19" s="367">
        <f t="shared" si="2"/>
        <v>0</v>
      </c>
    </row>
    <row r="20" spans="1:9">
      <c r="A20" s="359"/>
      <c r="B20" s="700" t="s">
        <v>313</v>
      </c>
      <c r="C20" s="701"/>
      <c r="D20" s="366"/>
      <c r="E20" s="366"/>
      <c r="F20" s="367">
        <f t="shared" si="1"/>
        <v>0</v>
      </c>
      <c r="G20" s="366"/>
      <c r="H20" s="366"/>
      <c r="I20" s="367">
        <f>IF(AND(F20&gt;=0,G20&gt;=0),(F20-G20),"-")</f>
        <v>0</v>
      </c>
    </row>
    <row r="21" spans="1:9">
      <c r="A21" s="359"/>
      <c r="B21" s="368"/>
      <c r="C21" s="369"/>
      <c r="D21" s="370"/>
      <c r="E21" s="370"/>
      <c r="F21" s="370"/>
      <c r="G21" s="370"/>
      <c r="H21" s="370"/>
      <c r="I21" s="370"/>
    </row>
    <row r="22" spans="1:9">
      <c r="A22" s="359"/>
      <c r="B22" s="702" t="s">
        <v>314</v>
      </c>
      <c r="C22" s="703"/>
      <c r="D22" s="365">
        <f t="shared" ref="D22:I22" si="3">SUM(D23:D29)</f>
        <v>539295469.40723729</v>
      </c>
      <c r="E22" s="365">
        <f t="shared" si="3"/>
        <v>0</v>
      </c>
      <c r="F22" s="365">
        <f t="shared" si="3"/>
        <v>539295469.40723729</v>
      </c>
      <c r="G22" s="365">
        <f t="shared" si="3"/>
        <v>266198724.54000002</v>
      </c>
      <c r="H22" s="365">
        <f t="shared" si="3"/>
        <v>266198724.54000002</v>
      </c>
      <c r="I22" s="365">
        <f t="shared" si="3"/>
        <v>273096744.86723727</v>
      </c>
    </row>
    <row r="23" spans="1:9">
      <c r="A23" s="359"/>
      <c r="B23" s="700" t="s">
        <v>315</v>
      </c>
      <c r="C23" s="701"/>
      <c r="D23" s="371"/>
      <c r="E23" s="371"/>
      <c r="F23" s="367">
        <f t="shared" ref="F23:F40" si="4">IF(AND(D23&gt;=0,E23&gt;=0),(D23+E23),"-")</f>
        <v>0</v>
      </c>
      <c r="G23" s="371"/>
      <c r="H23" s="371"/>
      <c r="I23" s="367">
        <f>IF(AND(F23&gt;=0,G23&gt;=0),(F23-G23),"-")</f>
        <v>0</v>
      </c>
    </row>
    <row r="24" spans="1:9">
      <c r="A24" s="359"/>
      <c r="B24" s="700" t="s">
        <v>316</v>
      </c>
      <c r="C24" s="701"/>
      <c r="D24" s="371"/>
      <c r="E24" s="371"/>
      <c r="F24" s="367">
        <f t="shared" si="4"/>
        <v>0</v>
      </c>
      <c r="G24" s="371"/>
      <c r="H24" s="371"/>
      <c r="I24" s="367">
        <f t="shared" ref="I24:I29" si="5">IF(AND(F24&gt;=0,G24&gt;=0),(F24-G24),"-")</f>
        <v>0</v>
      </c>
    </row>
    <row r="25" spans="1:9">
      <c r="A25" s="359"/>
      <c r="B25" s="700" t="s">
        <v>317</v>
      </c>
      <c r="C25" s="701"/>
      <c r="D25" s="371"/>
      <c r="E25" s="371"/>
      <c r="F25" s="367">
        <f t="shared" si="4"/>
        <v>0</v>
      </c>
      <c r="G25" s="371"/>
      <c r="H25" s="371"/>
      <c r="I25" s="367">
        <f t="shared" si="5"/>
        <v>0</v>
      </c>
    </row>
    <row r="26" spans="1:9">
      <c r="A26" s="359"/>
      <c r="B26" s="700" t="s">
        <v>318</v>
      </c>
      <c r="C26" s="701"/>
      <c r="D26" s="371"/>
      <c r="E26" s="371"/>
      <c r="F26" s="367">
        <f t="shared" si="4"/>
        <v>0</v>
      </c>
      <c r="G26" s="371"/>
      <c r="H26" s="371"/>
      <c r="I26" s="367">
        <f t="shared" si="5"/>
        <v>0</v>
      </c>
    </row>
    <row r="27" spans="1:9">
      <c r="A27" s="359"/>
      <c r="B27" s="700" t="s">
        <v>319</v>
      </c>
      <c r="C27" s="701"/>
      <c r="D27" s="371">
        <f>+'b) Clasificación Económica CTG'!D12</f>
        <v>539295469.40723729</v>
      </c>
      <c r="E27" s="371"/>
      <c r="F27" s="367">
        <f t="shared" si="4"/>
        <v>539295469.40723729</v>
      </c>
      <c r="G27" s="371">
        <f>+H27</f>
        <v>266198724.54000002</v>
      </c>
      <c r="H27" s="371">
        <f>+'b) Clasificación Económica CTG'!H18</f>
        <v>266198724.54000002</v>
      </c>
      <c r="I27" s="367">
        <f t="shared" si="5"/>
        <v>273096744.86723727</v>
      </c>
    </row>
    <row r="28" spans="1:9">
      <c r="A28" s="359"/>
      <c r="B28" s="700" t="s">
        <v>320</v>
      </c>
      <c r="C28" s="701"/>
      <c r="D28" s="371"/>
      <c r="E28" s="371"/>
      <c r="F28" s="367">
        <f t="shared" si="4"/>
        <v>0</v>
      </c>
      <c r="G28" s="371"/>
      <c r="H28" s="371"/>
      <c r="I28" s="367">
        <f t="shared" si="5"/>
        <v>0</v>
      </c>
    </row>
    <row r="29" spans="1:9">
      <c r="A29" s="359"/>
      <c r="B29" s="700" t="s">
        <v>321</v>
      </c>
      <c r="C29" s="701"/>
      <c r="D29" s="371"/>
      <c r="E29" s="371"/>
      <c r="F29" s="367">
        <f t="shared" si="4"/>
        <v>0</v>
      </c>
      <c r="G29" s="371"/>
      <c r="H29" s="371"/>
      <c r="I29" s="367">
        <f t="shared" si="5"/>
        <v>0</v>
      </c>
    </row>
    <row r="30" spans="1:9">
      <c r="A30" s="359"/>
      <c r="B30" s="368"/>
      <c r="C30" s="369"/>
      <c r="D30" s="372"/>
      <c r="E30" s="372"/>
      <c r="F30" s="370"/>
      <c r="G30" s="372"/>
      <c r="H30" s="372"/>
      <c r="I30" s="372"/>
    </row>
    <row r="31" spans="1:9">
      <c r="A31" s="359"/>
      <c r="B31" s="702" t="s">
        <v>322</v>
      </c>
      <c r="C31" s="703"/>
      <c r="D31" s="373">
        <f t="shared" ref="D31:I31" si="6">SUM(D32:D40)</f>
        <v>0</v>
      </c>
      <c r="E31" s="373">
        <f t="shared" si="6"/>
        <v>0</v>
      </c>
      <c r="F31" s="373">
        <f t="shared" si="6"/>
        <v>0</v>
      </c>
      <c r="G31" s="373">
        <f t="shared" si="6"/>
        <v>0</v>
      </c>
      <c r="H31" s="373">
        <f t="shared" si="6"/>
        <v>0</v>
      </c>
      <c r="I31" s="373">
        <f t="shared" si="6"/>
        <v>0</v>
      </c>
    </row>
    <row r="32" spans="1:9" ht="28.5" customHeight="1">
      <c r="A32" s="359"/>
      <c r="B32" s="704" t="s">
        <v>323</v>
      </c>
      <c r="C32" s="705"/>
      <c r="D32" s="371"/>
      <c r="E32" s="371"/>
      <c r="F32" s="367">
        <f t="shared" si="4"/>
        <v>0</v>
      </c>
      <c r="G32" s="371"/>
      <c r="H32" s="371"/>
      <c r="I32" s="367">
        <f t="shared" ref="I32:I40" si="7">IF(AND(F32&gt;=0,G32&gt;=0),(F32-G32),"-")</f>
        <v>0</v>
      </c>
    </row>
    <row r="33" spans="1:9">
      <c r="A33" s="359"/>
      <c r="B33" s="700" t="s">
        <v>324</v>
      </c>
      <c r="C33" s="701"/>
      <c r="D33" s="371"/>
      <c r="E33" s="371"/>
      <c r="F33" s="367">
        <f t="shared" si="4"/>
        <v>0</v>
      </c>
      <c r="G33" s="371"/>
      <c r="H33" s="371"/>
      <c r="I33" s="367">
        <f t="shared" si="7"/>
        <v>0</v>
      </c>
    </row>
    <row r="34" spans="1:9">
      <c r="A34" s="359"/>
      <c r="B34" s="700" t="s">
        <v>325</v>
      </c>
      <c r="C34" s="701"/>
      <c r="D34" s="371"/>
      <c r="E34" s="371"/>
      <c r="F34" s="367">
        <f t="shared" si="4"/>
        <v>0</v>
      </c>
      <c r="G34" s="371"/>
      <c r="H34" s="371"/>
      <c r="I34" s="367">
        <f t="shared" si="7"/>
        <v>0</v>
      </c>
    </row>
    <row r="35" spans="1:9">
      <c r="A35" s="359"/>
      <c r="B35" s="700" t="s">
        <v>326</v>
      </c>
      <c r="C35" s="701"/>
      <c r="D35" s="371"/>
      <c r="E35" s="371"/>
      <c r="F35" s="367">
        <f t="shared" si="4"/>
        <v>0</v>
      </c>
      <c r="G35" s="371"/>
      <c r="H35" s="371"/>
      <c r="I35" s="367">
        <f t="shared" si="7"/>
        <v>0</v>
      </c>
    </row>
    <row r="36" spans="1:9">
      <c r="A36" s="359"/>
      <c r="B36" s="700" t="s">
        <v>327</v>
      </c>
      <c r="C36" s="701"/>
      <c r="D36" s="371"/>
      <c r="E36" s="371"/>
      <c r="F36" s="367">
        <f t="shared" si="4"/>
        <v>0</v>
      </c>
      <c r="G36" s="371"/>
      <c r="H36" s="371"/>
      <c r="I36" s="367">
        <f t="shared" si="7"/>
        <v>0</v>
      </c>
    </row>
    <row r="37" spans="1:9">
      <c r="A37" s="359"/>
      <c r="B37" s="700" t="s">
        <v>328</v>
      </c>
      <c r="C37" s="701"/>
      <c r="D37" s="371"/>
      <c r="E37" s="371"/>
      <c r="F37" s="367">
        <f t="shared" si="4"/>
        <v>0</v>
      </c>
      <c r="G37" s="371"/>
      <c r="H37" s="371"/>
      <c r="I37" s="367">
        <f t="shared" si="7"/>
        <v>0</v>
      </c>
    </row>
    <row r="38" spans="1:9">
      <c r="A38" s="359"/>
      <c r="B38" s="700" t="s">
        <v>329</v>
      </c>
      <c r="C38" s="701"/>
      <c r="D38" s="371"/>
      <c r="E38" s="371"/>
      <c r="F38" s="367">
        <f t="shared" si="4"/>
        <v>0</v>
      </c>
      <c r="G38" s="371"/>
      <c r="H38" s="371"/>
      <c r="I38" s="367">
        <f t="shared" si="7"/>
        <v>0</v>
      </c>
    </row>
    <row r="39" spans="1:9">
      <c r="A39" s="359"/>
      <c r="B39" s="700" t="s">
        <v>330</v>
      </c>
      <c r="C39" s="701"/>
      <c r="D39" s="371"/>
      <c r="E39" s="371"/>
      <c r="F39" s="367">
        <f t="shared" si="4"/>
        <v>0</v>
      </c>
      <c r="G39" s="371"/>
      <c r="H39" s="371"/>
      <c r="I39" s="367">
        <f t="shared" si="7"/>
        <v>0</v>
      </c>
    </row>
    <row r="40" spans="1:9">
      <c r="A40" s="359"/>
      <c r="B40" s="700" t="s">
        <v>331</v>
      </c>
      <c r="C40" s="701"/>
      <c r="D40" s="371"/>
      <c r="E40" s="371"/>
      <c r="F40" s="367">
        <f t="shared" si="4"/>
        <v>0</v>
      </c>
      <c r="G40" s="371"/>
      <c r="H40" s="371"/>
      <c r="I40" s="367">
        <f t="shared" si="7"/>
        <v>0</v>
      </c>
    </row>
    <row r="41" spans="1:9">
      <c r="A41" s="359"/>
      <c r="B41" s="368"/>
      <c r="C41" s="369"/>
      <c r="D41" s="372"/>
      <c r="E41" s="372"/>
      <c r="F41" s="372"/>
      <c r="G41" s="372"/>
      <c r="H41" s="372"/>
      <c r="I41" s="372"/>
    </row>
    <row r="42" spans="1:9" ht="15" customHeight="1">
      <c r="A42" s="359"/>
      <c r="B42" s="702" t="s">
        <v>332</v>
      </c>
      <c r="C42" s="703"/>
      <c r="D42" s="373">
        <f t="shared" ref="D42:I42" si="8">SUM(D43:D46)</f>
        <v>0</v>
      </c>
      <c r="E42" s="373">
        <f t="shared" si="8"/>
        <v>0</v>
      </c>
      <c r="F42" s="373">
        <f t="shared" si="8"/>
        <v>0</v>
      </c>
      <c r="G42" s="374">
        <f t="shared" si="8"/>
        <v>0</v>
      </c>
      <c r="H42" s="373">
        <f t="shared" si="8"/>
        <v>0</v>
      </c>
      <c r="I42" s="373">
        <f t="shared" si="8"/>
        <v>0</v>
      </c>
    </row>
    <row r="43" spans="1:9" ht="24.75" customHeight="1">
      <c r="A43" s="359"/>
      <c r="B43" s="704" t="s">
        <v>333</v>
      </c>
      <c r="C43" s="705"/>
      <c r="D43" s="371"/>
      <c r="E43" s="371"/>
      <c r="F43" s="367">
        <f>IF(AND(D43&gt;=0,E43&gt;=0),(D43+E43),"-")</f>
        <v>0</v>
      </c>
      <c r="G43" s="371"/>
      <c r="H43" s="371"/>
      <c r="I43" s="367">
        <f>IF(AND(F43&gt;=0,G43&gt;=0),(F43-G43),"-")</f>
        <v>0</v>
      </c>
    </row>
    <row r="44" spans="1:9" ht="27" customHeight="1">
      <c r="A44" s="359"/>
      <c r="B44" s="704" t="s">
        <v>334</v>
      </c>
      <c r="C44" s="705"/>
      <c r="D44" s="371"/>
      <c r="E44" s="371"/>
      <c r="F44" s="367">
        <f>IF(AND(D44&gt;=0,E44&gt;=0),(D44+E44),"-")</f>
        <v>0</v>
      </c>
      <c r="G44" s="371"/>
      <c r="H44" s="371"/>
      <c r="I44" s="367">
        <f>IF(AND(F44&gt;=0,G44&gt;=0),(F44-G44),"-")</f>
        <v>0</v>
      </c>
    </row>
    <row r="45" spans="1:9">
      <c r="A45" s="359"/>
      <c r="B45" s="700" t="s">
        <v>335</v>
      </c>
      <c r="C45" s="701"/>
      <c r="D45" s="371"/>
      <c r="E45" s="371"/>
      <c r="F45" s="367">
        <f>IF(AND(D45&gt;=0,E45&gt;=0),(D45+E45),"-")</f>
        <v>0</v>
      </c>
      <c r="G45" s="371"/>
      <c r="H45" s="371"/>
      <c r="I45" s="367">
        <f>IF(AND(F45&gt;=0,G45&gt;=0),(F45-G45),"-")</f>
        <v>0</v>
      </c>
    </row>
    <row r="46" spans="1:9">
      <c r="A46" s="359"/>
      <c r="B46" s="700" t="s">
        <v>336</v>
      </c>
      <c r="C46" s="701"/>
      <c r="D46" s="371"/>
      <c r="E46" s="371"/>
      <c r="F46" s="367">
        <f>IF(AND(D46&gt;=0,E46&gt;=0),(D46+E46),"-")</f>
        <v>0</v>
      </c>
      <c r="G46" s="371"/>
      <c r="H46" s="371"/>
      <c r="I46" s="367">
        <f>IF(AND(F46&gt;=0,G46&gt;=0),(F46-G46),"-")</f>
        <v>0</v>
      </c>
    </row>
    <row r="47" spans="1:9">
      <c r="A47" s="359"/>
      <c r="B47" s="375"/>
      <c r="C47" s="376"/>
      <c r="D47" s="377"/>
      <c r="E47" s="377"/>
      <c r="F47" s="377"/>
      <c r="G47" s="377"/>
      <c r="H47" s="377"/>
      <c r="I47" s="377"/>
    </row>
    <row r="48" spans="1:9">
      <c r="A48" s="359"/>
      <c r="B48" s="378"/>
      <c r="C48" s="379" t="s">
        <v>249</v>
      </c>
      <c r="D48" s="380">
        <f t="shared" ref="D48:I48" si="9">SUM(D12,D22,D31,D42)</f>
        <v>539295469.40723729</v>
      </c>
      <c r="E48" s="380">
        <f t="shared" si="9"/>
        <v>0</v>
      </c>
      <c r="F48" s="380">
        <f t="shared" si="9"/>
        <v>539295469.40723729</v>
      </c>
      <c r="G48" s="380">
        <f t="shared" si="9"/>
        <v>266198724.54000002</v>
      </c>
      <c r="H48" s="380">
        <f t="shared" si="9"/>
        <v>266198724.54000002</v>
      </c>
      <c r="I48" s="380">
        <f t="shared" si="9"/>
        <v>273096744.86723727</v>
      </c>
    </row>
    <row r="49" spans="1:9">
      <c r="A49" s="359"/>
      <c r="B49" s="359"/>
      <c r="C49" s="359"/>
      <c r="D49" s="359"/>
      <c r="E49" s="359"/>
      <c r="F49" s="359"/>
      <c r="G49" s="359"/>
      <c r="H49" s="359"/>
      <c r="I49" s="359"/>
    </row>
  </sheetData>
  <mergeCells count="39">
    <mergeCell ref="D8:H8"/>
    <mergeCell ref="I8:I9"/>
    <mergeCell ref="B2:I2"/>
    <mergeCell ref="B3:I3"/>
    <mergeCell ref="B4:I4"/>
    <mergeCell ref="B5:I5"/>
    <mergeCell ref="B6:I6"/>
    <mergeCell ref="B24:C24"/>
    <mergeCell ref="B12:C12"/>
    <mergeCell ref="B13:C13"/>
    <mergeCell ref="B14:C14"/>
    <mergeCell ref="B15:C15"/>
    <mergeCell ref="B16:C16"/>
    <mergeCell ref="B17:C17"/>
    <mergeCell ref="B18:C18"/>
    <mergeCell ref="B19:C19"/>
    <mergeCell ref="B20:C20"/>
    <mergeCell ref="B22:C22"/>
    <mergeCell ref="B23:C23"/>
    <mergeCell ref="B37:C37"/>
    <mergeCell ref="B25:C25"/>
    <mergeCell ref="B26:C26"/>
    <mergeCell ref="B27:C27"/>
    <mergeCell ref="B28:C28"/>
    <mergeCell ref="B29:C29"/>
    <mergeCell ref="B31:C31"/>
    <mergeCell ref="B32:C32"/>
    <mergeCell ref="B33:C33"/>
    <mergeCell ref="B34:C34"/>
    <mergeCell ref="B35:C35"/>
    <mergeCell ref="B36:C36"/>
    <mergeCell ref="B45:C45"/>
    <mergeCell ref="B46:C46"/>
    <mergeCell ref="B38:C38"/>
    <mergeCell ref="B39:C39"/>
    <mergeCell ref="B40:C40"/>
    <mergeCell ref="B42:C42"/>
    <mergeCell ref="B43:C43"/>
    <mergeCell ref="B44:C44"/>
  </mergeCells>
  <pageMargins left="0.7" right="0.7" top="0.75" bottom="0.75" header="0.3" footer="0.3"/>
  <pageSetup scale="77" fitToHeight="0" orientation="portrait" r:id="rId1"/>
  <headerFooter>
    <oddHeader>&amp;C&amp;G</oddHeader>
  </headerFooter>
  <legacyDrawingHF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34"/>
  <sheetViews>
    <sheetView view="pageLayout" zoomScaleNormal="100" workbookViewId="0">
      <selection activeCell="H10" sqref="H10:I10"/>
    </sheetView>
  </sheetViews>
  <sheetFormatPr baseColWidth="10" defaultRowHeight="15"/>
  <cols>
    <col min="3" max="3" width="19.7109375" customWidth="1"/>
  </cols>
  <sheetData>
    <row r="1" spans="1:9">
      <c r="A1" s="359"/>
      <c r="B1" s="359"/>
      <c r="C1" s="359"/>
      <c r="D1" s="359"/>
      <c r="E1" s="359"/>
      <c r="F1" s="359"/>
      <c r="G1" s="359"/>
      <c r="H1" s="359"/>
      <c r="I1" s="359"/>
    </row>
    <row r="2" spans="1:9">
      <c r="A2" s="359"/>
      <c r="B2" s="675" t="s">
        <v>555</v>
      </c>
      <c r="C2" s="676"/>
      <c r="D2" s="676"/>
      <c r="E2" s="676"/>
      <c r="F2" s="676"/>
      <c r="G2" s="676"/>
      <c r="H2" s="676"/>
      <c r="I2" s="676"/>
    </row>
    <row r="3" spans="1:9">
      <c r="A3" s="359"/>
      <c r="B3" s="678" t="s">
        <v>3</v>
      </c>
      <c r="C3" s="679"/>
      <c r="D3" s="679"/>
      <c r="E3" s="679"/>
      <c r="F3" s="679"/>
      <c r="G3" s="679"/>
      <c r="H3" s="679"/>
      <c r="I3" s="679"/>
    </row>
    <row r="4" spans="1:9">
      <c r="A4" s="359"/>
      <c r="B4" s="681" t="s">
        <v>153</v>
      </c>
      <c r="C4" s="682"/>
      <c r="D4" s="682"/>
      <c r="E4" s="682"/>
      <c r="F4" s="682"/>
      <c r="G4" s="682"/>
      <c r="H4" s="682"/>
      <c r="I4" s="682"/>
    </row>
    <row r="5" spans="1:9">
      <c r="A5" s="359"/>
      <c r="B5" s="684" t="s">
        <v>562</v>
      </c>
      <c r="C5" s="685"/>
      <c r="D5" s="685"/>
      <c r="E5" s="685"/>
      <c r="F5" s="685"/>
      <c r="G5" s="685"/>
      <c r="H5" s="685"/>
      <c r="I5" s="685"/>
    </row>
    <row r="6" spans="1:9">
      <c r="A6" s="359"/>
      <c r="B6" s="388"/>
      <c r="C6" s="388"/>
      <c r="D6" s="388"/>
      <c r="E6" s="388"/>
      <c r="F6" s="388"/>
      <c r="G6" s="388"/>
      <c r="H6" s="388"/>
      <c r="I6" s="388"/>
    </row>
    <row r="7" spans="1:9">
      <c r="A7" s="359"/>
      <c r="B7" s="726" t="s">
        <v>337</v>
      </c>
      <c r="C7" s="727"/>
      <c r="D7" s="693" t="s">
        <v>338</v>
      </c>
      <c r="E7" s="694"/>
      <c r="F7" s="693" t="s">
        <v>339</v>
      </c>
      <c r="G7" s="694"/>
      <c r="H7" s="693" t="s">
        <v>340</v>
      </c>
      <c r="I7" s="695"/>
    </row>
    <row r="8" spans="1:9">
      <c r="A8" s="359"/>
      <c r="B8" s="728"/>
      <c r="C8" s="729"/>
      <c r="D8" s="693" t="s">
        <v>341</v>
      </c>
      <c r="E8" s="694"/>
      <c r="F8" s="693" t="s">
        <v>342</v>
      </c>
      <c r="G8" s="694"/>
      <c r="H8" s="693" t="s">
        <v>343</v>
      </c>
      <c r="I8" s="695"/>
    </row>
    <row r="9" spans="1:9">
      <c r="A9" s="359"/>
      <c r="B9" s="693" t="s">
        <v>344</v>
      </c>
      <c r="C9" s="694"/>
      <c r="D9" s="694"/>
      <c r="E9" s="694"/>
      <c r="F9" s="694"/>
      <c r="G9" s="694"/>
      <c r="H9" s="694"/>
      <c r="I9" s="695"/>
    </row>
    <row r="10" spans="1:9">
      <c r="A10" s="359"/>
      <c r="B10" s="724" t="s">
        <v>124</v>
      </c>
      <c r="C10" s="725"/>
      <c r="D10" s="713"/>
      <c r="E10" s="713"/>
      <c r="F10" s="713"/>
      <c r="G10" s="713"/>
      <c r="H10" s="714">
        <f>IF(AND(D10&gt;=0,F10&gt;=0),(D10-F10),"-")</f>
        <v>0</v>
      </c>
      <c r="I10" s="714">
        <f>IF(AND(H10&gt;=0,G10&gt;=0),SUM(G10:H10),"-")</f>
        <v>0</v>
      </c>
    </row>
    <row r="11" spans="1:9">
      <c r="A11" s="359"/>
      <c r="B11" s="712"/>
      <c r="C11" s="712"/>
      <c r="D11" s="713"/>
      <c r="E11" s="713"/>
      <c r="F11" s="713"/>
      <c r="G11" s="713"/>
      <c r="H11" s="714">
        <f t="shared" ref="H11:H18" si="0">IF(AND(D11&gt;=0,F11&gt;=0),(D11-F11),"-")</f>
        <v>0</v>
      </c>
      <c r="I11" s="714">
        <f t="shared" ref="I11:I18" si="1">IF(AND(H11&gt;=0,G11&gt;=0),SUM(G11:H11),"-")</f>
        <v>0</v>
      </c>
    </row>
    <row r="12" spans="1:9">
      <c r="A12" s="359"/>
      <c r="B12" s="712"/>
      <c r="C12" s="712"/>
      <c r="D12" s="713"/>
      <c r="E12" s="713"/>
      <c r="F12" s="713"/>
      <c r="G12" s="713"/>
      <c r="H12" s="714">
        <f t="shared" si="0"/>
        <v>0</v>
      </c>
      <c r="I12" s="714">
        <f t="shared" si="1"/>
        <v>0</v>
      </c>
    </row>
    <row r="13" spans="1:9">
      <c r="A13" s="359"/>
      <c r="B13" s="720"/>
      <c r="C13" s="721"/>
      <c r="D13" s="722"/>
      <c r="E13" s="723"/>
      <c r="F13" s="722"/>
      <c r="G13" s="723"/>
      <c r="H13" s="714">
        <f t="shared" si="0"/>
        <v>0</v>
      </c>
      <c r="I13" s="714">
        <f t="shared" si="1"/>
        <v>0</v>
      </c>
    </row>
    <row r="14" spans="1:9">
      <c r="A14" s="359"/>
      <c r="B14" s="720"/>
      <c r="C14" s="721"/>
      <c r="D14" s="722"/>
      <c r="E14" s="723"/>
      <c r="F14" s="722"/>
      <c r="G14" s="723"/>
      <c r="H14" s="714">
        <f t="shared" si="0"/>
        <v>0</v>
      </c>
      <c r="I14" s="714">
        <f t="shared" si="1"/>
        <v>0</v>
      </c>
    </row>
    <row r="15" spans="1:9">
      <c r="A15" s="359"/>
      <c r="B15" s="720"/>
      <c r="C15" s="721"/>
      <c r="D15" s="722"/>
      <c r="E15" s="723"/>
      <c r="F15" s="722"/>
      <c r="G15" s="723"/>
      <c r="H15" s="714">
        <f t="shared" si="0"/>
        <v>0</v>
      </c>
      <c r="I15" s="714">
        <f t="shared" si="1"/>
        <v>0</v>
      </c>
    </row>
    <row r="16" spans="1:9">
      <c r="A16" s="359"/>
      <c r="B16" s="720"/>
      <c r="C16" s="721"/>
      <c r="D16" s="722"/>
      <c r="E16" s="723"/>
      <c r="F16" s="722"/>
      <c r="G16" s="723"/>
      <c r="H16" s="714">
        <f t="shared" si="0"/>
        <v>0</v>
      </c>
      <c r="I16" s="714">
        <f t="shared" si="1"/>
        <v>0</v>
      </c>
    </row>
    <row r="17" spans="1:9">
      <c r="A17" s="359"/>
      <c r="B17" s="712"/>
      <c r="C17" s="712"/>
      <c r="D17" s="713"/>
      <c r="E17" s="713"/>
      <c r="F17" s="713"/>
      <c r="G17" s="713"/>
      <c r="H17" s="714">
        <f t="shared" si="0"/>
        <v>0</v>
      </c>
      <c r="I17" s="714">
        <f t="shared" si="1"/>
        <v>0</v>
      </c>
    </row>
    <row r="18" spans="1:9">
      <c r="A18" s="359"/>
      <c r="B18" s="712"/>
      <c r="C18" s="712"/>
      <c r="D18" s="713"/>
      <c r="E18" s="713"/>
      <c r="F18" s="713"/>
      <c r="G18" s="713"/>
      <c r="H18" s="714">
        <f t="shared" si="0"/>
        <v>0</v>
      </c>
      <c r="I18" s="714">
        <f t="shared" si="1"/>
        <v>0</v>
      </c>
    </row>
    <row r="19" spans="1:9">
      <c r="A19" s="359"/>
      <c r="B19" s="718" t="s">
        <v>345</v>
      </c>
      <c r="C19" s="718"/>
      <c r="D19" s="711">
        <f>SUM(D10:E18)</f>
        <v>0</v>
      </c>
      <c r="E19" s="711"/>
      <c r="F19" s="711">
        <f>SUM(F10:G18)</f>
        <v>0</v>
      </c>
      <c r="G19" s="711"/>
      <c r="H19" s="711">
        <f>SUM(H10:I18)</f>
        <v>0</v>
      </c>
      <c r="I19" s="711"/>
    </row>
    <row r="20" spans="1:9">
      <c r="A20" s="359"/>
      <c r="B20" s="708"/>
      <c r="C20" s="708"/>
      <c r="D20" s="708"/>
      <c r="E20" s="708"/>
      <c r="F20" s="708"/>
      <c r="G20" s="708"/>
      <c r="H20" s="708"/>
      <c r="I20" s="719"/>
    </row>
    <row r="21" spans="1:9">
      <c r="A21" s="359"/>
      <c r="B21" s="693" t="s">
        <v>346</v>
      </c>
      <c r="C21" s="694"/>
      <c r="D21" s="694"/>
      <c r="E21" s="694"/>
      <c r="F21" s="694"/>
      <c r="G21" s="694"/>
      <c r="H21" s="694"/>
      <c r="I21" s="695"/>
    </row>
    <row r="22" spans="1:9">
      <c r="A22" s="359"/>
      <c r="B22" s="712"/>
      <c r="C22" s="712"/>
      <c r="D22" s="713"/>
      <c r="E22" s="713"/>
      <c r="F22" s="713"/>
      <c r="G22" s="713"/>
      <c r="H22" s="714">
        <f t="shared" ref="H22:H30" si="2">IF(AND(D22&gt;=0,F22&gt;=0),(D22-F22),"-")</f>
        <v>0</v>
      </c>
      <c r="I22" s="714">
        <f t="shared" ref="I22:I30" si="3">IF(AND(H22&gt;=0,G22&gt;=0),SUM(G22:H22),"-")</f>
        <v>0</v>
      </c>
    </row>
    <row r="23" spans="1:9">
      <c r="A23" s="359"/>
      <c r="B23" s="712"/>
      <c r="C23" s="712"/>
      <c r="D23" s="713"/>
      <c r="E23" s="713"/>
      <c r="F23" s="713"/>
      <c r="G23" s="713"/>
      <c r="H23" s="714">
        <f>IF(AND(D23&gt;=0,F23&gt;=0),(D23-F23),"-")</f>
        <v>0</v>
      </c>
      <c r="I23" s="714">
        <f t="shared" si="3"/>
        <v>0</v>
      </c>
    </row>
    <row r="24" spans="1:9">
      <c r="A24" s="359"/>
      <c r="B24" s="712"/>
      <c r="C24" s="712"/>
      <c r="D24" s="713"/>
      <c r="E24" s="713"/>
      <c r="F24" s="713"/>
      <c r="G24" s="713"/>
      <c r="H24" s="714">
        <f t="shared" si="2"/>
        <v>0</v>
      </c>
      <c r="I24" s="714">
        <f t="shared" si="3"/>
        <v>0</v>
      </c>
    </row>
    <row r="25" spans="1:9">
      <c r="A25" s="359"/>
      <c r="B25" s="712"/>
      <c r="C25" s="712"/>
      <c r="D25" s="713"/>
      <c r="E25" s="713"/>
      <c r="F25" s="713"/>
      <c r="G25" s="713"/>
      <c r="H25" s="714"/>
      <c r="I25" s="714"/>
    </row>
    <row r="26" spans="1:9">
      <c r="A26" s="359"/>
      <c r="B26" s="712"/>
      <c r="C26" s="712"/>
      <c r="D26" s="713"/>
      <c r="E26" s="713"/>
      <c r="F26" s="713"/>
      <c r="G26" s="713"/>
      <c r="H26" s="714">
        <f t="shared" si="2"/>
        <v>0</v>
      </c>
      <c r="I26" s="714">
        <f t="shared" si="3"/>
        <v>0</v>
      </c>
    </row>
    <row r="27" spans="1:9">
      <c r="A27" s="359"/>
      <c r="B27" s="712"/>
      <c r="C27" s="712"/>
      <c r="D27" s="713"/>
      <c r="E27" s="713"/>
      <c r="F27" s="713"/>
      <c r="G27" s="713"/>
      <c r="H27" s="714">
        <f t="shared" si="2"/>
        <v>0</v>
      </c>
      <c r="I27" s="714">
        <f t="shared" si="3"/>
        <v>0</v>
      </c>
    </row>
    <row r="28" spans="1:9">
      <c r="A28" s="359"/>
      <c r="B28" s="712"/>
      <c r="C28" s="712"/>
      <c r="D28" s="713"/>
      <c r="E28" s="713"/>
      <c r="F28" s="713"/>
      <c r="G28" s="713"/>
      <c r="H28" s="714">
        <f t="shared" si="2"/>
        <v>0</v>
      </c>
      <c r="I28" s="714">
        <f t="shared" si="3"/>
        <v>0</v>
      </c>
    </row>
    <row r="29" spans="1:9">
      <c r="A29" s="359"/>
      <c r="B29" s="712"/>
      <c r="C29" s="712"/>
      <c r="D29" s="713"/>
      <c r="E29" s="713"/>
      <c r="F29" s="713"/>
      <c r="G29" s="713"/>
      <c r="H29" s="714">
        <f t="shared" si="2"/>
        <v>0</v>
      </c>
      <c r="I29" s="714">
        <f t="shared" si="3"/>
        <v>0</v>
      </c>
    </row>
    <row r="30" spans="1:9">
      <c r="A30" s="359"/>
      <c r="B30" s="712"/>
      <c r="C30" s="712"/>
      <c r="D30" s="713"/>
      <c r="E30" s="713"/>
      <c r="F30" s="713"/>
      <c r="G30" s="713"/>
      <c r="H30" s="714">
        <f t="shared" si="2"/>
        <v>0</v>
      </c>
      <c r="I30" s="714">
        <f t="shared" si="3"/>
        <v>0</v>
      </c>
    </row>
    <row r="31" spans="1:9">
      <c r="A31" s="359"/>
      <c r="B31" s="715" t="s">
        <v>347</v>
      </c>
      <c r="C31" s="716"/>
      <c r="D31" s="711">
        <f>+ESF!I38</f>
        <v>43277790.340000004</v>
      </c>
      <c r="E31" s="711"/>
      <c r="F31" s="711">
        <f>SUM(F22:G30)</f>
        <v>0</v>
      </c>
      <c r="G31" s="711"/>
      <c r="H31" s="717">
        <f>+D31</f>
        <v>43277790.340000004</v>
      </c>
      <c r="I31" s="717"/>
    </row>
    <row r="32" spans="1:9">
      <c r="A32" s="359"/>
      <c r="B32" s="708"/>
      <c r="C32" s="708"/>
      <c r="D32" s="709"/>
      <c r="E32" s="709"/>
      <c r="F32" s="709"/>
      <c r="G32" s="709"/>
      <c r="H32" s="709"/>
      <c r="I32" s="709"/>
    </row>
    <row r="33" spans="1:9">
      <c r="A33" s="359"/>
      <c r="B33" s="710" t="s">
        <v>128</v>
      </c>
      <c r="C33" s="710"/>
      <c r="D33" s="711">
        <f>SUM(D19,D31)</f>
        <v>43277790.340000004</v>
      </c>
      <c r="E33" s="711"/>
      <c r="F33" s="711">
        <f>SUM(F19,F31)</f>
        <v>0</v>
      </c>
      <c r="G33" s="711"/>
      <c r="H33" s="711">
        <f>SUM(H19,H31)</f>
        <v>43277790.340000004</v>
      </c>
      <c r="I33" s="711"/>
    </row>
    <row r="34" spans="1:9">
      <c r="A34" s="359"/>
      <c r="B34" s="359"/>
      <c r="C34" s="359"/>
      <c r="D34" s="359"/>
      <c r="E34" s="359"/>
      <c r="F34" s="359"/>
      <c r="G34" s="359"/>
      <c r="H34" s="359"/>
      <c r="I34" s="359"/>
    </row>
  </sheetData>
  <mergeCells count="105">
    <mergeCell ref="B2:I2"/>
    <mergeCell ref="B3:I3"/>
    <mergeCell ref="B4:I4"/>
    <mergeCell ref="B5:I5"/>
    <mergeCell ref="B7:C8"/>
    <mergeCell ref="D7:E7"/>
    <mergeCell ref="F7:G7"/>
    <mergeCell ref="H7:I7"/>
    <mergeCell ref="D8:E8"/>
    <mergeCell ref="F8:G8"/>
    <mergeCell ref="B11:C11"/>
    <mergeCell ref="D11:E11"/>
    <mergeCell ref="F11:G11"/>
    <mergeCell ref="H11:I11"/>
    <mergeCell ref="B12:C12"/>
    <mergeCell ref="D12:E12"/>
    <mergeCell ref="F12:G12"/>
    <mergeCell ref="H12:I12"/>
    <mergeCell ref="H8:I8"/>
    <mergeCell ref="B9:I9"/>
    <mergeCell ref="B10:C10"/>
    <mergeCell ref="D10:E10"/>
    <mergeCell ref="F10:G10"/>
    <mergeCell ref="H10:I10"/>
    <mergeCell ref="B15:C15"/>
    <mergeCell ref="D15:E15"/>
    <mergeCell ref="F15:G15"/>
    <mergeCell ref="H15:I15"/>
    <mergeCell ref="B16:C16"/>
    <mergeCell ref="D16:E16"/>
    <mergeCell ref="F16:G16"/>
    <mergeCell ref="H16:I16"/>
    <mergeCell ref="B13:C13"/>
    <mergeCell ref="D13:E13"/>
    <mergeCell ref="F13:G13"/>
    <mergeCell ref="H13:I13"/>
    <mergeCell ref="B14:C14"/>
    <mergeCell ref="D14:E14"/>
    <mergeCell ref="F14:G14"/>
    <mergeCell ref="H14:I14"/>
    <mergeCell ref="B19:C19"/>
    <mergeCell ref="D19:E19"/>
    <mergeCell ref="F19:G19"/>
    <mergeCell ref="H19:I19"/>
    <mergeCell ref="B20:C20"/>
    <mergeCell ref="D20:E20"/>
    <mergeCell ref="F20:G20"/>
    <mergeCell ref="H20:I20"/>
    <mergeCell ref="B17:C17"/>
    <mergeCell ref="D17:E17"/>
    <mergeCell ref="F17:G17"/>
    <mergeCell ref="H17:I17"/>
    <mergeCell ref="B18:C18"/>
    <mergeCell ref="D18:E18"/>
    <mergeCell ref="F18:G18"/>
    <mergeCell ref="H18:I18"/>
    <mergeCell ref="B24:C24"/>
    <mergeCell ref="D24:E24"/>
    <mergeCell ref="F24:G24"/>
    <mergeCell ref="H24:I24"/>
    <mergeCell ref="B25:C25"/>
    <mergeCell ref="D25:E25"/>
    <mergeCell ref="F25:G25"/>
    <mergeCell ref="H25:I25"/>
    <mergeCell ref="B21:I21"/>
    <mergeCell ref="B22:C22"/>
    <mergeCell ref="D22:E22"/>
    <mergeCell ref="F22:G22"/>
    <mergeCell ref="H22:I22"/>
    <mergeCell ref="B23:C23"/>
    <mergeCell ref="D23:E23"/>
    <mergeCell ref="F23:G23"/>
    <mergeCell ref="H23:I23"/>
    <mergeCell ref="B28:C28"/>
    <mergeCell ref="D28:E28"/>
    <mergeCell ref="F28:G28"/>
    <mergeCell ref="H28:I28"/>
    <mergeCell ref="B29:C29"/>
    <mergeCell ref="D29:E29"/>
    <mergeCell ref="F29:G29"/>
    <mergeCell ref="H29:I29"/>
    <mergeCell ref="B26:C26"/>
    <mergeCell ref="D26:E26"/>
    <mergeCell ref="F26:G26"/>
    <mergeCell ref="H26:I26"/>
    <mergeCell ref="B27:C27"/>
    <mergeCell ref="D27:E27"/>
    <mergeCell ref="F27:G27"/>
    <mergeCell ref="H27:I27"/>
    <mergeCell ref="B32:C32"/>
    <mergeCell ref="D32:E32"/>
    <mergeCell ref="F32:G32"/>
    <mergeCell ref="H32:I32"/>
    <mergeCell ref="B33:C33"/>
    <mergeCell ref="D33:E33"/>
    <mergeCell ref="F33:G33"/>
    <mergeCell ref="H33:I33"/>
    <mergeCell ref="B30:C30"/>
    <mergeCell ref="D30:E30"/>
    <mergeCell ref="F30:G30"/>
    <mergeCell ref="H30:I30"/>
    <mergeCell ref="B31:C31"/>
    <mergeCell ref="D31:E31"/>
    <mergeCell ref="F31:G31"/>
    <mergeCell ref="H31:I31"/>
  </mergeCells>
  <pageMargins left="0.7" right="0.7" top="0.75" bottom="0.75" header="0.3" footer="0.3"/>
  <pageSetup scale="81" fitToHeight="0" orientation="portrait" r:id="rId1"/>
  <headerFooter>
    <oddHeader>&amp;C&amp;G</oddHeader>
  </headerFooter>
  <legacyDrawingHF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3:G39"/>
  <sheetViews>
    <sheetView view="pageBreakPreview" zoomScale="60" zoomScaleNormal="100" workbookViewId="0">
      <selection activeCell="C6" sqref="C6"/>
    </sheetView>
  </sheetViews>
  <sheetFormatPr baseColWidth="10" defaultRowHeight="15"/>
  <cols>
    <col min="3" max="3" width="44" customWidth="1"/>
    <col min="4" max="6" width="14.140625" bestFit="1" customWidth="1"/>
  </cols>
  <sheetData>
    <row r="3" spans="2:6">
      <c r="B3" s="735" t="s">
        <v>348</v>
      </c>
      <c r="C3" s="735"/>
      <c r="D3" s="735"/>
      <c r="E3" s="735"/>
      <c r="F3" s="735"/>
    </row>
    <row r="4" spans="2:6">
      <c r="B4" s="736" t="s">
        <v>349</v>
      </c>
      <c r="C4" s="736"/>
      <c r="D4" s="736"/>
      <c r="E4" s="736"/>
      <c r="F4" s="736"/>
    </row>
    <row r="5" spans="2:6">
      <c r="B5" s="736" t="s">
        <v>561</v>
      </c>
      <c r="C5" s="736"/>
      <c r="D5" s="736"/>
      <c r="E5" s="736"/>
      <c r="F5" s="736"/>
    </row>
    <row r="6" spans="2:6">
      <c r="B6" s="49"/>
      <c r="C6" s="49"/>
      <c r="D6" s="49"/>
      <c r="E6" s="49"/>
      <c r="F6" s="49"/>
    </row>
    <row r="7" spans="2:6">
      <c r="B7" s="733" t="s">
        <v>65</v>
      </c>
      <c r="C7" s="734"/>
      <c r="D7" s="389" t="s">
        <v>224</v>
      </c>
      <c r="E7" s="389" t="s">
        <v>231</v>
      </c>
      <c r="F7" s="389" t="s">
        <v>362</v>
      </c>
    </row>
    <row r="8" spans="2:6" ht="15.75" thickBot="1">
      <c r="B8" s="390"/>
      <c r="C8" s="391"/>
      <c r="D8" s="392"/>
      <c r="E8" s="392"/>
      <c r="F8" s="392"/>
    </row>
    <row r="9" spans="2:6" ht="15.75" thickBot="1">
      <c r="B9" s="737" t="s">
        <v>350</v>
      </c>
      <c r="C9" s="738"/>
      <c r="D9" s="510">
        <f>+D10</f>
        <v>539295469.40723717</v>
      </c>
      <c r="E9" s="513">
        <f>E10+E11</f>
        <v>283224342.96000004</v>
      </c>
      <c r="F9" s="513">
        <f>F10+F11</f>
        <v>283224342.96000004</v>
      </c>
    </row>
    <row r="10" spans="2:6">
      <c r="B10" s="393"/>
      <c r="C10" s="394" t="s">
        <v>363</v>
      </c>
      <c r="D10" s="506">
        <f>+'a) Analítico Ingresos'!E27</f>
        <v>539295469.40723717</v>
      </c>
      <c r="E10" s="506">
        <f>+F10</f>
        <v>283224342.96000004</v>
      </c>
      <c r="F10" s="506">
        <f>+'a) Analítico Ingresos'!I27</f>
        <v>283224342.96000004</v>
      </c>
    </row>
    <row r="11" spans="2:6">
      <c r="B11" s="395"/>
      <c r="C11" s="396" t="s">
        <v>364</v>
      </c>
      <c r="D11" s="507"/>
      <c r="E11" s="507"/>
      <c r="F11" s="507"/>
    </row>
    <row r="12" spans="2:6" ht="15.75" thickBot="1">
      <c r="B12" s="397"/>
      <c r="C12" s="363"/>
      <c r="D12" s="508"/>
      <c r="E12" s="508"/>
      <c r="F12" s="508"/>
    </row>
    <row r="13" spans="2:6" ht="15.75" thickBot="1">
      <c r="B13" s="731" t="s">
        <v>351</v>
      </c>
      <c r="C13" s="732"/>
      <c r="D13" s="511">
        <f>+D14</f>
        <v>539295469.40723717</v>
      </c>
      <c r="E13" s="512">
        <f>E14+E15</f>
        <v>266336724.54000002</v>
      </c>
      <c r="F13" s="512">
        <f>F14+F15</f>
        <v>266336724.54000002</v>
      </c>
    </row>
    <row r="14" spans="2:6">
      <c r="B14" s="393"/>
      <c r="C14" s="394" t="s">
        <v>365</v>
      </c>
      <c r="D14" s="506">
        <f>+'b) Clasificación Administrativa'!D12</f>
        <v>539295469.40723717</v>
      </c>
      <c r="E14" s="506">
        <f>+F14</f>
        <v>266336724.54000002</v>
      </c>
      <c r="F14" s="506">
        <f>+EA!J51</f>
        <v>266336724.54000002</v>
      </c>
    </row>
    <row r="15" spans="2:6">
      <c r="B15" s="395"/>
      <c r="C15" s="396" t="s">
        <v>366</v>
      </c>
      <c r="D15" s="507"/>
      <c r="E15" s="507"/>
      <c r="F15" s="507"/>
    </row>
    <row r="16" spans="2:6" ht="15.75" thickBot="1">
      <c r="B16" s="400"/>
      <c r="C16" s="401"/>
      <c r="D16" s="509"/>
      <c r="E16" s="509"/>
      <c r="F16" s="509"/>
    </row>
    <row r="17" spans="2:7" ht="15.75" thickBot="1">
      <c r="B17" s="731" t="s">
        <v>352</v>
      </c>
      <c r="C17" s="732"/>
      <c r="D17" s="512">
        <f>D9-D13</f>
        <v>0</v>
      </c>
      <c r="E17" s="512">
        <f>E9-E13</f>
        <v>16887618.420000017</v>
      </c>
      <c r="F17" s="512">
        <f>F9-F13</f>
        <v>16887618.420000017</v>
      </c>
      <c r="G17" s="514"/>
    </row>
    <row r="18" spans="2:7">
      <c r="B18" s="49"/>
      <c r="C18" s="49"/>
      <c r="D18" s="49"/>
      <c r="E18" s="49"/>
      <c r="F18" s="49"/>
    </row>
    <row r="19" spans="2:7">
      <c r="B19" s="733" t="s">
        <v>65</v>
      </c>
      <c r="C19" s="734"/>
      <c r="D19" s="389" t="s">
        <v>224</v>
      </c>
      <c r="E19" s="389" t="s">
        <v>231</v>
      </c>
      <c r="F19" s="389" t="s">
        <v>362</v>
      </c>
    </row>
    <row r="20" spans="2:7" ht="15.75" thickBot="1">
      <c r="B20" s="397"/>
      <c r="C20" s="363"/>
      <c r="D20" s="398"/>
      <c r="E20" s="398"/>
      <c r="F20" s="398"/>
    </row>
    <row r="21" spans="2:7" ht="15.75" thickBot="1">
      <c r="B21" s="731" t="s">
        <v>353</v>
      </c>
      <c r="C21" s="732"/>
      <c r="D21" s="399">
        <f>D17</f>
        <v>0</v>
      </c>
      <c r="E21" s="512">
        <f>E17</f>
        <v>16887618.420000017</v>
      </c>
      <c r="F21" s="512">
        <f>F17</f>
        <v>16887618.420000017</v>
      </c>
    </row>
    <row r="22" spans="2:7" ht="15.75" thickBot="1">
      <c r="B22" s="402"/>
      <c r="C22" s="403"/>
      <c r="D22" s="404"/>
      <c r="E22" s="515"/>
      <c r="F22" s="515"/>
    </row>
    <row r="23" spans="2:7" ht="15.75" thickBot="1">
      <c r="B23" s="731" t="s">
        <v>354</v>
      </c>
      <c r="C23" s="732"/>
      <c r="D23" s="405"/>
      <c r="E23" s="516"/>
      <c r="F23" s="517"/>
    </row>
    <row r="24" spans="2:7" ht="15.75" thickBot="1">
      <c r="B24" s="407"/>
      <c r="C24" s="408"/>
      <c r="D24" s="404"/>
      <c r="E24" s="515"/>
      <c r="F24" s="515"/>
    </row>
    <row r="25" spans="2:7" ht="15.75" thickBot="1">
      <c r="B25" s="731" t="s">
        <v>355</v>
      </c>
      <c r="C25" s="732"/>
      <c r="D25" s="409">
        <f>D21-D23</f>
        <v>0</v>
      </c>
      <c r="E25" s="518">
        <f>E21-E23</f>
        <v>16887618.420000017</v>
      </c>
      <c r="F25" s="518">
        <f>F21-F23</f>
        <v>16887618.420000017</v>
      </c>
    </row>
    <row r="26" spans="2:7">
      <c r="B26" s="49"/>
      <c r="C26" s="49"/>
      <c r="D26" s="49"/>
      <c r="E26" s="49"/>
      <c r="F26" s="49"/>
    </row>
    <row r="27" spans="2:7">
      <c r="B27" s="733" t="s">
        <v>65</v>
      </c>
      <c r="C27" s="734"/>
      <c r="D27" s="389" t="s">
        <v>224</v>
      </c>
      <c r="E27" s="389" t="s">
        <v>231</v>
      </c>
      <c r="F27" s="389" t="s">
        <v>362</v>
      </c>
    </row>
    <row r="28" spans="2:7" ht="15.75" thickBot="1">
      <c r="B28" s="397"/>
      <c r="C28" s="363"/>
      <c r="D28" s="410"/>
      <c r="E28" s="410"/>
      <c r="F28" s="410"/>
    </row>
    <row r="29" spans="2:7" ht="15.75" thickBot="1">
      <c r="B29" s="731" t="s">
        <v>356</v>
      </c>
      <c r="C29" s="732"/>
      <c r="D29" s="405"/>
      <c r="E29" s="405"/>
      <c r="F29" s="406"/>
    </row>
    <row r="30" spans="2:7" ht="15.75" thickBot="1">
      <c r="B30" s="402"/>
      <c r="C30" s="403"/>
      <c r="D30" s="411"/>
      <c r="E30" s="411"/>
      <c r="F30" s="411"/>
    </row>
    <row r="31" spans="2:7" ht="15.75" thickBot="1">
      <c r="B31" s="731" t="s">
        <v>357</v>
      </c>
      <c r="C31" s="732"/>
      <c r="D31" s="405"/>
      <c r="E31" s="405"/>
      <c r="F31" s="406"/>
    </row>
    <row r="32" spans="2:7" ht="15.75" thickBot="1">
      <c r="B32" s="407"/>
      <c r="C32" s="408"/>
      <c r="D32" s="404"/>
      <c r="E32" s="404"/>
      <c r="F32" s="404"/>
    </row>
    <row r="33" spans="2:6" ht="15.75" thickBot="1">
      <c r="B33" s="731" t="s">
        <v>358</v>
      </c>
      <c r="C33" s="732"/>
      <c r="D33" s="409">
        <f>D29-D31</f>
        <v>0</v>
      </c>
      <c r="E33" s="409">
        <f>E29-E31</f>
        <v>0</v>
      </c>
      <c r="F33" s="409">
        <f>F29-F31</f>
        <v>0</v>
      </c>
    </row>
    <row r="34" spans="2:6" ht="9" customHeight="1">
      <c r="B34" s="412"/>
      <c r="C34" s="412"/>
      <c r="D34" s="412"/>
      <c r="E34" s="412"/>
      <c r="F34" s="412"/>
    </row>
    <row r="35" spans="2:6" ht="30" customHeight="1">
      <c r="B35" s="730" t="s">
        <v>359</v>
      </c>
      <c r="C35" s="730"/>
      <c r="D35" s="730"/>
      <c r="E35" s="730"/>
      <c r="F35" s="730"/>
    </row>
    <row r="36" spans="2:6" ht="31.5" customHeight="1">
      <c r="B36" s="730" t="s">
        <v>360</v>
      </c>
      <c r="C36" s="730"/>
      <c r="D36" s="730"/>
      <c r="E36" s="730"/>
      <c r="F36" s="730"/>
    </row>
    <row r="37" spans="2:6">
      <c r="B37" s="730" t="s">
        <v>361</v>
      </c>
      <c r="C37" s="730"/>
      <c r="D37" s="730"/>
      <c r="E37" s="730"/>
      <c r="F37" s="730"/>
    </row>
    <row r="38" spans="2:6">
      <c r="B38" s="412"/>
      <c r="C38" s="412"/>
      <c r="D38" s="412"/>
      <c r="E38" s="412"/>
      <c r="F38" s="412"/>
    </row>
    <row r="39" spans="2:6">
      <c r="B39" s="412"/>
      <c r="C39" s="412"/>
      <c r="D39" s="412"/>
      <c r="E39" s="412"/>
      <c r="F39" s="412"/>
    </row>
  </sheetData>
  <mergeCells count="18">
    <mergeCell ref="B13:C13"/>
    <mergeCell ref="B3:F3"/>
    <mergeCell ref="B4:F4"/>
    <mergeCell ref="B5:F5"/>
    <mergeCell ref="B7:C7"/>
    <mergeCell ref="B9:C9"/>
    <mergeCell ref="B37:F37"/>
    <mergeCell ref="B17:C17"/>
    <mergeCell ref="B19:C19"/>
    <mergeCell ref="B21:C21"/>
    <mergeCell ref="B23:C23"/>
    <mergeCell ref="B25:C25"/>
    <mergeCell ref="B27:C27"/>
    <mergeCell ref="B29:C29"/>
    <mergeCell ref="B31:C31"/>
    <mergeCell ref="B33:C33"/>
    <mergeCell ref="B35:F35"/>
    <mergeCell ref="B36:F36"/>
  </mergeCells>
  <pageMargins left="0.7" right="0.7" top="0.75" bottom="0.75" header="0.3" footer="0.3"/>
  <pageSetup scale="92" fitToHeight="0" orientation="portrait" r:id="rId1"/>
  <headerFooter>
    <oddHeader>&amp;C&amp;G</oddHeader>
  </headerFooter>
  <legacyDrawingHF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L26" sqref="L26"/>
    </sheetView>
  </sheetViews>
  <sheetFormatPr baseColWidth="10" defaultRowHeight="15"/>
  <sheetData/>
  <pageMargins left="0.7" right="0.7" top="0.75" bottom="0.75" header="0.3" footer="0.3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43"/>
  <sheetViews>
    <sheetView view="pageBreakPreview" zoomScale="60" zoomScaleNormal="100" workbookViewId="0">
      <selection activeCell="H46" sqref="H46"/>
    </sheetView>
  </sheetViews>
  <sheetFormatPr baseColWidth="10" defaultRowHeight="15"/>
  <cols>
    <col min="4" max="4" width="30.85546875" customWidth="1"/>
    <col min="5" max="5" width="14.140625" bestFit="1" customWidth="1"/>
    <col min="6" max="6" width="19.85546875" customWidth="1"/>
    <col min="7" max="7" width="16.85546875" customWidth="1"/>
    <col min="8" max="8" width="14" customWidth="1"/>
    <col min="9" max="9" width="14.140625" bestFit="1" customWidth="1"/>
    <col min="10" max="10" width="15.140625" customWidth="1"/>
  </cols>
  <sheetData>
    <row r="1" spans="1:10">
      <c r="A1" s="388"/>
      <c r="B1" s="388"/>
      <c r="C1" s="388"/>
      <c r="D1" s="388"/>
      <c r="E1" s="388"/>
      <c r="F1" s="388"/>
      <c r="G1" s="388"/>
      <c r="H1" s="388"/>
      <c r="I1" s="388"/>
      <c r="J1" s="388"/>
    </row>
    <row r="2" spans="1:10">
      <c r="A2" s="388"/>
      <c r="B2" s="746" t="s">
        <v>555</v>
      </c>
      <c r="C2" s="747"/>
      <c r="D2" s="747"/>
      <c r="E2" s="747"/>
      <c r="F2" s="747"/>
      <c r="G2" s="747"/>
      <c r="H2" s="747"/>
      <c r="I2" s="747"/>
      <c r="J2" s="748"/>
    </row>
    <row r="3" spans="1:10">
      <c r="A3" s="388"/>
      <c r="B3" s="749" t="s">
        <v>367</v>
      </c>
      <c r="C3" s="750"/>
      <c r="D3" s="750"/>
      <c r="E3" s="750"/>
      <c r="F3" s="750"/>
      <c r="G3" s="750"/>
      <c r="H3" s="750"/>
      <c r="I3" s="750"/>
      <c r="J3" s="751"/>
    </row>
    <row r="4" spans="1:10">
      <c r="A4" s="388"/>
      <c r="B4" s="752" t="s">
        <v>368</v>
      </c>
      <c r="C4" s="753"/>
      <c r="D4" s="753"/>
      <c r="E4" s="753"/>
      <c r="F4" s="753"/>
      <c r="G4" s="753"/>
      <c r="H4" s="753"/>
      <c r="I4" s="753"/>
      <c r="J4" s="754"/>
    </row>
    <row r="5" spans="1:10">
      <c r="A5" s="388"/>
      <c r="B5" s="752" t="s">
        <v>561</v>
      </c>
      <c r="C5" s="753"/>
      <c r="D5" s="753"/>
      <c r="E5" s="753"/>
      <c r="F5" s="753"/>
      <c r="G5" s="753"/>
      <c r="H5" s="753"/>
      <c r="I5" s="753"/>
      <c r="J5" s="754"/>
    </row>
    <row r="6" spans="1:10">
      <c r="A6" s="388"/>
      <c r="B6" s="413"/>
      <c r="C6" s="414"/>
      <c r="D6" s="415"/>
      <c r="E6" s="415"/>
      <c r="F6" s="415"/>
      <c r="G6" s="415"/>
      <c r="H6" s="415"/>
      <c r="I6" s="415"/>
      <c r="J6" s="416"/>
    </row>
    <row r="7" spans="1:10">
      <c r="A7" s="388"/>
      <c r="B7" s="263"/>
      <c r="C7" s="263"/>
      <c r="D7" s="263"/>
      <c r="E7" s="263"/>
      <c r="F7" s="263"/>
      <c r="G7" s="263"/>
      <c r="H7" s="263"/>
      <c r="I7" s="263"/>
      <c r="J7" s="263"/>
    </row>
    <row r="8" spans="1:10">
      <c r="A8" s="388"/>
      <c r="B8" s="696" t="s">
        <v>65</v>
      </c>
      <c r="C8" s="755"/>
      <c r="D8" s="756"/>
      <c r="E8" s="733" t="s">
        <v>251</v>
      </c>
      <c r="F8" s="762"/>
      <c r="G8" s="762"/>
      <c r="H8" s="762"/>
      <c r="I8" s="734"/>
      <c r="J8" s="706" t="s">
        <v>242</v>
      </c>
    </row>
    <row r="9" spans="1:10" ht="24">
      <c r="A9" s="388"/>
      <c r="B9" s="757"/>
      <c r="C9" s="758"/>
      <c r="D9" s="759"/>
      <c r="E9" s="389" t="s">
        <v>243</v>
      </c>
      <c r="F9" s="431" t="s">
        <v>244</v>
      </c>
      <c r="G9" s="381" t="s">
        <v>229</v>
      </c>
      <c r="H9" s="381" t="s">
        <v>231</v>
      </c>
      <c r="I9" s="351" t="s">
        <v>245</v>
      </c>
      <c r="J9" s="763"/>
    </row>
    <row r="10" spans="1:10">
      <c r="A10" s="388"/>
      <c r="B10" s="697"/>
      <c r="C10" s="760"/>
      <c r="D10" s="761"/>
      <c r="E10" s="417">
        <v>1</v>
      </c>
      <c r="F10" s="417">
        <v>2</v>
      </c>
      <c r="G10" s="417" t="s">
        <v>246</v>
      </c>
      <c r="H10" s="417">
        <v>4</v>
      </c>
      <c r="I10" s="418">
        <v>5</v>
      </c>
      <c r="J10" s="417" t="s">
        <v>247</v>
      </c>
    </row>
    <row r="11" spans="1:10">
      <c r="A11" s="359"/>
      <c r="B11" s="741" t="s">
        <v>369</v>
      </c>
      <c r="C11" s="742"/>
      <c r="D11" s="743"/>
      <c r="E11" s="419">
        <f t="shared" ref="E11:J11" si="0">SUM(E12,E15,E24,E28,E31,E36)</f>
        <v>539295469.40723717</v>
      </c>
      <c r="F11" s="419">
        <f t="shared" si="0"/>
        <v>0</v>
      </c>
      <c r="G11" s="521">
        <f t="shared" si="0"/>
        <v>539295469.40723717</v>
      </c>
      <c r="H11" s="521">
        <f t="shared" si="0"/>
        <v>266336724.54000002</v>
      </c>
      <c r="I11" s="521">
        <f t="shared" si="0"/>
        <v>266336724.54000002</v>
      </c>
      <c r="J11" s="521">
        <f t="shared" si="0"/>
        <v>272958744.86723715</v>
      </c>
    </row>
    <row r="12" spans="1:10" ht="29.25" customHeight="1">
      <c r="A12" s="359"/>
      <c r="B12" s="420"/>
      <c r="C12" s="739" t="s">
        <v>370</v>
      </c>
      <c r="D12" s="740"/>
      <c r="E12" s="421">
        <f t="shared" ref="E12:J12" si="1">SUM(E13:E14)</f>
        <v>539295469.40723717</v>
      </c>
      <c r="F12" s="421">
        <f t="shared" si="1"/>
        <v>0</v>
      </c>
      <c r="G12" s="522">
        <f t="shared" si="1"/>
        <v>539295469.40723717</v>
      </c>
      <c r="H12" s="522">
        <f>+I12</f>
        <v>266336724.54000002</v>
      </c>
      <c r="I12" s="522">
        <f t="shared" si="1"/>
        <v>266336724.54000002</v>
      </c>
      <c r="J12" s="522">
        <f t="shared" si="1"/>
        <v>272958744.86723715</v>
      </c>
    </row>
    <row r="13" spans="1:10">
      <c r="A13" s="359"/>
      <c r="B13" s="420"/>
      <c r="C13" s="422"/>
      <c r="D13" s="423" t="s">
        <v>371</v>
      </c>
      <c r="E13" s="424">
        <f>+'e)Indicadores de Postura Fiscal'!D10</f>
        <v>539295469.40723717</v>
      </c>
      <c r="F13" s="425"/>
      <c r="G13" s="519">
        <f t="shared" ref="G13:G40" si="2">IF(AND(F13&gt;=0,E13&gt;=0),SUM(E13:F13),"-")</f>
        <v>539295469.40723717</v>
      </c>
      <c r="H13" s="520">
        <f>+I13</f>
        <v>266336724.54000002</v>
      </c>
      <c r="I13" s="520">
        <f>+'e)Indicadores de Postura Fiscal'!F13</f>
        <v>266336724.54000002</v>
      </c>
      <c r="J13" s="523">
        <f t="shared" ref="J13:J40" si="3">IF(AND(H13&gt;=0,G13&gt;=0),(G13-H13),"-")</f>
        <v>272958744.86723715</v>
      </c>
    </row>
    <row r="14" spans="1:10">
      <c r="A14" s="359"/>
      <c r="B14" s="420"/>
      <c r="C14" s="422"/>
      <c r="D14" s="423" t="s">
        <v>372</v>
      </c>
      <c r="E14" s="424"/>
      <c r="F14" s="425"/>
      <c r="G14" s="519">
        <f t="shared" si="2"/>
        <v>0</v>
      </c>
      <c r="H14" s="520"/>
      <c r="I14" s="520"/>
      <c r="J14" s="427">
        <f t="shared" si="3"/>
        <v>0</v>
      </c>
    </row>
    <row r="15" spans="1:10">
      <c r="A15" s="359"/>
      <c r="B15" s="420"/>
      <c r="C15" s="739" t="s">
        <v>373</v>
      </c>
      <c r="D15" s="740"/>
      <c r="E15" s="421">
        <f t="shared" ref="E15:J15" si="4">SUM(E16:E23)</f>
        <v>0</v>
      </c>
      <c r="F15" s="421">
        <f t="shared" si="4"/>
        <v>0</v>
      </c>
      <c r="G15" s="421">
        <f t="shared" si="4"/>
        <v>0</v>
      </c>
      <c r="H15" s="421">
        <f t="shared" si="4"/>
        <v>0</v>
      </c>
      <c r="I15" s="421">
        <f t="shared" si="4"/>
        <v>0</v>
      </c>
      <c r="J15" s="421">
        <f t="shared" si="4"/>
        <v>0</v>
      </c>
    </row>
    <row r="16" spans="1:10">
      <c r="A16" s="359"/>
      <c r="B16" s="420"/>
      <c r="C16" s="422"/>
      <c r="D16" s="423" t="s">
        <v>374</v>
      </c>
      <c r="E16" s="424"/>
      <c r="F16" s="425"/>
      <c r="G16" s="426">
        <f t="shared" si="2"/>
        <v>0</v>
      </c>
      <c r="H16" s="425"/>
      <c r="I16" s="425"/>
      <c r="J16" s="427">
        <f t="shared" si="3"/>
        <v>0</v>
      </c>
    </row>
    <row r="17" spans="1:10">
      <c r="A17" s="359"/>
      <c r="B17" s="420"/>
      <c r="C17" s="422"/>
      <c r="D17" s="423" t="s">
        <v>375</v>
      </c>
      <c r="E17" s="424"/>
      <c r="F17" s="425"/>
      <c r="G17" s="426">
        <f t="shared" si="2"/>
        <v>0</v>
      </c>
      <c r="H17" s="425"/>
      <c r="I17" s="425"/>
      <c r="J17" s="427">
        <f t="shared" si="3"/>
        <v>0</v>
      </c>
    </row>
    <row r="18" spans="1:10" ht="24">
      <c r="A18" s="359"/>
      <c r="B18" s="420"/>
      <c r="C18" s="422"/>
      <c r="D18" s="423" t="s">
        <v>376</v>
      </c>
      <c r="E18" s="424"/>
      <c r="F18" s="425"/>
      <c r="G18" s="426">
        <f t="shared" si="2"/>
        <v>0</v>
      </c>
      <c r="H18" s="425"/>
      <c r="I18" s="425"/>
      <c r="J18" s="427">
        <f t="shared" si="3"/>
        <v>0</v>
      </c>
    </row>
    <row r="19" spans="1:10">
      <c r="A19" s="359"/>
      <c r="B19" s="420"/>
      <c r="C19" s="422"/>
      <c r="D19" s="423" t="s">
        <v>377</v>
      </c>
      <c r="E19" s="424"/>
      <c r="F19" s="425"/>
      <c r="G19" s="426">
        <f t="shared" si="2"/>
        <v>0</v>
      </c>
      <c r="H19" s="425"/>
      <c r="I19" s="425"/>
      <c r="J19" s="427">
        <f t="shared" si="3"/>
        <v>0</v>
      </c>
    </row>
    <row r="20" spans="1:10">
      <c r="A20" s="359"/>
      <c r="B20" s="420"/>
      <c r="C20" s="422"/>
      <c r="D20" s="423" t="s">
        <v>378</v>
      </c>
      <c r="E20" s="424"/>
      <c r="F20" s="425"/>
      <c r="G20" s="426">
        <f t="shared" si="2"/>
        <v>0</v>
      </c>
      <c r="H20" s="425"/>
      <c r="I20" s="425"/>
      <c r="J20" s="427">
        <f t="shared" si="3"/>
        <v>0</v>
      </c>
    </row>
    <row r="21" spans="1:10" ht="24">
      <c r="A21" s="359"/>
      <c r="B21" s="420"/>
      <c r="C21" s="422"/>
      <c r="D21" s="423" t="s">
        <v>379</v>
      </c>
      <c r="E21" s="424"/>
      <c r="F21" s="425"/>
      <c r="G21" s="426">
        <f t="shared" si="2"/>
        <v>0</v>
      </c>
      <c r="H21" s="425"/>
      <c r="I21" s="425"/>
      <c r="J21" s="427">
        <f t="shared" si="3"/>
        <v>0</v>
      </c>
    </row>
    <row r="22" spans="1:10">
      <c r="A22" s="359"/>
      <c r="B22" s="420"/>
      <c r="C22" s="422"/>
      <c r="D22" s="423" t="s">
        <v>380</v>
      </c>
      <c r="E22" s="424"/>
      <c r="F22" s="425"/>
      <c r="G22" s="426">
        <f t="shared" si="2"/>
        <v>0</v>
      </c>
      <c r="H22" s="425"/>
      <c r="I22" s="425"/>
      <c r="J22" s="427">
        <f t="shared" si="3"/>
        <v>0</v>
      </c>
    </row>
    <row r="23" spans="1:10">
      <c r="A23" s="359"/>
      <c r="B23" s="420"/>
      <c r="C23" s="422"/>
      <c r="D23" s="423" t="s">
        <v>381</v>
      </c>
      <c r="E23" s="424"/>
      <c r="F23" s="425"/>
      <c r="G23" s="426">
        <f t="shared" si="2"/>
        <v>0</v>
      </c>
      <c r="H23" s="425"/>
      <c r="I23" s="425"/>
      <c r="J23" s="427">
        <f t="shared" si="3"/>
        <v>0</v>
      </c>
    </row>
    <row r="24" spans="1:10">
      <c r="A24" s="359"/>
      <c r="B24" s="420"/>
      <c r="C24" s="739" t="s">
        <v>382</v>
      </c>
      <c r="D24" s="740"/>
      <c r="E24" s="421">
        <f t="shared" ref="E24:J24" si="5">SUM(E25:E27)</f>
        <v>0</v>
      </c>
      <c r="F24" s="421">
        <f t="shared" si="5"/>
        <v>0</v>
      </c>
      <c r="G24" s="421">
        <f t="shared" si="5"/>
        <v>0</v>
      </c>
      <c r="H24" s="421">
        <f t="shared" si="5"/>
        <v>0</v>
      </c>
      <c r="I24" s="421">
        <f t="shared" si="5"/>
        <v>0</v>
      </c>
      <c r="J24" s="421">
        <f t="shared" si="5"/>
        <v>0</v>
      </c>
    </row>
    <row r="25" spans="1:10" ht="36">
      <c r="A25" s="359"/>
      <c r="B25" s="420"/>
      <c r="C25" s="422"/>
      <c r="D25" s="423" t="s">
        <v>383</v>
      </c>
      <c r="E25" s="424"/>
      <c r="F25" s="425"/>
      <c r="G25" s="426">
        <f t="shared" si="2"/>
        <v>0</v>
      </c>
      <c r="H25" s="425"/>
      <c r="I25" s="425"/>
      <c r="J25" s="427">
        <f t="shared" si="3"/>
        <v>0</v>
      </c>
    </row>
    <row r="26" spans="1:10" ht="24">
      <c r="A26" s="359"/>
      <c r="B26" s="420"/>
      <c r="C26" s="422"/>
      <c r="D26" s="423" t="s">
        <v>384</v>
      </c>
      <c r="E26" s="424"/>
      <c r="F26" s="425"/>
      <c r="G26" s="426">
        <f t="shared" si="2"/>
        <v>0</v>
      </c>
      <c r="H26" s="425"/>
      <c r="I26" s="425"/>
      <c r="J26" s="427">
        <f t="shared" si="3"/>
        <v>0</v>
      </c>
    </row>
    <row r="27" spans="1:10">
      <c r="A27" s="359"/>
      <c r="B27" s="420"/>
      <c r="C27" s="422"/>
      <c r="D27" s="423" t="s">
        <v>385</v>
      </c>
      <c r="E27" s="424"/>
      <c r="F27" s="425"/>
      <c r="G27" s="426">
        <f t="shared" si="2"/>
        <v>0</v>
      </c>
      <c r="H27" s="425"/>
      <c r="I27" s="425"/>
      <c r="J27" s="427">
        <f t="shared" si="3"/>
        <v>0</v>
      </c>
    </row>
    <row r="28" spans="1:10">
      <c r="A28" s="359"/>
      <c r="B28" s="420"/>
      <c r="C28" s="739" t="s">
        <v>386</v>
      </c>
      <c r="D28" s="740"/>
      <c r="E28" s="421">
        <f t="shared" ref="E28:J28" si="6">SUM(E29:E30)</f>
        <v>0</v>
      </c>
      <c r="F28" s="421">
        <f t="shared" si="6"/>
        <v>0</v>
      </c>
      <c r="G28" s="421">
        <f t="shared" si="6"/>
        <v>0</v>
      </c>
      <c r="H28" s="421">
        <f t="shared" si="6"/>
        <v>0</v>
      </c>
      <c r="I28" s="421">
        <f t="shared" si="6"/>
        <v>0</v>
      </c>
      <c r="J28" s="421">
        <f t="shared" si="6"/>
        <v>0</v>
      </c>
    </row>
    <row r="29" spans="1:10" ht="24">
      <c r="A29" s="359"/>
      <c r="B29" s="420"/>
      <c r="C29" s="422"/>
      <c r="D29" s="423" t="s">
        <v>387</v>
      </c>
      <c r="E29" s="424"/>
      <c r="F29" s="425"/>
      <c r="G29" s="426">
        <f t="shared" si="2"/>
        <v>0</v>
      </c>
      <c r="H29" s="425"/>
      <c r="I29" s="425"/>
      <c r="J29" s="427">
        <f t="shared" si="3"/>
        <v>0</v>
      </c>
    </row>
    <row r="30" spans="1:10">
      <c r="A30" s="359"/>
      <c r="B30" s="420"/>
      <c r="C30" s="422"/>
      <c r="D30" s="423" t="s">
        <v>388</v>
      </c>
      <c r="E30" s="424"/>
      <c r="F30" s="425"/>
      <c r="G30" s="426">
        <f t="shared" si="2"/>
        <v>0</v>
      </c>
      <c r="H30" s="425"/>
      <c r="I30" s="425"/>
      <c r="J30" s="427">
        <f t="shared" si="3"/>
        <v>0</v>
      </c>
    </row>
    <row r="31" spans="1:10">
      <c r="A31" s="359"/>
      <c r="B31" s="420"/>
      <c r="C31" s="739" t="s">
        <v>389</v>
      </c>
      <c r="D31" s="740"/>
      <c r="E31" s="421">
        <f t="shared" ref="E31:J31" si="7">SUM(E32:E35)</f>
        <v>0</v>
      </c>
      <c r="F31" s="421">
        <f t="shared" si="7"/>
        <v>0</v>
      </c>
      <c r="G31" s="421">
        <f t="shared" si="7"/>
        <v>0</v>
      </c>
      <c r="H31" s="421">
        <f t="shared" si="7"/>
        <v>0</v>
      </c>
      <c r="I31" s="421">
        <f t="shared" si="7"/>
        <v>0</v>
      </c>
      <c r="J31" s="421">
        <f t="shared" si="7"/>
        <v>0</v>
      </c>
    </row>
    <row r="32" spans="1:10">
      <c r="A32" s="359"/>
      <c r="B32" s="420"/>
      <c r="C32" s="422"/>
      <c r="D32" s="423" t="s">
        <v>390</v>
      </c>
      <c r="E32" s="424"/>
      <c r="F32" s="425"/>
      <c r="G32" s="426">
        <f t="shared" si="2"/>
        <v>0</v>
      </c>
      <c r="H32" s="425"/>
      <c r="I32" s="425"/>
      <c r="J32" s="427">
        <f t="shared" si="3"/>
        <v>0</v>
      </c>
    </row>
    <row r="33" spans="1:10">
      <c r="A33" s="359"/>
      <c r="B33" s="420"/>
      <c r="C33" s="422"/>
      <c r="D33" s="423" t="s">
        <v>391</v>
      </c>
      <c r="E33" s="424"/>
      <c r="F33" s="425"/>
      <c r="G33" s="426">
        <f t="shared" si="2"/>
        <v>0</v>
      </c>
      <c r="H33" s="425"/>
      <c r="I33" s="425"/>
      <c r="J33" s="427">
        <f t="shared" si="3"/>
        <v>0</v>
      </c>
    </row>
    <row r="34" spans="1:10" ht="24">
      <c r="A34" s="359"/>
      <c r="B34" s="420"/>
      <c r="C34" s="422"/>
      <c r="D34" s="423" t="s">
        <v>392</v>
      </c>
      <c r="E34" s="424"/>
      <c r="F34" s="425"/>
      <c r="G34" s="426">
        <f t="shared" si="2"/>
        <v>0</v>
      </c>
      <c r="H34" s="425"/>
      <c r="I34" s="425"/>
      <c r="J34" s="427">
        <f t="shared" si="3"/>
        <v>0</v>
      </c>
    </row>
    <row r="35" spans="1:10" ht="24">
      <c r="A35" s="359"/>
      <c r="B35" s="420"/>
      <c r="C35" s="422"/>
      <c r="D35" s="423" t="s">
        <v>393</v>
      </c>
      <c r="E35" s="424"/>
      <c r="F35" s="425"/>
      <c r="G35" s="426">
        <f>IF(AND(F35&gt;=0,E35&gt;=0),SUM(E35:F35),"-")</f>
        <v>0</v>
      </c>
      <c r="H35" s="425"/>
      <c r="I35" s="425"/>
      <c r="J35" s="427">
        <f t="shared" si="3"/>
        <v>0</v>
      </c>
    </row>
    <row r="36" spans="1:10" ht="23.25" customHeight="1">
      <c r="A36" s="359"/>
      <c r="B36" s="420"/>
      <c r="C36" s="739" t="s">
        <v>394</v>
      </c>
      <c r="D36" s="740"/>
      <c r="E36" s="421">
        <f t="shared" ref="E36:J36" si="8">SUM(E37)</f>
        <v>0</v>
      </c>
      <c r="F36" s="421">
        <f t="shared" si="8"/>
        <v>0</v>
      </c>
      <c r="G36" s="421">
        <f t="shared" si="8"/>
        <v>0</v>
      </c>
      <c r="H36" s="421">
        <f t="shared" si="8"/>
        <v>0</v>
      </c>
      <c r="I36" s="421">
        <f t="shared" si="8"/>
        <v>0</v>
      </c>
      <c r="J36" s="421">
        <f t="shared" si="8"/>
        <v>0</v>
      </c>
    </row>
    <row r="37" spans="1:10">
      <c r="A37" s="359"/>
      <c r="B37" s="420"/>
      <c r="C37" s="422"/>
      <c r="D37" s="423" t="s">
        <v>395</v>
      </c>
      <c r="E37" s="424"/>
      <c r="F37" s="425"/>
      <c r="G37" s="426">
        <f t="shared" si="2"/>
        <v>0</v>
      </c>
      <c r="H37" s="425"/>
      <c r="I37" s="425"/>
      <c r="J37" s="427">
        <f t="shared" si="3"/>
        <v>0</v>
      </c>
    </row>
    <row r="38" spans="1:10" ht="29.25" customHeight="1">
      <c r="A38" s="359"/>
      <c r="B38" s="741" t="s">
        <v>396</v>
      </c>
      <c r="C38" s="742"/>
      <c r="D38" s="743"/>
      <c r="E38" s="424"/>
      <c r="F38" s="425"/>
      <c r="G38" s="426">
        <f t="shared" si="2"/>
        <v>0</v>
      </c>
      <c r="H38" s="425"/>
      <c r="I38" s="425"/>
      <c r="J38" s="427">
        <f t="shared" si="3"/>
        <v>0</v>
      </c>
    </row>
    <row r="39" spans="1:10" ht="27" customHeight="1">
      <c r="A39" s="359"/>
      <c r="B39" s="741" t="s">
        <v>397</v>
      </c>
      <c r="C39" s="742"/>
      <c r="D39" s="743"/>
      <c r="E39" s="424"/>
      <c r="F39" s="425"/>
      <c r="G39" s="426">
        <f t="shared" si="2"/>
        <v>0</v>
      </c>
      <c r="H39" s="425"/>
      <c r="I39" s="425"/>
      <c r="J39" s="427">
        <f t="shared" si="3"/>
        <v>0</v>
      </c>
    </row>
    <row r="40" spans="1:10">
      <c r="A40" s="359"/>
      <c r="B40" s="741" t="s">
        <v>398</v>
      </c>
      <c r="C40" s="742"/>
      <c r="D40" s="743"/>
      <c r="E40" s="424"/>
      <c r="F40" s="425"/>
      <c r="G40" s="426">
        <f t="shared" si="2"/>
        <v>0</v>
      </c>
      <c r="H40" s="425"/>
      <c r="I40" s="425"/>
      <c r="J40" s="427">
        <f t="shared" si="3"/>
        <v>0</v>
      </c>
    </row>
    <row r="41" spans="1:10">
      <c r="A41" s="359"/>
      <c r="B41" s="428"/>
      <c r="C41" s="429"/>
      <c r="D41" s="430"/>
      <c r="E41" s="524"/>
      <c r="F41" s="525"/>
      <c r="G41" s="525"/>
      <c r="H41" s="525"/>
      <c r="I41" s="525"/>
      <c r="J41" s="525"/>
    </row>
    <row r="42" spans="1:10">
      <c r="A42" s="359"/>
      <c r="B42" s="357"/>
      <c r="C42" s="744" t="s">
        <v>249</v>
      </c>
      <c r="D42" s="745"/>
      <c r="E42" s="526">
        <f t="shared" ref="E42:J42" si="9">SUM(E11,E38,E39,E40)</f>
        <v>539295469.40723717</v>
      </c>
      <c r="F42" s="526">
        <f t="shared" si="9"/>
        <v>0</v>
      </c>
      <c r="G42" s="526">
        <f t="shared" si="9"/>
        <v>539295469.40723717</v>
      </c>
      <c r="H42" s="526">
        <f t="shared" si="9"/>
        <v>266336724.54000002</v>
      </c>
      <c r="I42" s="526">
        <f t="shared" si="9"/>
        <v>266336724.54000002</v>
      </c>
      <c r="J42" s="526">
        <f t="shared" si="9"/>
        <v>272958744.86723715</v>
      </c>
    </row>
    <row r="43" spans="1:10">
      <c r="A43" s="359"/>
      <c r="B43" s="359"/>
      <c r="C43" s="359"/>
      <c r="D43" s="359"/>
      <c r="E43" s="359"/>
      <c r="F43" s="359"/>
      <c r="G43" s="359"/>
      <c r="H43" s="359"/>
      <c r="I43" s="359"/>
      <c r="J43" s="359"/>
    </row>
  </sheetData>
  <mergeCells count="18">
    <mergeCell ref="C31:D31"/>
    <mergeCell ref="B2:J2"/>
    <mergeCell ref="B3:J3"/>
    <mergeCell ref="B4:J4"/>
    <mergeCell ref="B5:J5"/>
    <mergeCell ref="B8:D10"/>
    <mergeCell ref="E8:I8"/>
    <mergeCell ref="J8:J9"/>
    <mergeCell ref="B11:D11"/>
    <mergeCell ref="C12:D12"/>
    <mergeCell ref="C15:D15"/>
    <mergeCell ref="C24:D24"/>
    <mergeCell ref="C28:D28"/>
    <mergeCell ref="C36:D36"/>
    <mergeCell ref="B38:D38"/>
    <mergeCell ref="B39:D39"/>
    <mergeCell ref="B40:D40"/>
    <mergeCell ref="C42:D42"/>
  </mergeCells>
  <pageMargins left="0.7" right="0.7" top="0.75" bottom="0.75" header="0.3" footer="0.3"/>
  <pageSetup scale="61" fitToHeight="0" orientation="portrait" r:id="rId1"/>
  <headerFooter>
    <oddHeader>&amp;C&amp;G</oddHeader>
  </headerFooter>
  <legacyDrawingHF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N19"/>
  <sheetViews>
    <sheetView view="pageLayout" topLeftCell="K1" zoomScale="80" zoomScaleNormal="100" zoomScaleSheetLayoutView="30" zoomScalePageLayoutView="80" workbookViewId="0">
      <selection activeCell="A5" sqref="A5:AN5"/>
    </sheetView>
  </sheetViews>
  <sheetFormatPr baseColWidth="10" defaultRowHeight="15"/>
  <cols>
    <col min="1" max="1" width="18" customWidth="1"/>
    <col min="2" max="2" width="9.42578125" bestFit="1" customWidth="1"/>
    <col min="3" max="3" width="14" bestFit="1" customWidth="1"/>
    <col min="4" max="4" width="14.7109375" bestFit="1" customWidth="1"/>
    <col min="5" max="5" width="14" bestFit="1" customWidth="1"/>
    <col min="6" max="6" width="15.85546875" bestFit="1" customWidth="1"/>
    <col min="7" max="7" width="15.5703125" bestFit="1" customWidth="1"/>
    <col min="8" max="8" width="15.85546875" bestFit="1" customWidth="1"/>
    <col min="9" max="9" width="14.140625" bestFit="1" customWidth="1"/>
    <col min="10" max="10" width="19" bestFit="1" customWidth="1"/>
    <col min="11" max="11" width="18.42578125" bestFit="1" customWidth="1"/>
    <col min="12" max="12" width="17.7109375" bestFit="1" customWidth="1"/>
    <col min="13" max="13" width="14.7109375" bestFit="1" customWidth="1"/>
    <col min="14" max="17" width="19" bestFit="1" customWidth="1"/>
    <col min="18" max="18" width="14.140625" bestFit="1" customWidth="1"/>
    <col min="19" max="19" width="9.85546875" bestFit="1" customWidth="1"/>
    <col min="20" max="20" width="18.42578125" bestFit="1" customWidth="1"/>
    <col min="21" max="22" width="19" bestFit="1" customWidth="1"/>
    <col min="23" max="23" width="16.5703125" bestFit="1" customWidth="1"/>
    <col min="24" max="24" width="14.140625" bestFit="1" customWidth="1"/>
    <col min="25" max="25" width="15.5703125" bestFit="1" customWidth="1"/>
    <col min="26" max="26" width="13.28515625" bestFit="1" customWidth="1"/>
    <col min="27" max="27" width="14" bestFit="1" customWidth="1"/>
    <col min="28" max="28" width="15.5703125" bestFit="1" customWidth="1"/>
    <col min="29" max="29" width="6.140625" bestFit="1" customWidth="1"/>
    <col min="30" max="30" width="7" bestFit="1" customWidth="1"/>
    <col min="31" max="31" width="6.140625" bestFit="1" customWidth="1"/>
    <col min="32" max="32" width="7" bestFit="1" customWidth="1"/>
    <col min="33" max="33" width="5.85546875" bestFit="1" customWidth="1"/>
    <col min="34" max="34" width="6.85546875" bestFit="1" customWidth="1"/>
    <col min="35" max="35" width="7.7109375" bestFit="1" customWidth="1"/>
    <col min="36" max="37" width="8.7109375" bestFit="1" customWidth="1"/>
    <col min="38" max="38" width="7.7109375" bestFit="1" customWidth="1"/>
    <col min="39" max="40" width="8.7109375" bestFit="1" customWidth="1"/>
  </cols>
  <sheetData>
    <row r="1" spans="1:40" s="527" customFormat="1">
      <c r="G1" s="528"/>
      <c r="I1" s="528"/>
      <c r="V1" s="529"/>
    </row>
    <row r="2" spans="1:40" s="527" customFormat="1" ht="28.5">
      <c r="A2" s="764" t="s">
        <v>570</v>
      </c>
      <c r="B2" s="764"/>
      <c r="C2" s="764"/>
      <c r="D2" s="764"/>
      <c r="E2" s="764"/>
      <c r="F2" s="764"/>
      <c r="G2" s="764"/>
      <c r="H2" s="764"/>
      <c r="I2" s="764"/>
      <c r="J2" s="764"/>
      <c r="K2" s="764"/>
      <c r="L2" s="764"/>
      <c r="M2" s="764"/>
      <c r="N2" s="764"/>
      <c r="O2" s="764"/>
      <c r="P2" s="764"/>
      <c r="Q2" s="764"/>
      <c r="R2" s="764"/>
      <c r="S2" s="764"/>
      <c r="T2" s="764"/>
      <c r="U2" s="764"/>
      <c r="V2" s="764"/>
      <c r="W2" s="764"/>
      <c r="X2" s="764"/>
      <c r="Y2" s="764"/>
      <c r="Z2" s="764"/>
      <c r="AA2" s="764"/>
      <c r="AB2" s="764"/>
      <c r="AC2" s="764"/>
      <c r="AD2" s="764"/>
      <c r="AE2" s="764"/>
      <c r="AF2" s="764"/>
      <c r="AG2" s="764"/>
      <c r="AH2" s="764"/>
      <c r="AI2" s="764"/>
      <c r="AJ2" s="764"/>
      <c r="AK2" s="764"/>
      <c r="AL2" s="764"/>
      <c r="AM2" s="764"/>
      <c r="AN2" s="764"/>
    </row>
    <row r="3" spans="1:40" s="527" customFormat="1" ht="26.25">
      <c r="A3" s="765" t="s">
        <v>3</v>
      </c>
      <c r="B3" s="765"/>
      <c r="C3" s="765"/>
      <c r="D3" s="765"/>
      <c r="E3" s="765"/>
      <c r="F3" s="765"/>
      <c r="G3" s="765"/>
      <c r="H3" s="765"/>
      <c r="I3" s="765"/>
      <c r="J3" s="765"/>
      <c r="K3" s="765"/>
      <c r="L3" s="765"/>
      <c r="M3" s="765"/>
      <c r="N3" s="765"/>
      <c r="O3" s="765"/>
      <c r="P3" s="765"/>
      <c r="Q3" s="765"/>
      <c r="R3" s="765"/>
      <c r="S3" s="765"/>
      <c r="T3" s="765"/>
      <c r="U3" s="765"/>
      <c r="V3" s="765"/>
      <c r="W3" s="765"/>
      <c r="X3" s="765"/>
      <c r="Y3" s="765"/>
      <c r="Z3" s="765"/>
      <c r="AA3" s="765"/>
      <c r="AB3" s="765"/>
      <c r="AC3" s="765"/>
      <c r="AD3" s="765"/>
      <c r="AE3" s="765"/>
      <c r="AF3" s="765"/>
      <c r="AG3" s="765"/>
      <c r="AH3" s="765"/>
      <c r="AI3" s="765"/>
      <c r="AJ3" s="765"/>
      <c r="AK3" s="765"/>
      <c r="AL3" s="765"/>
      <c r="AM3" s="765"/>
      <c r="AN3" s="765"/>
    </row>
    <row r="4" spans="1:40" s="527" customFormat="1" ht="23.25">
      <c r="A4" s="766" t="s">
        <v>571</v>
      </c>
      <c r="B4" s="766"/>
      <c r="C4" s="766"/>
      <c r="D4" s="766"/>
      <c r="E4" s="766"/>
      <c r="F4" s="766"/>
      <c r="G4" s="766"/>
      <c r="H4" s="766"/>
      <c r="I4" s="766"/>
      <c r="J4" s="766"/>
      <c r="K4" s="766"/>
      <c r="L4" s="766"/>
      <c r="M4" s="766"/>
      <c r="N4" s="766"/>
      <c r="O4" s="766"/>
      <c r="P4" s="766"/>
      <c r="Q4" s="766"/>
      <c r="R4" s="766"/>
      <c r="S4" s="766"/>
      <c r="T4" s="766"/>
      <c r="U4" s="766"/>
      <c r="V4" s="766"/>
      <c r="W4" s="766"/>
      <c r="X4" s="766"/>
      <c r="Y4" s="766"/>
      <c r="Z4" s="766"/>
      <c r="AA4" s="766"/>
      <c r="AB4" s="766"/>
      <c r="AC4" s="766"/>
      <c r="AD4" s="766"/>
      <c r="AE4" s="766"/>
      <c r="AF4" s="766"/>
      <c r="AG4" s="766"/>
      <c r="AH4" s="766"/>
      <c r="AI4" s="766"/>
      <c r="AJ4" s="766"/>
      <c r="AK4" s="766"/>
      <c r="AL4" s="766"/>
      <c r="AM4" s="766"/>
      <c r="AN4" s="766"/>
    </row>
    <row r="5" spans="1:40" s="527" customFormat="1" ht="21.75" thickBot="1">
      <c r="A5" s="767" t="s">
        <v>572</v>
      </c>
      <c r="B5" s="767"/>
      <c r="C5" s="767"/>
      <c r="D5" s="767"/>
      <c r="E5" s="767"/>
      <c r="F5" s="767"/>
      <c r="G5" s="767"/>
      <c r="H5" s="767"/>
      <c r="I5" s="767"/>
      <c r="J5" s="767"/>
      <c r="K5" s="767"/>
      <c r="L5" s="767"/>
      <c r="M5" s="767"/>
      <c r="N5" s="767"/>
      <c r="O5" s="767"/>
      <c r="P5" s="767"/>
      <c r="Q5" s="767"/>
      <c r="R5" s="767"/>
      <c r="S5" s="767"/>
      <c r="T5" s="767"/>
      <c r="U5" s="767"/>
      <c r="V5" s="767"/>
      <c r="W5" s="767"/>
      <c r="X5" s="767"/>
      <c r="Y5" s="767"/>
      <c r="Z5" s="767"/>
      <c r="AA5" s="767"/>
      <c r="AB5" s="767"/>
      <c r="AC5" s="767"/>
      <c r="AD5" s="767"/>
      <c r="AE5" s="767"/>
      <c r="AF5" s="767"/>
      <c r="AG5" s="767"/>
      <c r="AH5" s="767"/>
      <c r="AI5" s="767"/>
      <c r="AJ5" s="767"/>
      <c r="AK5" s="767"/>
      <c r="AL5" s="767"/>
      <c r="AM5" s="767"/>
      <c r="AN5" s="767"/>
    </row>
    <row r="6" spans="1:40" s="527" customFormat="1" ht="18.75">
      <c r="A6" s="530"/>
      <c r="B6" s="530"/>
      <c r="C6" s="530"/>
      <c r="D6" s="530"/>
      <c r="E6" s="530"/>
      <c r="F6" s="530"/>
      <c r="G6" s="530"/>
      <c r="H6" s="530"/>
      <c r="I6" s="530"/>
      <c r="J6" s="530"/>
      <c r="K6" s="530"/>
      <c r="L6" s="530"/>
      <c r="M6" s="530"/>
      <c r="N6" s="530"/>
      <c r="O6" s="530"/>
      <c r="P6" s="530"/>
      <c r="Q6" s="530"/>
      <c r="R6" s="530"/>
      <c r="S6" s="530"/>
      <c r="T6" s="530"/>
      <c r="U6" s="530"/>
      <c r="V6" s="530"/>
      <c r="W6" s="530"/>
      <c r="X6" s="530"/>
      <c r="Y6" s="530"/>
      <c r="AI6" s="768" t="s">
        <v>573</v>
      </c>
      <c r="AJ6" s="769"/>
      <c r="AK6" s="770"/>
      <c r="AL6" s="771" t="s">
        <v>574</v>
      </c>
      <c r="AM6" s="772"/>
      <c r="AN6" s="773"/>
    </row>
    <row r="7" spans="1:40" ht="45">
      <c r="A7" s="531" t="s">
        <v>575</v>
      </c>
      <c r="B7" s="532" t="s">
        <v>576</v>
      </c>
      <c r="C7" s="532" t="s">
        <v>577</v>
      </c>
      <c r="D7" s="532" t="s">
        <v>578</v>
      </c>
      <c r="E7" s="532" t="s">
        <v>579</v>
      </c>
      <c r="F7" s="532" t="s">
        <v>580</v>
      </c>
      <c r="G7" s="532" t="s">
        <v>581</v>
      </c>
      <c r="H7" s="532" t="s">
        <v>582</v>
      </c>
      <c r="I7" s="532" t="s">
        <v>583</v>
      </c>
      <c r="J7" s="532" t="s">
        <v>584</v>
      </c>
      <c r="K7" s="532" t="s">
        <v>585</v>
      </c>
      <c r="L7" s="532" t="s">
        <v>586</v>
      </c>
      <c r="M7" s="532" t="s">
        <v>587</v>
      </c>
      <c r="N7" s="532" t="s">
        <v>588</v>
      </c>
      <c r="O7" s="532" t="s">
        <v>589</v>
      </c>
      <c r="P7" s="532" t="s">
        <v>590</v>
      </c>
      <c r="Q7" s="532" t="s">
        <v>591</v>
      </c>
      <c r="R7" s="532" t="s">
        <v>592</v>
      </c>
      <c r="S7" s="532" t="s">
        <v>593</v>
      </c>
      <c r="T7" s="532" t="s">
        <v>594</v>
      </c>
      <c r="U7" s="532" t="s">
        <v>595</v>
      </c>
      <c r="V7" s="532" t="s">
        <v>596</v>
      </c>
      <c r="W7" s="532" t="s">
        <v>597</v>
      </c>
      <c r="X7" s="532" t="s">
        <v>598</v>
      </c>
      <c r="Y7" s="532" t="s">
        <v>599</v>
      </c>
      <c r="Z7" s="532" t="s">
        <v>600</v>
      </c>
      <c r="AA7" s="532" t="s">
        <v>601</v>
      </c>
      <c r="AB7" s="533" t="s">
        <v>602</v>
      </c>
      <c r="AC7" s="534" t="s">
        <v>603</v>
      </c>
      <c r="AD7" s="535" t="s">
        <v>604</v>
      </c>
      <c r="AE7" s="536" t="s">
        <v>605</v>
      </c>
      <c r="AF7" s="536" t="s">
        <v>606</v>
      </c>
      <c r="AG7" s="537" t="s">
        <v>607</v>
      </c>
      <c r="AH7" s="538" t="s">
        <v>608</v>
      </c>
      <c r="AI7" s="539" t="s">
        <v>609</v>
      </c>
      <c r="AJ7" s="539" t="s">
        <v>610</v>
      </c>
      <c r="AK7" s="539" t="s">
        <v>611</v>
      </c>
      <c r="AL7" s="540" t="s">
        <v>609</v>
      </c>
      <c r="AM7" s="540" t="s">
        <v>610</v>
      </c>
      <c r="AN7" s="540" t="s">
        <v>611</v>
      </c>
    </row>
    <row r="8" spans="1:40" ht="150">
      <c r="A8" s="541" t="s">
        <v>612</v>
      </c>
      <c r="B8" s="542">
        <v>8349</v>
      </c>
      <c r="C8" s="543" t="s">
        <v>613</v>
      </c>
      <c r="D8" s="542" t="s">
        <v>614</v>
      </c>
      <c r="E8" s="544">
        <v>11</v>
      </c>
      <c r="F8" s="542" t="s">
        <v>615</v>
      </c>
      <c r="G8" s="545">
        <v>152</v>
      </c>
      <c r="H8" s="542" t="s">
        <v>615</v>
      </c>
      <c r="I8" s="542">
        <v>150</v>
      </c>
      <c r="J8" s="542" t="s">
        <v>616</v>
      </c>
      <c r="K8" s="546" t="s">
        <v>617</v>
      </c>
      <c r="L8" s="542" t="s">
        <v>617</v>
      </c>
      <c r="M8" s="542" t="s">
        <v>618</v>
      </c>
      <c r="N8" s="542" t="s">
        <v>619</v>
      </c>
      <c r="O8" s="542" t="s">
        <v>620</v>
      </c>
      <c r="P8" s="542" t="s">
        <v>621</v>
      </c>
      <c r="Q8" s="542" t="s">
        <v>622</v>
      </c>
      <c r="R8" s="542" t="s">
        <v>623</v>
      </c>
      <c r="S8" s="542">
        <v>9841</v>
      </c>
      <c r="T8" s="542" t="s">
        <v>624</v>
      </c>
      <c r="U8" s="542" t="s">
        <v>625</v>
      </c>
      <c r="V8" s="542" t="s">
        <v>626</v>
      </c>
      <c r="W8" s="542" t="s">
        <v>627</v>
      </c>
      <c r="X8" s="543">
        <v>14818</v>
      </c>
      <c r="Y8" s="543">
        <v>60</v>
      </c>
      <c r="Z8" s="543" t="s">
        <v>628</v>
      </c>
      <c r="AA8" s="543" t="s">
        <v>629</v>
      </c>
      <c r="AB8" s="547" t="s">
        <v>630</v>
      </c>
      <c r="AC8" s="548">
        <v>0</v>
      </c>
      <c r="AD8" s="543">
        <v>59.99</v>
      </c>
      <c r="AE8" s="543">
        <v>60</v>
      </c>
      <c r="AF8" s="543">
        <v>84.99</v>
      </c>
      <c r="AG8" s="543">
        <v>85</v>
      </c>
      <c r="AH8" s="547">
        <v>130</v>
      </c>
      <c r="AI8" s="543">
        <v>0</v>
      </c>
      <c r="AJ8" s="543">
        <v>0</v>
      </c>
      <c r="AK8" s="543">
        <v>0</v>
      </c>
      <c r="AL8" s="549">
        <v>0</v>
      </c>
      <c r="AM8" s="550">
        <v>0</v>
      </c>
      <c r="AN8" s="550">
        <v>0</v>
      </c>
    </row>
    <row r="9" spans="1:40" ht="150">
      <c r="A9" s="541" t="s">
        <v>612</v>
      </c>
      <c r="B9" s="542">
        <v>8354</v>
      </c>
      <c r="C9" s="543" t="s">
        <v>613</v>
      </c>
      <c r="D9" s="542" t="s">
        <v>614</v>
      </c>
      <c r="E9" s="544">
        <v>11</v>
      </c>
      <c r="F9" s="542" t="s">
        <v>615</v>
      </c>
      <c r="G9" s="545">
        <v>152</v>
      </c>
      <c r="H9" s="542" t="s">
        <v>615</v>
      </c>
      <c r="I9" s="542">
        <v>150</v>
      </c>
      <c r="J9" s="542" t="s">
        <v>616</v>
      </c>
      <c r="K9" s="546" t="s">
        <v>617</v>
      </c>
      <c r="L9" s="542" t="s">
        <v>617</v>
      </c>
      <c r="M9" s="542" t="s">
        <v>631</v>
      </c>
      <c r="N9" s="542" t="s">
        <v>632</v>
      </c>
      <c r="O9" s="542" t="s">
        <v>620</v>
      </c>
      <c r="P9" s="542" t="s">
        <v>633</v>
      </c>
      <c r="Q9" s="542" t="s">
        <v>622</v>
      </c>
      <c r="R9" s="542" t="s">
        <v>623</v>
      </c>
      <c r="S9" s="542">
        <v>9906</v>
      </c>
      <c r="T9" s="542" t="s">
        <v>634</v>
      </c>
      <c r="U9" s="542" t="s">
        <v>635</v>
      </c>
      <c r="V9" s="542" t="s">
        <v>636</v>
      </c>
      <c r="W9" s="542" t="s">
        <v>627</v>
      </c>
      <c r="X9" s="543">
        <v>8500</v>
      </c>
      <c r="Y9" s="543">
        <v>8</v>
      </c>
      <c r="Z9" s="543" t="s">
        <v>628</v>
      </c>
      <c r="AA9" s="543" t="s">
        <v>629</v>
      </c>
      <c r="AB9" s="547" t="s">
        <v>630</v>
      </c>
      <c r="AC9" s="548">
        <v>0</v>
      </c>
      <c r="AD9" s="543">
        <v>59.99</v>
      </c>
      <c r="AE9" s="543">
        <v>60</v>
      </c>
      <c r="AF9" s="543">
        <v>84.99</v>
      </c>
      <c r="AG9" s="543">
        <v>85</v>
      </c>
      <c r="AH9" s="547">
        <v>130</v>
      </c>
      <c r="AI9" s="543">
        <v>0</v>
      </c>
      <c r="AJ9" s="543">
        <v>0</v>
      </c>
      <c r="AK9" s="543">
        <v>0</v>
      </c>
      <c r="AL9" s="549">
        <v>0</v>
      </c>
      <c r="AM9" s="550">
        <v>0</v>
      </c>
      <c r="AN9" s="550">
        <v>0</v>
      </c>
    </row>
    <row r="10" spans="1:40" ht="90">
      <c r="A10" s="541" t="s">
        <v>612</v>
      </c>
      <c r="B10" s="542">
        <v>8361</v>
      </c>
      <c r="C10" s="543" t="s">
        <v>613</v>
      </c>
      <c r="D10" s="542" t="s">
        <v>614</v>
      </c>
      <c r="E10" s="544">
        <v>11</v>
      </c>
      <c r="F10" s="542" t="s">
        <v>615</v>
      </c>
      <c r="G10" s="545">
        <v>152</v>
      </c>
      <c r="H10" s="542" t="s">
        <v>615</v>
      </c>
      <c r="I10" s="542">
        <v>150</v>
      </c>
      <c r="J10" s="542" t="s">
        <v>616</v>
      </c>
      <c r="K10" s="546">
        <v>1</v>
      </c>
      <c r="L10" s="542" t="s">
        <v>637</v>
      </c>
      <c r="M10" s="542" t="s">
        <v>638</v>
      </c>
      <c r="N10" s="542" t="s">
        <v>639</v>
      </c>
      <c r="O10" s="542" t="s">
        <v>640</v>
      </c>
      <c r="P10" s="542" t="s">
        <v>641</v>
      </c>
      <c r="Q10" s="542" t="s">
        <v>622</v>
      </c>
      <c r="R10" s="542" t="s">
        <v>623</v>
      </c>
      <c r="S10" s="542">
        <v>9927</v>
      </c>
      <c r="T10" s="542" t="s">
        <v>642</v>
      </c>
      <c r="U10" s="542" t="s">
        <v>642</v>
      </c>
      <c r="V10" s="542" t="s">
        <v>643</v>
      </c>
      <c r="W10" s="542" t="s">
        <v>627</v>
      </c>
      <c r="X10" s="543">
        <v>24697</v>
      </c>
      <c r="Y10" s="543">
        <v>23</v>
      </c>
      <c r="Z10" s="543" t="s">
        <v>644</v>
      </c>
      <c r="AA10" s="543" t="s">
        <v>629</v>
      </c>
      <c r="AB10" s="547" t="s">
        <v>630</v>
      </c>
      <c r="AC10" s="548">
        <v>0</v>
      </c>
      <c r="AD10" s="543">
        <v>59.99</v>
      </c>
      <c r="AE10" s="543">
        <v>60</v>
      </c>
      <c r="AF10" s="543">
        <v>84.99</v>
      </c>
      <c r="AG10" s="543">
        <v>85</v>
      </c>
      <c r="AH10" s="547">
        <v>130</v>
      </c>
      <c r="AI10" s="543">
        <v>0</v>
      </c>
      <c r="AJ10" s="543">
        <v>0</v>
      </c>
      <c r="AK10" s="543">
        <v>0</v>
      </c>
      <c r="AL10" s="549">
        <v>0</v>
      </c>
      <c r="AM10" s="550">
        <v>0</v>
      </c>
      <c r="AN10" s="550">
        <v>0</v>
      </c>
    </row>
    <row r="11" spans="1:40" ht="105">
      <c r="A11" s="541" t="s">
        <v>612</v>
      </c>
      <c r="B11" s="542">
        <v>8394</v>
      </c>
      <c r="C11" s="543" t="s">
        <v>613</v>
      </c>
      <c r="D11" s="542" t="s">
        <v>614</v>
      </c>
      <c r="E11" s="544">
        <v>11</v>
      </c>
      <c r="F11" s="542" t="s">
        <v>615</v>
      </c>
      <c r="G11" s="545">
        <v>152</v>
      </c>
      <c r="H11" s="542" t="s">
        <v>615</v>
      </c>
      <c r="I11" s="542">
        <v>150</v>
      </c>
      <c r="J11" s="542" t="s">
        <v>616</v>
      </c>
      <c r="K11" s="546">
        <v>1</v>
      </c>
      <c r="L11" s="542" t="s">
        <v>637</v>
      </c>
      <c r="M11" s="542" t="s">
        <v>645</v>
      </c>
      <c r="N11" s="542" t="s">
        <v>646</v>
      </c>
      <c r="O11" s="542" t="s">
        <v>647</v>
      </c>
      <c r="P11" s="542" t="s">
        <v>648</v>
      </c>
      <c r="Q11" s="542" t="s">
        <v>649</v>
      </c>
      <c r="R11" s="542" t="s">
        <v>623</v>
      </c>
      <c r="S11" s="542">
        <v>9976</v>
      </c>
      <c r="T11" s="542" t="s">
        <v>650</v>
      </c>
      <c r="U11" s="542" t="s">
        <v>651</v>
      </c>
      <c r="V11" s="542" t="s">
        <v>652</v>
      </c>
      <c r="W11" s="542" t="s">
        <v>653</v>
      </c>
      <c r="X11" s="543">
        <v>12</v>
      </c>
      <c r="Y11" s="543">
        <v>64</v>
      </c>
      <c r="Z11" s="543" t="s">
        <v>644</v>
      </c>
      <c r="AA11" s="543" t="s">
        <v>629</v>
      </c>
      <c r="AB11" s="547" t="s">
        <v>630</v>
      </c>
      <c r="AC11" s="548">
        <v>0</v>
      </c>
      <c r="AD11" s="543">
        <v>59.99</v>
      </c>
      <c r="AE11" s="543">
        <v>60</v>
      </c>
      <c r="AF11" s="543">
        <v>84.99</v>
      </c>
      <c r="AG11" s="543">
        <v>85</v>
      </c>
      <c r="AH11" s="547">
        <v>130</v>
      </c>
      <c r="AI11" s="543">
        <v>0</v>
      </c>
      <c r="AJ11" s="543">
        <v>0</v>
      </c>
      <c r="AK11" s="543">
        <v>0</v>
      </c>
      <c r="AL11" s="549">
        <v>0</v>
      </c>
      <c r="AM11" s="550">
        <v>0</v>
      </c>
      <c r="AN11" s="550">
        <v>0</v>
      </c>
    </row>
    <row r="12" spans="1:40" ht="90">
      <c r="A12" s="541" t="s">
        <v>612</v>
      </c>
      <c r="B12" s="542">
        <v>8412</v>
      </c>
      <c r="C12" s="543" t="s">
        <v>613</v>
      </c>
      <c r="D12" s="542" t="s">
        <v>614</v>
      </c>
      <c r="E12" s="544">
        <v>11</v>
      </c>
      <c r="F12" s="542" t="s">
        <v>615</v>
      </c>
      <c r="G12" s="545">
        <v>152</v>
      </c>
      <c r="H12" s="542" t="s">
        <v>615</v>
      </c>
      <c r="I12" s="542">
        <v>150</v>
      </c>
      <c r="J12" s="542" t="s">
        <v>616</v>
      </c>
      <c r="K12" s="546">
        <v>2</v>
      </c>
      <c r="L12" s="542" t="s">
        <v>654</v>
      </c>
      <c r="M12" s="542" t="s">
        <v>645</v>
      </c>
      <c r="N12" s="542" t="s">
        <v>655</v>
      </c>
      <c r="O12" s="542" t="s">
        <v>656</v>
      </c>
      <c r="P12" s="542" t="s">
        <v>647</v>
      </c>
      <c r="Q12" s="542" t="s">
        <v>649</v>
      </c>
      <c r="R12" s="542" t="s">
        <v>623</v>
      </c>
      <c r="S12" s="542">
        <v>9955</v>
      </c>
      <c r="T12" s="542" t="s">
        <v>657</v>
      </c>
      <c r="U12" s="542" t="s">
        <v>651</v>
      </c>
      <c r="V12" s="542" t="s">
        <v>652</v>
      </c>
      <c r="W12" s="542" t="s">
        <v>653</v>
      </c>
      <c r="X12" s="543">
        <v>20</v>
      </c>
      <c r="Y12" s="543">
        <v>85</v>
      </c>
      <c r="Z12" s="543" t="s">
        <v>644</v>
      </c>
      <c r="AA12" s="543" t="s">
        <v>629</v>
      </c>
      <c r="AB12" s="547" t="s">
        <v>630</v>
      </c>
      <c r="AC12" s="548">
        <v>0</v>
      </c>
      <c r="AD12" s="543">
        <v>59.99</v>
      </c>
      <c r="AE12" s="543">
        <v>60</v>
      </c>
      <c r="AF12" s="543">
        <v>84.99</v>
      </c>
      <c r="AG12" s="543">
        <v>85</v>
      </c>
      <c r="AH12" s="547">
        <v>130</v>
      </c>
      <c r="AI12" s="543">
        <v>0</v>
      </c>
      <c r="AJ12" s="543">
        <v>0</v>
      </c>
      <c r="AK12" s="543">
        <v>0</v>
      </c>
      <c r="AL12" s="549">
        <v>0</v>
      </c>
      <c r="AM12" s="550">
        <v>0</v>
      </c>
      <c r="AN12" s="550">
        <v>0</v>
      </c>
    </row>
    <row r="13" spans="1:40" ht="105">
      <c r="A13" s="541" t="s">
        <v>612</v>
      </c>
      <c r="B13" s="542">
        <v>8420</v>
      </c>
      <c r="C13" s="543" t="s">
        <v>613</v>
      </c>
      <c r="D13" s="542" t="s">
        <v>614</v>
      </c>
      <c r="E13" s="544">
        <v>11</v>
      </c>
      <c r="F13" s="542" t="s">
        <v>615</v>
      </c>
      <c r="G13" s="545">
        <v>152</v>
      </c>
      <c r="H13" s="542" t="s">
        <v>615</v>
      </c>
      <c r="I13" s="542">
        <v>150</v>
      </c>
      <c r="J13" s="542" t="s">
        <v>616</v>
      </c>
      <c r="K13" s="546">
        <v>3</v>
      </c>
      <c r="L13" s="542" t="s">
        <v>658</v>
      </c>
      <c r="M13" s="542" t="s">
        <v>645</v>
      </c>
      <c r="N13" s="542" t="s">
        <v>659</v>
      </c>
      <c r="O13" s="542" t="s">
        <v>660</v>
      </c>
      <c r="P13" s="542" t="s">
        <v>661</v>
      </c>
      <c r="Q13" s="542" t="s">
        <v>662</v>
      </c>
      <c r="R13" s="542" t="s">
        <v>623</v>
      </c>
      <c r="S13" s="542">
        <v>10017</v>
      </c>
      <c r="T13" s="542" t="s">
        <v>663</v>
      </c>
      <c r="U13" s="542" t="s">
        <v>663</v>
      </c>
      <c r="V13" s="542" t="s">
        <v>652</v>
      </c>
      <c r="W13" s="542" t="s">
        <v>653</v>
      </c>
      <c r="X13" s="543">
        <v>1</v>
      </c>
      <c r="Y13" s="543">
        <v>7</v>
      </c>
      <c r="Z13" s="543" t="s">
        <v>644</v>
      </c>
      <c r="AA13" s="543" t="s">
        <v>629</v>
      </c>
      <c r="AB13" s="547" t="s">
        <v>630</v>
      </c>
      <c r="AC13" s="548">
        <v>0</v>
      </c>
      <c r="AD13" s="543">
        <v>59.99</v>
      </c>
      <c r="AE13" s="543">
        <v>60</v>
      </c>
      <c r="AF13" s="543">
        <v>84.99</v>
      </c>
      <c r="AG13" s="543">
        <v>85</v>
      </c>
      <c r="AH13" s="547">
        <v>130</v>
      </c>
      <c r="AI13" s="543">
        <v>0</v>
      </c>
      <c r="AJ13" s="543">
        <v>0</v>
      </c>
      <c r="AK13" s="543">
        <v>0</v>
      </c>
      <c r="AL13" s="549">
        <v>0</v>
      </c>
      <c r="AM13" s="550">
        <v>0</v>
      </c>
      <c r="AN13" s="550">
        <v>0</v>
      </c>
    </row>
    <row r="14" spans="1:40" ht="120">
      <c r="A14" s="541" t="s">
        <v>612</v>
      </c>
      <c r="B14" s="542">
        <v>8447</v>
      </c>
      <c r="C14" s="543" t="s">
        <v>613</v>
      </c>
      <c r="D14" s="542" t="s">
        <v>614</v>
      </c>
      <c r="E14" s="544">
        <v>11</v>
      </c>
      <c r="F14" s="542" t="s">
        <v>615</v>
      </c>
      <c r="G14" s="545">
        <v>152</v>
      </c>
      <c r="H14" s="542" t="s">
        <v>615</v>
      </c>
      <c r="I14" s="542">
        <v>150</v>
      </c>
      <c r="J14" s="542" t="s">
        <v>616</v>
      </c>
      <c r="K14" s="546">
        <v>4</v>
      </c>
      <c r="L14" s="542" t="s">
        <v>664</v>
      </c>
      <c r="M14" s="542" t="s">
        <v>645</v>
      </c>
      <c r="N14" s="542" t="s">
        <v>665</v>
      </c>
      <c r="O14" s="542" t="s">
        <v>666</v>
      </c>
      <c r="P14" s="542" t="s">
        <v>667</v>
      </c>
      <c r="Q14" s="542" t="s">
        <v>668</v>
      </c>
      <c r="R14" s="542" t="s">
        <v>623</v>
      </c>
      <c r="S14" s="542">
        <v>10129</v>
      </c>
      <c r="T14" s="542" t="s">
        <v>669</v>
      </c>
      <c r="U14" s="542" t="s">
        <v>669</v>
      </c>
      <c r="V14" s="542" t="s">
        <v>669</v>
      </c>
      <c r="W14" s="542" t="s">
        <v>101</v>
      </c>
      <c r="X14" s="543">
        <v>10</v>
      </c>
      <c r="Y14" s="543">
        <v>8</v>
      </c>
      <c r="Z14" s="543" t="s">
        <v>644</v>
      </c>
      <c r="AA14" s="543" t="s">
        <v>629</v>
      </c>
      <c r="AB14" s="547" t="s">
        <v>630</v>
      </c>
      <c r="AC14" s="548">
        <v>0</v>
      </c>
      <c r="AD14" s="543">
        <v>59.99</v>
      </c>
      <c r="AE14" s="543">
        <v>60</v>
      </c>
      <c r="AF14" s="543">
        <v>84.99</v>
      </c>
      <c r="AG14" s="543">
        <v>85</v>
      </c>
      <c r="AH14" s="547">
        <v>130</v>
      </c>
      <c r="AI14" s="543">
        <v>0</v>
      </c>
      <c r="AJ14" s="543">
        <v>0</v>
      </c>
      <c r="AK14" s="543">
        <v>0</v>
      </c>
      <c r="AL14" s="549">
        <v>0</v>
      </c>
      <c r="AM14" s="550">
        <v>0</v>
      </c>
      <c r="AN14" s="550">
        <v>0</v>
      </c>
    </row>
    <row r="15" spans="1:40" ht="105">
      <c r="A15" s="541" t="s">
        <v>612</v>
      </c>
      <c r="B15" s="542">
        <v>8464</v>
      </c>
      <c r="C15" s="543" t="s">
        <v>613</v>
      </c>
      <c r="D15" s="542" t="s">
        <v>614</v>
      </c>
      <c r="E15" s="544">
        <v>11</v>
      </c>
      <c r="F15" s="542" t="s">
        <v>615</v>
      </c>
      <c r="G15" s="545">
        <v>152</v>
      </c>
      <c r="H15" s="542" t="s">
        <v>615</v>
      </c>
      <c r="I15" s="542">
        <v>150</v>
      </c>
      <c r="J15" s="542" t="s">
        <v>616</v>
      </c>
      <c r="K15" s="546">
        <v>5</v>
      </c>
      <c r="L15" s="542" t="s">
        <v>670</v>
      </c>
      <c r="M15" s="542" t="s">
        <v>645</v>
      </c>
      <c r="N15" s="542" t="s">
        <v>671</v>
      </c>
      <c r="O15" s="542" t="s">
        <v>672</v>
      </c>
      <c r="P15" s="542" t="s">
        <v>673</v>
      </c>
      <c r="Q15" s="542" t="s">
        <v>674</v>
      </c>
      <c r="R15" s="542" t="s">
        <v>623</v>
      </c>
      <c r="S15" s="542">
        <v>10042</v>
      </c>
      <c r="T15" s="542" t="s">
        <v>675</v>
      </c>
      <c r="U15" s="542" t="s">
        <v>675</v>
      </c>
      <c r="V15" s="542" t="s">
        <v>676</v>
      </c>
      <c r="W15" s="542" t="s">
        <v>677</v>
      </c>
      <c r="X15" s="543">
        <v>48</v>
      </c>
      <c r="Y15" s="543">
        <v>82</v>
      </c>
      <c r="Z15" s="543" t="s">
        <v>644</v>
      </c>
      <c r="AA15" s="543" t="s">
        <v>629</v>
      </c>
      <c r="AB15" s="547" t="s">
        <v>630</v>
      </c>
      <c r="AC15" s="548">
        <v>0</v>
      </c>
      <c r="AD15" s="543">
        <v>59.99</v>
      </c>
      <c r="AE15" s="543">
        <v>60</v>
      </c>
      <c r="AF15" s="543">
        <v>84.99</v>
      </c>
      <c r="AG15" s="543">
        <v>85</v>
      </c>
      <c r="AH15" s="547">
        <v>130</v>
      </c>
      <c r="AI15" s="543">
        <v>0</v>
      </c>
      <c r="AJ15" s="543">
        <v>0</v>
      </c>
      <c r="AK15" s="543">
        <v>0</v>
      </c>
      <c r="AL15" s="549">
        <v>0</v>
      </c>
      <c r="AM15" s="550">
        <v>0</v>
      </c>
      <c r="AN15" s="550">
        <v>0</v>
      </c>
    </row>
    <row r="16" spans="1:40" ht="90">
      <c r="A16" s="541" t="s">
        <v>612</v>
      </c>
      <c r="B16" s="542">
        <v>8498</v>
      </c>
      <c r="C16" s="543" t="s">
        <v>613</v>
      </c>
      <c r="D16" s="542" t="s">
        <v>614</v>
      </c>
      <c r="E16" s="544">
        <v>11</v>
      </c>
      <c r="F16" s="542" t="s">
        <v>615</v>
      </c>
      <c r="G16" s="545">
        <v>152</v>
      </c>
      <c r="H16" s="542" t="s">
        <v>615</v>
      </c>
      <c r="I16" s="542">
        <v>150</v>
      </c>
      <c r="J16" s="542" t="s">
        <v>616</v>
      </c>
      <c r="K16" s="546">
        <v>2</v>
      </c>
      <c r="L16" s="542" t="s">
        <v>654</v>
      </c>
      <c r="M16" s="542" t="s">
        <v>638</v>
      </c>
      <c r="N16" s="542" t="s">
        <v>678</v>
      </c>
      <c r="O16" s="542" t="s">
        <v>620</v>
      </c>
      <c r="P16" s="542" t="s">
        <v>679</v>
      </c>
      <c r="Q16" s="542" t="s">
        <v>622</v>
      </c>
      <c r="R16" s="542" t="s">
        <v>623</v>
      </c>
      <c r="S16" s="542">
        <v>9965</v>
      </c>
      <c r="T16" s="542" t="s">
        <v>680</v>
      </c>
      <c r="U16" s="542" t="s">
        <v>680</v>
      </c>
      <c r="V16" s="542" t="s">
        <v>643</v>
      </c>
      <c r="W16" s="542" t="s">
        <v>627</v>
      </c>
      <c r="X16" s="543">
        <v>800</v>
      </c>
      <c r="Y16" s="543">
        <v>921</v>
      </c>
      <c r="Z16" s="543" t="s">
        <v>628</v>
      </c>
      <c r="AA16" s="543" t="s">
        <v>629</v>
      </c>
      <c r="AB16" s="547" t="s">
        <v>630</v>
      </c>
      <c r="AC16" s="548">
        <v>0</v>
      </c>
      <c r="AD16" s="543">
        <v>59.99</v>
      </c>
      <c r="AE16" s="543">
        <v>60</v>
      </c>
      <c r="AF16" s="543">
        <v>84.99</v>
      </c>
      <c r="AG16" s="543">
        <v>85</v>
      </c>
      <c r="AH16" s="547">
        <v>130</v>
      </c>
      <c r="AI16" s="543">
        <v>0</v>
      </c>
      <c r="AJ16" s="543">
        <v>0</v>
      </c>
      <c r="AK16" s="543">
        <v>0</v>
      </c>
      <c r="AL16" s="549">
        <v>0</v>
      </c>
      <c r="AM16" s="550">
        <v>0</v>
      </c>
      <c r="AN16" s="550">
        <v>0</v>
      </c>
    </row>
    <row r="17" spans="1:40" ht="90">
      <c r="A17" s="541" t="s">
        <v>612</v>
      </c>
      <c r="B17" s="542">
        <v>8505</v>
      </c>
      <c r="C17" s="543" t="s">
        <v>613</v>
      </c>
      <c r="D17" s="542" t="s">
        <v>614</v>
      </c>
      <c r="E17" s="544">
        <v>11</v>
      </c>
      <c r="F17" s="542" t="s">
        <v>615</v>
      </c>
      <c r="G17" s="545">
        <v>152</v>
      </c>
      <c r="H17" s="542" t="s">
        <v>615</v>
      </c>
      <c r="I17" s="542">
        <v>150</v>
      </c>
      <c r="J17" s="542" t="s">
        <v>616</v>
      </c>
      <c r="K17" s="546">
        <v>3</v>
      </c>
      <c r="L17" s="542" t="s">
        <v>658</v>
      </c>
      <c r="M17" s="542" t="s">
        <v>638</v>
      </c>
      <c r="N17" s="542" t="s">
        <v>681</v>
      </c>
      <c r="O17" s="542" t="s">
        <v>682</v>
      </c>
      <c r="P17" s="542" t="s">
        <v>683</v>
      </c>
      <c r="Q17" s="542" t="s">
        <v>684</v>
      </c>
      <c r="R17" s="542" t="s">
        <v>623</v>
      </c>
      <c r="S17" s="542">
        <v>9993</v>
      </c>
      <c r="T17" s="542" t="s">
        <v>685</v>
      </c>
      <c r="U17" s="542" t="s">
        <v>685</v>
      </c>
      <c r="V17" s="542" t="s">
        <v>643</v>
      </c>
      <c r="W17" s="542" t="s">
        <v>627</v>
      </c>
      <c r="X17" s="543">
        <v>71</v>
      </c>
      <c r="Y17" s="543">
        <v>712</v>
      </c>
      <c r="Z17" s="543" t="s">
        <v>628</v>
      </c>
      <c r="AA17" s="543" t="s">
        <v>629</v>
      </c>
      <c r="AB17" s="547" t="s">
        <v>630</v>
      </c>
      <c r="AC17" s="548">
        <v>0</v>
      </c>
      <c r="AD17" s="543">
        <v>59.99</v>
      </c>
      <c r="AE17" s="543">
        <v>60</v>
      </c>
      <c r="AF17" s="543">
        <v>84.99</v>
      </c>
      <c r="AG17" s="543">
        <v>85</v>
      </c>
      <c r="AH17" s="547">
        <v>130</v>
      </c>
      <c r="AI17" s="543">
        <v>0</v>
      </c>
      <c r="AJ17" s="543">
        <v>0</v>
      </c>
      <c r="AK17" s="543">
        <v>0</v>
      </c>
      <c r="AL17" s="549">
        <v>0</v>
      </c>
      <c r="AM17" s="550">
        <v>0</v>
      </c>
      <c r="AN17" s="550">
        <v>0</v>
      </c>
    </row>
    <row r="18" spans="1:40" ht="90">
      <c r="A18" s="541" t="s">
        <v>612</v>
      </c>
      <c r="B18" s="542">
        <v>8515</v>
      </c>
      <c r="C18" s="543" t="s">
        <v>613</v>
      </c>
      <c r="D18" s="542" t="s">
        <v>614</v>
      </c>
      <c r="E18" s="544">
        <v>11</v>
      </c>
      <c r="F18" s="542" t="s">
        <v>615</v>
      </c>
      <c r="G18" s="545">
        <v>152</v>
      </c>
      <c r="H18" s="542" t="s">
        <v>615</v>
      </c>
      <c r="I18" s="542">
        <v>150</v>
      </c>
      <c r="J18" s="542" t="s">
        <v>616</v>
      </c>
      <c r="K18" s="546">
        <v>4</v>
      </c>
      <c r="L18" s="542" t="s">
        <v>664</v>
      </c>
      <c r="M18" s="542" t="s">
        <v>638</v>
      </c>
      <c r="N18" s="542" t="s">
        <v>686</v>
      </c>
      <c r="O18" s="542" t="s">
        <v>687</v>
      </c>
      <c r="P18" s="542" t="s">
        <v>688</v>
      </c>
      <c r="Q18" s="542" t="s">
        <v>689</v>
      </c>
      <c r="R18" s="542" t="s">
        <v>623</v>
      </c>
      <c r="S18" s="542">
        <v>10027</v>
      </c>
      <c r="T18" s="542" t="s">
        <v>690</v>
      </c>
      <c r="U18" s="542" t="s">
        <v>690</v>
      </c>
      <c r="V18" s="542" t="s">
        <v>643</v>
      </c>
      <c r="W18" s="542" t="s">
        <v>627</v>
      </c>
      <c r="X18" s="543">
        <v>50</v>
      </c>
      <c r="Y18" s="543">
        <v>150</v>
      </c>
      <c r="Z18" s="543" t="s">
        <v>628</v>
      </c>
      <c r="AA18" s="543" t="s">
        <v>629</v>
      </c>
      <c r="AB18" s="547" t="s">
        <v>630</v>
      </c>
      <c r="AC18" s="548">
        <v>0</v>
      </c>
      <c r="AD18" s="543">
        <v>59.99</v>
      </c>
      <c r="AE18" s="543">
        <v>60</v>
      </c>
      <c r="AF18" s="543">
        <v>84.99</v>
      </c>
      <c r="AG18" s="543">
        <v>85</v>
      </c>
      <c r="AH18" s="547">
        <v>130</v>
      </c>
      <c r="AI18" s="543">
        <v>0</v>
      </c>
      <c r="AJ18" s="543">
        <v>0</v>
      </c>
      <c r="AK18" s="543">
        <v>0</v>
      </c>
      <c r="AL18" s="549">
        <v>0</v>
      </c>
      <c r="AM18" s="550">
        <v>0</v>
      </c>
      <c r="AN18" s="550">
        <v>0</v>
      </c>
    </row>
    <row r="19" spans="1:40" ht="90">
      <c r="A19" s="541" t="s">
        <v>612</v>
      </c>
      <c r="B19" s="542">
        <v>8528</v>
      </c>
      <c r="C19" s="543" t="s">
        <v>613</v>
      </c>
      <c r="D19" s="542" t="s">
        <v>614</v>
      </c>
      <c r="E19" s="544">
        <v>11</v>
      </c>
      <c r="F19" s="542" t="s">
        <v>615</v>
      </c>
      <c r="G19" s="545">
        <v>152</v>
      </c>
      <c r="H19" s="542" t="s">
        <v>615</v>
      </c>
      <c r="I19" s="542">
        <v>150</v>
      </c>
      <c r="J19" s="542" t="s">
        <v>616</v>
      </c>
      <c r="K19" s="546">
        <v>5</v>
      </c>
      <c r="L19" s="542" t="s">
        <v>670</v>
      </c>
      <c r="M19" s="542" t="s">
        <v>638</v>
      </c>
      <c r="N19" s="542" t="s">
        <v>691</v>
      </c>
      <c r="O19" s="542" t="s">
        <v>692</v>
      </c>
      <c r="P19" s="542" t="s">
        <v>693</v>
      </c>
      <c r="Q19" s="542" t="s">
        <v>674</v>
      </c>
      <c r="R19" s="542" t="s">
        <v>623</v>
      </c>
      <c r="S19" s="542">
        <v>10033</v>
      </c>
      <c r="T19" s="542" t="s">
        <v>694</v>
      </c>
      <c r="U19" s="542" t="s">
        <v>694</v>
      </c>
      <c r="V19" s="542" t="s">
        <v>695</v>
      </c>
      <c r="W19" s="542" t="s">
        <v>627</v>
      </c>
      <c r="X19" s="543">
        <v>11377</v>
      </c>
      <c r="Y19" s="543">
        <v>4</v>
      </c>
      <c r="Z19" s="543" t="s">
        <v>644</v>
      </c>
      <c r="AA19" s="543" t="s">
        <v>629</v>
      </c>
      <c r="AB19" s="547" t="s">
        <v>630</v>
      </c>
      <c r="AC19" s="548">
        <v>0</v>
      </c>
      <c r="AD19" s="543">
        <v>59.99</v>
      </c>
      <c r="AE19" s="543">
        <v>60</v>
      </c>
      <c r="AF19" s="543">
        <v>84.99</v>
      </c>
      <c r="AG19" s="543">
        <v>85</v>
      </c>
      <c r="AH19" s="547">
        <v>130</v>
      </c>
      <c r="AI19" s="543">
        <v>0</v>
      </c>
      <c r="AJ19" s="543">
        <v>0</v>
      </c>
      <c r="AK19" s="543">
        <v>0</v>
      </c>
      <c r="AL19" s="549">
        <v>0</v>
      </c>
      <c r="AM19" s="550">
        <v>0</v>
      </c>
      <c r="AN19" s="550">
        <v>0</v>
      </c>
    </row>
  </sheetData>
  <mergeCells count="6">
    <mergeCell ref="A2:AN2"/>
    <mergeCell ref="A3:AN3"/>
    <mergeCell ref="A4:AN4"/>
    <mergeCell ref="A5:AN5"/>
    <mergeCell ref="AI6:AK6"/>
    <mergeCell ref="AL6:AN6"/>
  </mergeCells>
  <pageMargins left="0.7" right="0.7" top="0.75" bottom="0.75" header="0.3" footer="0.3"/>
  <pageSetup paperSize="5" scale="29" fitToHeight="0" orientation="landscape" r:id="rId1"/>
  <headerFooter>
    <oddHeader>&amp;C&amp;G</oddHeader>
  </headerFooter>
  <legacyDrawingHF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A6" workbookViewId="0">
      <selection activeCell="K24" sqref="K24"/>
    </sheetView>
  </sheetViews>
  <sheetFormatPr baseColWidth="10" defaultRowHeight="15"/>
  <sheetData/>
  <pageMargins left="0.7" right="0.7" top="0.75" bottom="0.75" header="0.3" footer="0.3"/>
  <pageSetup orientation="portrait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4"/>
  <sheetViews>
    <sheetView topLeftCell="A27" workbookViewId="0">
      <selection activeCell="C44" sqref="C44:E44"/>
    </sheetView>
  </sheetViews>
  <sheetFormatPr baseColWidth="10" defaultColWidth="0" defaultRowHeight="15"/>
  <cols>
    <col min="1" max="2" width="11.42578125" customWidth="1"/>
    <col min="3" max="3" width="89.140625" customWidth="1"/>
    <col min="4" max="4" width="35.28515625" customWidth="1"/>
    <col min="5" max="5" width="1.85546875" customWidth="1"/>
  </cols>
  <sheetData>
    <row r="1" spans="1:5">
      <c r="A1" s="432"/>
      <c r="B1" s="775" t="s">
        <v>399</v>
      </c>
      <c r="C1" s="775"/>
      <c r="D1" s="775"/>
      <c r="E1" s="775"/>
    </row>
    <row r="2" spans="1:5">
      <c r="A2" s="432"/>
      <c r="B2" s="775" t="s">
        <v>555</v>
      </c>
      <c r="C2" s="775"/>
      <c r="D2" s="775"/>
      <c r="E2" s="775"/>
    </row>
    <row r="3" spans="1:5">
      <c r="A3" s="432"/>
      <c r="B3" s="775" t="s">
        <v>1</v>
      </c>
      <c r="C3" s="775"/>
      <c r="D3" s="775"/>
      <c r="E3" s="775"/>
    </row>
    <row r="4" spans="1:5">
      <c r="A4" s="433"/>
      <c r="B4" s="434" t="s">
        <v>2</v>
      </c>
      <c r="C4" s="776" t="s">
        <v>3</v>
      </c>
      <c r="D4" s="776"/>
      <c r="E4" s="435"/>
    </row>
    <row r="5" spans="1:5" s="440" customFormat="1">
      <c r="A5" s="436"/>
      <c r="B5" s="437"/>
      <c r="C5" s="438"/>
      <c r="D5" s="438"/>
      <c r="E5" s="439"/>
    </row>
    <row r="6" spans="1:5" s="440" customFormat="1">
      <c r="A6" s="441"/>
      <c r="B6" s="442"/>
      <c r="C6" s="441"/>
      <c r="D6" s="441"/>
      <c r="E6" s="442"/>
    </row>
    <row r="7" spans="1:5">
      <c r="A7" s="777" t="s">
        <v>400</v>
      </c>
      <c r="B7" s="778"/>
      <c r="C7" s="443" t="s">
        <v>401</v>
      </c>
      <c r="D7" s="443" t="s">
        <v>402</v>
      </c>
      <c r="E7" s="444"/>
    </row>
    <row r="8" spans="1:5" ht="3" customHeight="1">
      <c r="A8" s="445"/>
      <c r="B8" s="446"/>
      <c r="C8" s="446"/>
      <c r="D8" s="446"/>
      <c r="E8" s="447"/>
    </row>
    <row r="9" spans="1:5">
      <c r="A9" s="448"/>
      <c r="B9" s="449"/>
      <c r="C9" s="450" t="s">
        <v>697</v>
      </c>
      <c r="D9" s="451">
        <f>+ESF!D32</f>
        <v>202706619.89000005</v>
      </c>
      <c r="E9" s="452"/>
    </row>
    <row r="10" spans="1:5">
      <c r="A10" s="448"/>
      <c r="B10" s="449"/>
      <c r="C10" s="450"/>
      <c r="D10" s="451">
        <v>0</v>
      </c>
      <c r="E10" s="452"/>
    </row>
    <row r="11" spans="1:5">
      <c r="A11" s="448"/>
      <c r="B11" s="449"/>
      <c r="C11" s="450"/>
      <c r="D11" s="451">
        <v>0</v>
      </c>
      <c r="E11" s="452"/>
    </row>
    <row r="12" spans="1:5">
      <c r="A12" s="448"/>
      <c r="B12" s="449"/>
      <c r="C12" s="450"/>
      <c r="D12" s="451">
        <v>0</v>
      </c>
      <c r="E12" s="452"/>
    </row>
    <row r="13" spans="1:5">
      <c r="A13" s="448"/>
      <c r="B13" s="449"/>
      <c r="C13" s="450"/>
      <c r="D13" s="451">
        <v>0</v>
      </c>
      <c r="E13" s="452"/>
    </row>
    <row r="14" spans="1:5">
      <c r="A14" s="448"/>
      <c r="B14" s="449"/>
      <c r="C14" s="450"/>
      <c r="D14" s="451">
        <v>0</v>
      </c>
      <c r="E14" s="452"/>
    </row>
    <row r="15" spans="1:5">
      <c r="A15" s="448"/>
      <c r="B15" s="449"/>
      <c r="C15" s="450"/>
      <c r="D15" s="451">
        <v>0</v>
      </c>
      <c r="E15" s="452"/>
    </row>
    <row r="16" spans="1:5">
      <c r="A16" s="448"/>
      <c r="B16" s="449"/>
      <c r="C16" s="450"/>
      <c r="D16" s="451">
        <v>0</v>
      </c>
      <c r="E16" s="452"/>
    </row>
    <row r="17" spans="1:5">
      <c r="A17" s="453"/>
      <c r="B17" s="454"/>
      <c r="C17" s="450"/>
      <c r="D17" s="451">
        <v>0</v>
      </c>
      <c r="E17" s="452"/>
    </row>
    <row r="18" spans="1:5">
      <c r="A18" s="453"/>
      <c r="B18" s="454"/>
      <c r="C18" s="450"/>
      <c r="D18" s="451">
        <v>0</v>
      </c>
      <c r="E18" s="452"/>
    </row>
    <row r="19" spans="1:5">
      <c r="A19" s="453"/>
      <c r="B19" s="454"/>
      <c r="C19" s="450"/>
      <c r="D19" s="451">
        <v>0</v>
      </c>
      <c r="E19" s="452"/>
    </row>
    <row r="20" spans="1:5">
      <c r="A20" s="453"/>
      <c r="B20" s="454"/>
      <c r="C20" s="450"/>
      <c r="D20" s="451">
        <v>0</v>
      </c>
      <c r="E20" s="452"/>
    </row>
    <row r="21" spans="1:5">
      <c r="A21" s="453"/>
      <c r="B21" s="454"/>
      <c r="C21" s="450"/>
      <c r="D21" s="451">
        <v>0</v>
      </c>
      <c r="E21" s="452"/>
    </row>
    <row r="22" spans="1:5">
      <c r="A22" s="453"/>
      <c r="B22" s="454"/>
      <c r="C22" s="450"/>
      <c r="D22" s="451">
        <v>0</v>
      </c>
      <c r="E22" s="452"/>
    </row>
    <row r="23" spans="1:5">
      <c r="A23" s="453"/>
      <c r="B23" s="454"/>
      <c r="C23" s="450"/>
      <c r="D23" s="451">
        <v>0</v>
      </c>
      <c r="E23" s="452"/>
    </row>
    <row r="24" spans="1:5">
      <c r="A24" s="453"/>
      <c r="B24" s="454"/>
      <c r="C24" s="450"/>
      <c r="D24" s="451">
        <v>0</v>
      </c>
      <c r="E24" s="452"/>
    </row>
    <row r="25" spans="1:5">
      <c r="A25" s="453"/>
      <c r="B25" s="454"/>
      <c r="C25" s="450"/>
      <c r="D25" s="451">
        <v>0</v>
      </c>
      <c r="E25" s="452"/>
    </row>
    <row r="26" spans="1:5">
      <c r="A26" s="453"/>
      <c r="B26" s="454"/>
      <c r="C26" s="450"/>
      <c r="D26" s="451">
        <v>0</v>
      </c>
      <c r="E26" s="452"/>
    </row>
    <row r="27" spans="1:5">
      <c r="A27" s="453"/>
      <c r="B27" s="454"/>
      <c r="C27" s="450"/>
      <c r="D27" s="451">
        <v>0</v>
      </c>
      <c r="E27" s="452"/>
    </row>
    <row r="28" spans="1:5">
      <c r="A28" s="453"/>
      <c r="B28" s="454"/>
      <c r="C28" s="450"/>
      <c r="D28" s="451">
        <v>0</v>
      </c>
      <c r="E28" s="452"/>
    </row>
    <row r="29" spans="1:5">
      <c r="A29" s="453"/>
      <c r="B29" s="454"/>
      <c r="C29" s="450"/>
      <c r="D29" s="451">
        <v>0</v>
      </c>
      <c r="E29" s="452"/>
    </row>
    <row r="30" spans="1:5">
      <c r="A30" s="453"/>
      <c r="B30" s="454"/>
      <c r="C30" s="450"/>
      <c r="D30" s="451">
        <v>0</v>
      </c>
      <c r="E30" s="452"/>
    </row>
    <row r="31" spans="1:5">
      <c r="A31" s="448"/>
      <c r="B31" s="449"/>
      <c r="C31" s="450"/>
      <c r="D31" s="451">
        <v>0</v>
      </c>
      <c r="E31" s="452"/>
    </row>
    <row r="32" spans="1:5">
      <c r="A32" s="448"/>
      <c r="B32" s="449"/>
      <c r="C32" s="450"/>
      <c r="D32" s="451">
        <v>0</v>
      </c>
      <c r="E32" s="452"/>
    </row>
    <row r="33" spans="1:5">
      <c r="A33" s="448"/>
      <c r="B33" s="449"/>
      <c r="C33" s="450"/>
      <c r="D33" s="451">
        <v>0</v>
      </c>
      <c r="E33" s="452"/>
    </row>
    <row r="34" spans="1:5">
      <c r="A34" s="448"/>
      <c r="B34" s="449"/>
      <c r="C34" s="450"/>
      <c r="D34" s="451">
        <v>0</v>
      </c>
      <c r="E34" s="452"/>
    </row>
    <row r="35" spans="1:5">
      <c r="A35" s="448"/>
      <c r="B35" s="449"/>
      <c r="C35" s="450"/>
      <c r="D35" s="451">
        <v>0</v>
      </c>
      <c r="E35" s="452"/>
    </row>
    <row r="36" spans="1:5">
      <c r="A36" s="448"/>
      <c r="B36" s="449"/>
      <c r="C36" s="450"/>
      <c r="D36" s="451">
        <v>0</v>
      </c>
      <c r="E36" s="452"/>
    </row>
    <row r="37" spans="1:5">
      <c r="A37" s="448"/>
      <c r="B37" s="449"/>
      <c r="C37" s="450"/>
      <c r="D37" s="451">
        <v>0</v>
      </c>
      <c r="E37" s="452"/>
    </row>
    <row r="38" spans="1:5">
      <c r="A38" s="448"/>
      <c r="B38" s="449"/>
      <c r="C38" s="450"/>
      <c r="D38" s="451">
        <v>0</v>
      </c>
      <c r="E38" s="452"/>
    </row>
    <row r="39" spans="1:5">
      <c r="A39" s="448"/>
      <c r="B39" s="449"/>
      <c r="C39" s="450"/>
      <c r="D39" s="451">
        <v>0</v>
      </c>
      <c r="E39" s="452"/>
    </row>
    <row r="40" spans="1:5">
      <c r="A40" s="448"/>
      <c r="B40" s="449"/>
      <c r="C40" s="450"/>
      <c r="D40" s="451">
        <v>0</v>
      </c>
      <c r="E40" s="452"/>
    </row>
    <row r="41" spans="1:5">
      <c r="A41" s="448"/>
      <c r="B41" s="449"/>
      <c r="C41" s="450"/>
      <c r="D41" s="451">
        <v>0</v>
      </c>
      <c r="E41" s="452"/>
    </row>
    <row r="42" spans="1:5">
      <c r="A42" s="448"/>
      <c r="B42" s="449"/>
      <c r="C42" s="450"/>
      <c r="D42" s="451">
        <v>0</v>
      </c>
      <c r="E42" s="452"/>
    </row>
    <row r="43" spans="1:5">
      <c r="A43" s="455"/>
      <c r="B43" s="456"/>
      <c r="C43" s="457"/>
      <c r="D43" s="458">
        <f>SUM(D9:D42)</f>
        <v>202706619.89000005</v>
      </c>
      <c r="E43" s="459"/>
    </row>
    <row r="44" spans="1:5">
      <c r="A44" s="460"/>
      <c r="B44" s="461"/>
      <c r="C44" s="774" t="s">
        <v>696</v>
      </c>
      <c r="D44" s="774"/>
      <c r="E44" s="774"/>
    </row>
  </sheetData>
  <mergeCells count="6">
    <mergeCell ref="C44:E44"/>
    <mergeCell ref="B1:E1"/>
    <mergeCell ref="B2:E2"/>
    <mergeCell ref="B3:E3"/>
    <mergeCell ref="C4:D4"/>
    <mergeCell ref="A7:B7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4"/>
  <sheetViews>
    <sheetView topLeftCell="A26" workbookViewId="0">
      <selection activeCell="D44" sqref="D44"/>
    </sheetView>
  </sheetViews>
  <sheetFormatPr baseColWidth="10" defaultRowHeight="15"/>
  <cols>
    <col min="1" max="2" width="11.42578125" customWidth="1"/>
    <col min="3" max="3" width="89.140625" customWidth="1"/>
    <col min="4" max="4" width="35.28515625" customWidth="1"/>
    <col min="5" max="5" width="1.85546875" customWidth="1"/>
  </cols>
  <sheetData>
    <row r="1" spans="1:5">
      <c r="A1" s="432"/>
      <c r="B1" s="775" t="s">
        <v>403</v>
      </c>
      <c r="C1" s="775"/>
      <c r="D1" s="775"/>
      <c r="E1" s="775"/>
    </row>
    <row r="2" spans="1:5">
      <c r="A2" s="432"/>
      <c r="B2" s="775" t="s">
        <v>555</v>
      </c>
      <c r="C2" s="775"/>
      <c r="D2" s="775"/>
      <c r="E2" s="775"/>
    </row>
    <row r="3" spans="1:5">
      <c r="A3" s="432"/>
      <c r="B3" s="775" t="s">
        <v>1</v>
      </c>
      <c r="C3" s="775"/>
      <c r="D3" s="775"/>
      <c r="E3" s="775"/>
    </row>
    <row r="4" spans="1:5">
      <c r="A4" s="436"/>
      <c r="B4" s="434" t="s">
        <v>2</v>
      </c>
      <c r="C4" s="776" t="s">
        <v>3</v>
      </c>
      <c r="D4" s="776"/>
      <c r="E4" s="435"/>
    </row>
    <row r="5" spans="1:5">
      <c r="A5" s="436"/>
      <c r="B5" s="437"/>
      <c r="C5" s="438"/>
      <c r="D5" s="438"/>
      <c r="E5" s="439"/>
    </row>
    <row r="6" spans="1:5">
      <c r="A6" s="441"/>
      <c r="B6" s="442"/>
      <c r="C6" s="441"/>
      <c r="D6" s="441"/>
      <c r="E6" s="442"/>
    </row>
    <row r="7" spans="1:5">
      <c r="A7" s="777" t="s">
        <v>400</v>
      </c>
      <c r="B7" s="778"/>
      <c r="C7" s="443" t="s">
        <v>404</v>
      </c>
      <c r="D7" s="443" t="s">
        <v>402</v>
      </c>
      <c r="E7" s="444"/>
    </row>
    <row r="8" spans="1:5">
      <c r="A8" s="445"/>
      <c r="B8" s="446"/>
      <c r="C8" s="446"/>
      <c r="D8" s="446"/>
      <c r="E8" s="447"/>
    </row>
    <row r="9" spans="1:5">
      <c r="A9" s="448"/>
      <c r="B9" s="449"/>
      <c r="C9" s="450" t="s">
        <v>698</v>
      </c>
      <c r="D9" s="451">
        <f>+ESF!D31</f>
        <v>98250543.379999995</v>
      </c>
      <c r="E9" s="452"/>
    </row>
    <row r="10" spans="1:5">
      <c r="A10" s="448"/>
      <c r="B10" s="449"/>
      <c r="C10" s="450"/>
      <c r="D10" s="451">
        <v>0</v>
      </c>
      <c r="E10" s="452"/>
    </row>
    <row r="11" spans="1:5">
      <c r="A11" s="448"/>
      <c r="B11" s="449"/>
      <c r="C11" s="450"/>
      <c r="D11" s="451">
        <v>0</v>
      </c>
      <c r="E11" s="452"/>
    </row>
    <row r="12" spans="1:5">
      <c r="A12" s="448"/>
      <c r="B12" s="449"/>
      <c r="C12" s="450"/>
      <c r="D12" s="451">
        <v>0</v>
      </c>
      <c r="E12" s="452"/>
    </row>
    <row r="13" spans="1:5">
      <c r="A13" s="448"/>
      <c r="B13" s="449"/>
      <c r="C13" s="450"/>
      <c r="D13" s="451">
        <v>0</v>
      </c>
      <c r="E13" s="452"/>
    </row>
    <row r="14" spans="1:5">
      <c r="A14" s="448"/>
      <c r="B14" s="449"/>
      <c r="C14" s="450"/>
      <c r="D14" s="451">
        <v>0</v>
      </c>
      <c r="E14" s="452"/>
    </row>
    <row r="15" spans="1:5">
      <c r="A15" s="448"/>
      <c r="B15" s="449"/>
      <c r="C15" s="450"/>
      <c r="D15" s="451">
        <v>0</v>
      </c>
      <c r="E15" s="452"/>
    </row>
    <row r="16" spans="1:5">
      <c r="A16" s="448"/>
      <c r="B16" s="449"/>
      <c r="C16" s="450"/>
      <c r="D16" s="451">
        <v>0</v>
      </c>
      <c r="E16" s="452"/>
    </row>
    <row r="17" spans="1:5">
      <c r="A17" s="453"/>
      <c r="B17" s="454"/>
      <c r="C17" s="450"/>
      <c r="D17" s="451">
        <v>0</v>
      </c>
      <c r="E17" s="452"/>
    </row>
    <row r="18" spans="1:5">
      <c r="A18" s="453"/>
      <c r="B18" s="454"/>
      <c r="C18" s="450"/>
      <c r="D18" s="451">
        <v>0</v>
      </c>
      <c r="E18" s="452"/>
    </row>
    <row r="19" spans="1:5">
      <c r="A19" s="453"/>
      <c r="B19" s="454"/>
      <c r="C19" s="450"/>
      <c r="D19" s="451">
        <v>0</v>
      </c>
      <c r="E19" s="452"/>
    </row>
    <row r="20" spans="1:5">
      <c r="A20" s="453"/>
      <c r="B20" s="454"/>
      <c r="C20" s="450"/>
      <c r="D20" s="451">
        <v>0</v>
      </c>
      <c r="E20" s="452"/>
    </row>
    <row r="21" spans="1:5">
      <c r="A21" s="453"/>
      <c r="B21" s="454"/>
      <c r="C21" s="450"/>
      <c r="D21" s="451">
        <v>0</v>
      </c>
      <c r="E21" s="452"/>
    </row>
    <row r="22" spans="1:5">
      <c r="A22" s="453"/>
      <c r="B22" s="454"/>
      <c r="C22" s="450"/>
      <c r="D22" s="451">
        <v>0</v>
      </c>
      <c r="E22" s="452"/>
    </row>
    <row r="23" spans="1:5">
      <c r="A23" s="453"/>
      <c r="B23" s="454"/>
      <c r="C23" s="450"/>
      <c r="D23" s="451">
        <v>0</v>
      </c>
      <c r="E23" s="452"/>
    </row>
    <row r="24" spans="1:5">
      <c r="A24" s="453"/>
      <c r="B24" s="454"/>
      <c r="C24" s="450"/>
      <c r="D24" s="451">
        <v>0</v>
      </c>
      <c r="E24" s="452"/>
    </row>
    <row r="25" spans="1:5">
      <c r="A25" s="453"/>
      <c r="B25" s="454"/>
      <c r="C25" s="450"/>
      <c r="D25" s="451">
        <v>0</v>
      </c>
      <c r="E25" s="452"/>
    </row>
    <row r="26" spans="1:5">
      <c r="A26" s="453"/>
      <c r="B26" s="454"/>
      <c r="C26" s="450"/>
      <c r="D26" s="451">
        <v>0</v>
      </c>
      <c r="E26" s="452"/>
    </row>
    <row r="27" spans="1:5">
      <c r="A27" s="453"/>
      <c r="B27" s="454"/>
      <c r="C27" s="450"/>
      <c r="D27" s="451">
        <v>0</v>
      </c>
      <c r="E27" s="452"/>
    </row>
    <row r="28" spans="1:5">
      <c r="A28" s="453"/>
      <c r="B28" s="454"/>
      <c r="C28" s="450"/>
      <c r="D28" s="451">
        <v>0</v>
      </c>
      <c r="E28" s="452"/>
    </row>
    <row r="29" spans="1:5">
      <c r="A29" s="453"/>
      <c r="B29" s="454"/>
      <c r="C29" s="450"/>
      <c r="D29" s="451">
        <v>0</v>
      </c>
      <c r="E29" s="452"/>
    </row>
    <row r="30" spans="1:5">
      <c r="A30" s="453"/>
      <c r="B30" s="454"/>
      <c r="C30" s="450"/>
      <c r="D30" s="451">
        <v>0</v>
      </c>
      <c r="E30" s="452"/>
    </row>
    <row r="31" spans="1:5">
      <c r="A31" s="448"/>
      <c r="B31" s="449"/>
      <c r="C31" s="450"/>
      <c r="D31" s="451">
        <v>0</v>
      </c>
      <c r="E31" s="452"/>
    </row>
    <row r="32" spans="1:5">
      <c r="A32" s="448"/>
      <c r="B32" s="449"/>
      <c r="C32" s="450"/>
      <c r="D32" s="451">
        <v>0</v>
      </c>
      <c r="E32" s="452"/>
    </row>
    <row r="33" spans="1:5">
      <c r="A33" s="448"/>
      <c r="B33" s="449"/>
      <c r="C33" s="450"/>
      <c r="D33" s="451">
        <v>0</v>
      </c>
      <c r="E33" s="452"/>
    </row>
    <row r="34" spans="1:5">
      <c r="A34" s="448"/>
      <c r="B34" s="449"/>
      <c r="C34" s="450"/>
      <c r="D34" s="451">
        <v>0</v>
      </c>
      <c r="E34" s="452"/>
    </row>
    <row r="35" spans="1:5">
      <c r="A35" s="448"/>
      <c r="B35" s="449"/>
      <c r="C35" s="450"/>
      <c r="D35" s="451">
        <v>0</v>
      </c>
      <c r="E35" s="452"/>
    </row>
    <row r="36" spans="1:5">
      <c r="A36" s="448"/>
      <c r="B36" s="449"/>
      <c r="C36" s="450"/>
      <c r="D36" s="451">
        <v>0</v>
      </c>
      <c r="E36" s="452"/>
    </row>
    <row r="37" spans="1:5">
      <c r="A37" s="448"/>
      <c r="B37" s="449"/>
      <c r="C37" s="450"/>
      <c r="D37" s="451">
        <v>0</v>
      </c>
      <c r="E37" s="452"/>
    </row>
    <row r="38" spans="1:5">
      <c r="A38" s="448"/>
      <c r="B38" s="449"/>
      <c r="C38" s="450"/>
      <c r="D38" s="451">
        <v>0</v>
      </c>
      <c r="E38" s="452"/>
    </row>
    <row r="39" spans="1:5">
      <c r="A39" s="448"/>
      <c r="B39" s="449"/>
      <c r="C39" s="450"/>
      <c r="D39" s="451">
        <v>0</v>
      </c>
      <c r="E39" s="452"/>
    </row>
    <row r="40" spans="1:5">
      <c r="A40" s="448"/>
      <c r="B40" s="449"/>
      <c r="C40" s="450"/>
      <c r="D40" s="451">
        <v>0</v>
      </c>
      <c r="E40" s="452"/>
    </row>
    <row r="41" spans="1:5">
      <c r="A41" s="448"/>
      <c r="B41" s="449"/>
      <c r="C41" s="450"/>
      <c r="D41" s="451">
        <v>0</v>
      </c>
      <c r="E41" s="452"/>
    </row>
    <row r="42" spans="1:5">
      <c r="A42" s="448"/>
      <c r="B42" s="449"/>
      <c r="C42" s="450"/>
      <c r="D42" s="451">
        <v>0</v>
      </c>
      <c r="E42" s="452"/>
    </row>
    <row r="43" spans="1:5">
      <c r="A43" s="455"/>
      <c r="B43" s="456"/>
      <c r="C43" s="457"/>
      <c r="D43" s="458">
        <f>SUM(D9:D42)</f>
        <v>98250543.379999995</v>
      </c>
      <c r="E43" s="459"/>
    </row>
    <row r="44" spans="1:5">
      <c r="C44" t="s">
        <v>696</v>
      </c>
    </row>
  </sheetData>
  <mergeCells count="5">
    <mergeCell ref="B1:E1"/>
    <mergeCell ref="B2:E2"/>
    <mergeCell ref="B3:E3"/>
    <mergeCell ref="C4:D4"/>
    <mergeCell ref="A7:B7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26"/>
  <sheetViews>
    <sheetView topLeftCell="A10" workbookViewId="0">
      <selection activeCell="G17" sqref="G17"/>
    </sheetView>
  </sheetViews>
  <sheetFormatPr baseColWidth="10" defaultRowHeight="15"/>
  <cols>
    <col min="1" max="1" width="54.5703125" customWidth="1"/>
    <col min="2" max="2" width="33.42578125" customWidth="1"/>
    <col min="3" max="3" width="35" customWidth="1"/>
  </cols>
  <sheetData>
    <row r="1" spans="1:3">
      <c r="A1" s="779" t="s">
        <v>555</v>
      </c>
      <c r="B1" s="780"/>
      <c r="C1" s="781"/>
    </row>
    <row r="2" spans="1:3">
      <c r="A2" s="782" t="s">
        <v>348</v>
      </c>
      <c r="B2" s="783"/>
      <c r="C2" s="784"/>
    </row>
    <row r="3" spans="1:3" ht="15.75" thickBot="1">
      <c r="A3" s="785" t="s">
        <v>405</v>
      </c>
      <c r="B3" s="786"/>
      <c r="C3" s="787"/>
    </row>
    <row r="4" spans="1:3" ht="15.75" thickBot="1">
      <c r="A4" s="788" t="s">
        <v>406</v>
      </c>
      <c r="B4" s="790" t="s">
        <v>407</v>
      </c>
      <c r="C4" s="791"/>
    </row>
    <row r="5" spans="1:3" ht="15.75" thickBot="1">
      <c r="A5" s="789"/>
      <c r="B5" s="462" t="s">
        <v>408</v>
      </c>
      <c r="C5" s="462" t="s">
        <v>409</v>
      </c>
    </row>
    <row r="6" spans="1:3">
      <c r="A6" s="463" t="s">
        <v>410</v>
      </c>
      <c r="B6" s="464" t="s">
        <v>411</v>
      </c>
      <c r="C6" s="465">
        <v>97198578</v>
      </c>
    </row>
    <row r="7" spans="1:3">
      <c r="A7" s="466" t="s">
        <v>412</v>
      </c>
      <c r="B7" s="467" t="s">
        <v>413</v>
      </c>
      <c r="C7" s="468">
        <v>480953415</v>
      </c>
    </row>
    <row r="8" spans="1:3">
      <c r="A8" s="466" t="s">
        <v>414</v>
      </c>
      <c r="B8" s="467" t="s">
        <v>413</v>
      </c>
      <c r="C8" s="468">
        <v>480953385</v>
      </c>
    </row>
    <row r="9" spans="1:3">
      <c r="A9" s="466" t="s">
        <v>415</v>
      </c>
      <c r="B9" s="467" t="s">
        <v>413</v>
      </c>
      <c r="C9" s="468">
        <v>170248533</v>
      </c>
    </row>
    <row r="10" spans="1:3">
      <c r="A10" s="466" t="s">
        <v>412</v>
      </c>
      <c r="B10" s="467" t="s">
        <v>413</v>
      </c>
      <c r="C10" s="468">
        <v>170248657</v>
      </c>
    </row>
    <row r="11" spans="1:3">
      <c r="A11" s="466" t="s">
        <v>416</v>
      </c>
      <c r="B11" s="467" t="s">
        <v>413</v>
      </c>
      <c r="C11" s="468">
        <v>194405285</v>
      </c>
    </row>
    <row r="12" spans="1:3">
      <c r="A12" s="466" t="s">
        <v>417</v>
      </c>
      <c r="B12" s="467" t="s">
        <v>413</v>
      </c>
      <c r="C12" s="468">
        <v>194405323</v>
      </c>
    </row>
    <row r="13" spans="1:3">
      <c r="A13" s="466" t="s">
        <v>418</v>
      </c>
      <c r="B13" s="467" t="s">
        <v>413</v>
      </c>
      <c r="C13" s="468">
        <v>194315421</v>
      </c>
    </row>
    <row r="14" spans="1:3">
      <c r="A14" s="466" t="s">
        <v>419</v>
      </c>
      <c r="B14" s="467" t="s">
        <v>413</v>
      </c>
      <c r="C14" s="468">
        <v>2023152979</v>
      </c>
    </row>
    <row r="15" spans="1:3">
      <c r="A15" s="466" t="s">
        <v>420</v>
      </c>
      <c r="B15" s="467" t="s">
        <v>413</v>
      </c>
      <c r="C15" s="468">
        <v>2044541154</v>
      </c>
    </row>
    <row r="16" spans="1:3">
      <c r="A16" s="466" t="s">
        <v>412</v>
      </c>
      <c r="B16" s="467" t="s">
        <v>421</v>
      </c>
      <c r="C16" s="468">
        <v>4035996252</v>
      </c>
    </row>
    <row r="17" spans="1:3">
      <c r="A17" s="466" t="s">
        <v>422</v>
      </c>
      <c r="B17" s="467" t="s">
        <v>421</v>
      </c>
      <c r="C17" s="468">
        <v>4012753059</v>
      </c>
    </row>
    <row r="18" spans="1:3">
      <c r="A18" s="466" t="s">
        <v>423</v>
      </c>
      <c r="B18" s="467" t="s">
        <v>421</v>
      </c>
      <c r="C18" s="468">
        <v>4024303877</v>
      </c>
    </row>
    <row r="19" spans="1:3">
      <c r="A19" s="466" t="s">
        <v>424</v>
      </c>
      <c r="B19" s="467" t="s">
        <v>421</v>
      </c>
      <c r="C19" s="468">
        <v>239327</v>
      </c>
    </row>
    <row r="20" spans="1:3">
      <c r="A20" s="466" t="s">
        <v>424</v>
      </c>
      <c r="B20" s="467" t="s">
        <v>421</v>
      </c>
      <c r="C20" s="468">
        <v>499400</v>
      </c>
    </row>
    <row r="21" spans="1:3">
      <c r="A21" s="466" t="s">
        <v>412</v>
      </c>
      <c r="B21" s="467" t="s">
        <v>425</v>
      </c>
      <c r="C21" s="468">
        <v>5613856</v>
      </c>
    </row>
    <row r="22" spans="1:3">
      <c r="A22" s="466" t="s">
        <v>426</v>
      </c>
      <c r="B22" s="467" t="s">
        <v>425</v>
      </c>
      <c r="C22" s="468">
        <v>5614070</v>
      </c>
    </row>
    <row r="23" spans="1:3">
      <c r="A23" s="466" t="s">
        <v>424</v>
      </c>
      <c r="B23" s="467" t="s">
        <v>425</v>
      </c>
      <c r="C23" s="468">
        <v>1310032345</v>
      </c>
    </row>
    <row r="24" spans="1:3">
      <c r="A24" s="466" t="s">
        <v>419</v>
      </c>
      <c r="B24" s="467" t="s">
        <v>413</v>
      </c>
      <c r="C24" s="468">
        <v>2045880904</v>
      </c>
    </row>
    <row r="25" spans="1:3">
      <c r="A25" s="466" t="s">
        <v>419</v>
      </c>
      <c r="B25" s="467" t="s">
        <v>413</v>
      </c>
      <c r="C25" s="468">
        <v>2045881064</v>
      </c>
    </row>
    <row r="26" spans="1:3" ht="15.75" thickBot="1">
      <c r="A26" s="469"/>
      <c r="B26" s="470"/>
      <c r="C26" s="471"/>
    </row>
  </sheetData>
  <mergeCells count="5">
    <mergeCell ref="A1:C1"/>
    <mergeCell ref="A2:C2"/>
    <mergeCell ref="A3:C3"/>
    <mergeCell ref="A4:A5"/>
    <mergeCell ref="B4:C4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27</vt:i4>
      </vt:variant>
      <vt:variant>
        <vt:lpstr>Rangos con nombre</vt:lpstr>
      </vt:variant>
      <vt:variant>
        <vt:i4>11</vt:i4>
      </vt:variant>
    </vt:vector>
  </HeadingPairs>
  <TitlesOfParts>
    <vt:vector size="38" baseType="lpstr">
      <vt:lpstr>AÑO ANT JUN 15</vt:lpstr>
      <vt:lpstr>AÑO ACTU JUN 16</vt:lpstr>
      <vt:lpstr>PORTADA_Contable</vt:lpstr>
      <vt:lpstr>ESF</vt:lpstr>
      <vt:lpstr>EA</vt:lpstr>
      <vt:lpstr>EVHP</vt:lpstr>
      <vt:lpstr>EFE</vt:lpstr>
      <vt:lpstr>EAA</vt:lpstr>
      <vt:lpstr>EAD</vt:lpstr>
      <vt:lpstr>Pasivos Contingentes</vt:lpstr>
      <vt:lpstr>Notas E.F.</vt:lpstr>
      <vt:lpstr>ECSF</vt:lpstr>
      <vt:lpstr>PORTADA_Presupuestaria</vt:lpstr>
      <vt:lpstr>a) Analítico Ingresos</vt:lpstr>
      <vt:lpstr>b) Clasificación Administrativa</vt:lpstr>
      <vt:lpstr>b) Clasificación Económica CTG</vt:lpstr>
      <vt:lpstr>b) Clasificación COG (Cap-Conc)</vt:lpstr>
      <vt:lpstr>b) Clasificación Funcional CFG</vt:lpstr>
      <vt:lpstr>c) Endeudamiento Neto</vt:lpstr>
      <vt:lpstr>e)Indicadores de Postura Fiscal</vt:lpstr>
      <vt:lpstr>PORTADA PROGRAMATICA</vt:lpstr>
      <vt:lpstr>a) Gto x Cat Programatica</vt:lpstr>
      <vt:lpstr>4.3</vt:lpstr>
      <vt:lpstr>PORTADA_Anexos</vt:lpstr>
      <vt:lpstr>B. Muebles ADQ</vt:lpstr>
      <vt:lpstr>B. Inmuebles ADQ</vt:lpstr>
      <vt:lpstr>Rel Ctas Bancarias</vt:lpstr>
      <vt:lpstr>'a) Analítico Ingresos'!Área_de_impresión</vt:lpstr>
      <vt:lpstr>'a) Gto x Cat Programatica'!Área_de_impresión</vt:lpstr>
      <vt:lpstr>'b) Clasificación Administrativa'!Área_de_impresión</vt:lpstr>
      <vt:lpstr>'b) Clasificación COG (Cap-Conc)'!Área_de_impresión</vt:lpstr>
      <vt:lpstr>'b) Clasificación Económica CTG'!Área_de_impresión</vt:lpstr>
      <vt:lpstr>'b) Clasificación Funcional CFG'!Área_de_impresión</vt:lpstr>
      <vt:lpstr>'c) Endeudamiento Neto'!Área_de_impresión</vt:lpstr>
      <vt:lpstr>'e)Indicadores de Postura Fiscal'!Área_de_impresión</vt:lpstr>
      <vt:lpstr>ESF!Área_de_impresión</vt:lpstr>
      <vt:lpstr>EVHP!Área_de_impresión</vt:lpstr>
      <vt:lpstr>'b) Clasificación COG (Cap-Conc)'!Títulos_a_imprimir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Freddy Alonzo Tabasco</dc:creator>
  <cp:lastModifiedBy>Aquiles López Gónzalez</cp:lastModifiedBy>
  <cp:lastPrinted>2016-11-28T16:04:52Z</cp:lastPrinted>
  <dcterms:created xsi:type="dcterms:W3CDTF">2016-09-09T20:39:30Z</dcterms:created>
  <dcterms:modified xsi:type="dcterms:W3CDTF">2016-11-28T16:38:39Z</dcterms:modified>
</cp:coreProperties>
</file>